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</sheets>
  <definedNames>
    <definedName name="_xlnm._FilterDatabase" localSheetId="0" hidden="1">Sheet1!$A$4:$BI$69</definedName>
  </definedNames>
  <calcPr calcId="144525"/>
</workbook>
</file>

<file path=xl/sharedStrings.xml><?xml version="1.0" encoding="utf-8"?>
<sst xmlns="http://schemas.openxmlformats.org/spreadsheetml/2006/main" count="564" uniqueCount="248">
  <si>
    <t>班级</t>
  </si>
  <si>
    <t>学号</t>
  </si>
  <si>
    <t>姓名</t>
  </si>
  <si>
    <t>德育素质分（10%）</t>
  </si>
  <si>
    <t>智育素质分(60%)</t>
  </si>
  <si>
    <t>体育素质（8%）</t>
  </si>
  <si>
    <t>美育素质（5%)</t>
  </si>
  <si>
    <t>劳育素质（5%)</t>
  </si>
  <si>
    <t>创新与实践素质(12%）</t>
  </si>
  <si>
    <t>综合测评总得分</t>
  </si>
  <si>
    <t>综合测评专业排名</t>
  </si>
  <si>
    <t>学年绩点排名</t>
  </si>
  <si>
    <t>基本评定分项目（满分：6分）</t>
  </si>
  <si>
    <t>记实加减分（满分：4分）</t>
  </si>
  <si>
    <t>德育素质总得分</t>
  </si>
  <si>
    <t>平均绩点</t>
  </si>
  <si>
    <t>得分</t>
  </si>
  <si>
    <t>体育课程成绩（满分：5分）</t>
  </si>
  <si>
    <t>课外体育活动成绩
（满分：3分）</t>
  </si>
  <si>
    <t>体育素质总得分</t>
  </si>
  <si>
    <t>文化艺术实践成绩（满分：0.5分）</t>
  </si>
  <si>
    <t>校内外文化艺术竞赛等活动</t>
  </si>
  <si>
    <t>美育素质总得分</t>
  </si>
  <si>
    <t>日常劳动</t>
  </si>
  <si>
    <t>志愿服务（满分：4分）</t>
  </si>
  <si>
    <t>实习实训</t>
  </si>
  <si>
    <t>劳育素质总得分</t>
  </si>
  <si>
    <t>创新创业素质</t>
  </si>
  <si>
    <t>水平考试</t>
  </si>
  <si>
    <t>社会实践</t>
  </si>
  <si>
    <t>社会工作能力（工作表现）</t>
  </si>
  <si>
    <t>创新与实践素质总得分</t>
  </si>
  <si>
    <t>集体评定等级分（满分：2分）</t>
  </si>
  <si>
    <t>社会责任记实分（满分：2分）</t>
  </si>
  <si>
    <t>违纪违规扣分</t>
  </si>
  <si>
    <t>荣誉称号加分</t>
  </si>
  <si>
    <t>记实加减总得分</t>
  </si>
  <si>
    <t>考评等级上</t>
  </si>
  <si>
    <t>考评等级下</t>
  </si>
  <si>
    <t>加分</t>
  </si>
  <si>
    <t>总得分</t>
  </si>
  <si>
    <t>通报表扬计分</t>
  </si>
  <si>
    <t>思政学习加减分</t>
  </si>
  <si>
    <t>项目</t>
  </si>
  <si>
    <t>第一学期成绩</t>
  </si>
  <si>
    <t>第二学期成绩</t>
  </si>
  <si>
    <t>体育平均分</t>
  </si>
  <si>
    <t>体育课成绩得分</t>
  </si>
  <si>
    <t>校内外体育竞赛项目</t>
  </si>
  <si>
    <t>体育竞赛总分</t>
  </si>
  <si>
    <t>第一学期早锻炼章数（满章：40）</t>
  </si>
  <si>
    <t>第一学期早锻炼总分（满分：0.5）</t>
  </si>
  <si>
    <t>第二学期早锻炼章数（满章：20）</t>
  </si>
  <si>
    <t>第二学期早锻炼总分（满分：0.2）</t>
  </si>
  <si>
    <t>第二学期校园跑分数</t>
  </si>
  <si>
    <t>第二学期校园跑总分（满分：0.3）</t>
  </si>
  <si>
    <t>日常考核基础分</t>
  </si>
  <si>
    <t>活动与卫生加减分</t>
  </si>
  <si>
    <t>AB类总分</t>
  </si>
  <si>
    <t>C类</t>
  </si>
  <si>
    <t>上学期</t>
  </si>
  <si>
    <t>下学期</t>
  </si>
  <si>
    <t>2023数字媒体技术01</t>
  </si>
  <si>
    <t xml:space="preserve">302023315008 </t>
  </si>
  <si>
    <t>B</t>
  </si>
  <si>
    <t>第三十五届“青春杯”五四火炬接力校级通报表扬/0.25</t>
  </si>
  <si>
    <t>A类工时:55.0h,B类工时:0h,A+B:2.75分</t>
  </si>
  <si>
    <t>第三十二届办公技能大赛三等奖/0.25</t>
  </si>
  <si>
    <t xml:space="preserve">302023315010 </t>
  </si>
  <si>
    <t>“博物馆文化之旅”优秀文化展演一等奖/2.5*50%</t>
  </si>
  <si>
    <t>A类工时:52.0h,B类工时:12.5h,A+B:2.9125分</t>
  </si>
  <si>
    <t>CET-6/0.773</t>
  </si>
  <si>
    <t>团总支部副书记A/0.7</t>
  </si>
  <si>
    <t xml:space="preserve">302023315011 </t>
  </si>
  <si>
    <t>旷课6课时/0.3</t>
  </si>
  <si>
    <t>A类工时:10.0h,B类工时:0h,A+B:0.5分</t>
  </si>
  <si>
    <t xml:space="preserve">302023315043 </t>
  </si>
  <si>
    <t>旷课4课时/0.2</t>
  </si>
  <si>
    <t>第三届校园心理微电影大赛 二等奖/1.5*50%</t>
  </si>
  <si>
    <t>A类工时:13.5h,B类工时:0h,A+B:0.675分</t>
  </si>
  <si>
    <t>CET-4/0.680</t>
  </si>
  <si>
    <t xml:space="preserve">302023315044 </t>
  </si>
  <si>
    <t>军训标兵/0.375</t>
  </si>
  <si>
    <t>A类工时:56.5h,B类工时:0h,A+B:2.825分</t>
  </si>
  <si>
    <t>第三十一届办公技能大赛三等奖/0.25</t>
  </si>
  <si>
    <t xml:space="preserve">302023315057 </t>
  </si>
  <si>
    <t>A类工时:13.5h,B类工时:25.0h,A+B:1.3分</t>
  </si>
  <si>
    <t xml:space="preserve">302023315070 </t>
  </si>
  <si>
    <t>A类工时:19.0h,B类工时:25.0h,A+B:1.575分</t>
  </si>
  <si>
    <t xml:space="preserve">302023315071 </t>
  </si>
  <si>
    <t>旷课22课时/1.1</t>
  </si>
  <si>
    <t>A类工时:64.0h,B类工时:0h,A+B:3.0分</t>
  </si>
  <si>
    <t xml:space="preserve">302023315079 </t>
  </si>
  <si>
    <t>旷课12课时/0.6</t>
  </si>
  <si>
    <t>2023级计算机学院新生篮球赛四到八名/0.1*50%</t>
  </si>
  <si>
    <t xml:space="preserve">302023315097 </t>
  </si>
  <si>
    <t>A类工时:4.0h,B类工时:0h,A+B:0.2分</t>
  </si>
  <si>
    <t>国际无废日志愿服务活动（市）/0.25</t>
  </si>
  <si>
    <t xml:space="preserve">302023315119 </t>
  </si>
  <si>
    <t>A类工时:25.0h,B类工时:0h,A+B:1.25分</t>
  </si>
  <si>
    <t xml:space="preserve">302023315147 </t>
  </si>
  <si>
    <t>加油团支部优秀宣讲员/0.25+
青年团校结业优秀/0.25+
军训标兵/0.375</t>
  </si>
  <si>
    <t>校级23年运动会4*400米团体第7/0.25*50%</t>
  </si>
  <si>
    <t>建行书院博物馆文化之旅优秀团队展演/2.5*50%</t>
  </si>
  <si>
    <t>A类工时:53.0h,B类工时:25.0h,A+B:3.275分</t>
  </si>
  <si>
    <t>CET-4/0.75+
普通话测试二乙/0.5+
CET-6/0.76</t>
  </si>
  <si>
    <t>团支书B/0.5</t>
  </si>
  <si>
    <t xml:space="preserve">302023315162 </t>
  </si>
  <si>
    <t>旷课18课时/0.9</t>
  </si>
  <si>
    <t>A类工时:24.0h,B类工时:0h,A+B:1.2分</t>
  </si>
  <si>
    <t xml:space="preserve">302023315170 </t>
  </si>
  <si>
    <t>旷课2课时/0.1</t>
  </si>
  <si>
    <t>2023级计算机学院新生篮球赛</t>
  </si>
  <si>
    <t>A类工时:7.0h,B类工时:0h,A+B:0.35分</t>
  </si>
  <si>
    <t>CET-4/0.672</t>
  </si>
  <si>
    <t xml:space="preserve">302023315171 </t>
  </si>
  <si>
    <t>第三十五届“青春杯”五四火炬接力校级通报表扬/0.25+
校精弘网络通报表扬/0.25</t>
  </si>
  <si>
    <t>青年团校结业优秀/0.25+
校级优秀团员/0.375</t>
  </si>
  <si>
    <t>A类工时:156.5h,B类工时:50.0h,A+B:3.625分</t>
  </si>
  <si>
    <t>第三十一届办公技能大赛三等奖/0.25+
浙工大第十四届“运河杯”创业计划竞赛“挑战杯”专项赛校三等奖/1*10%</t>
  </si>
  <si>
    <t>CET-4/1+
CET-6/0.781</t>
  </si>
  <si>
    <t xml:space="preserve">302023315183 </t>
  </si>
  <si>
    <t>青年团校结业优秀/0.25</t>
  </si>
  <si>
    <t>A类工时:41.5h,B类工时:0h,A+B:2.075分</t>
  </si>
  <si>
    <t>CET-4/0.746</t>
  </si>
  <si>
    <t xml:space="preserve">302023315187 </t>
  </si>
  <si>
    <t>A类工时:13.0h,B类工时:0h,A+B:0.65分</t>
  </si>
  <si>
    <t xml:space="preserve">302023315196 </t>
  </si>
  <si>
    <t>旷课8课时/0.4</t>
  </si>
  <si>
    <t xml:space="preserve">302023315199 </t>
  </si>
  <si>
    <t>足球小园赛团体第五/0.25*0.5+
足球大院赛团体第七/0.25*0.5</t>
  </si>
  <si>
    <t xml:space="preserve">302023315208 </t>
  </si>
  <si>
    <t>畅想杯三等奖/0.25*0.5</t>
  </si>
  <si>
    <t>A类工时:32.0h,B类工时:0h,A+B:1.6分</t>
  </si>
  <si>
    <t>生活委员B/0.3</t>
  </si>
  <si>
    <t xml:space="preserve">302023315209 </t>
  </si>
  <si>
    <t>A类工时:168.0h,B类工时:0h,A+B:3.0分</t>
  </si>
  <si>
    <t>CET-4/0.77+
CET-6/0.79</t>
  </si>
  <si>
    <t>班长A/0.7</t>
  </si>
  <si>
    <t xml:space="preserve">302023315238 </t>
  </si>
  <si>
    <t>A类工时:71.0h,B类工时:25.0h,A+B:3.625分</t>
  </si>
  <si>
    <t>CET-4/0.661+
CET-6/0.778</t>
  </si>
  <si>
    <t>学习委员B/0.3</t>
  </si>
  <si>
    <t xml:space="preserve">302023315247 </t>
  </si>
  <si>
    <t>A类工时:27.0h,B类工时:0h,A+B:1.35分</t>
  </si>
  <si>
    <t>浙江工业大学第二十一届大学生程序设计竞赛铜奖/1*0.9</t>
  </si>
  <si>
    <t xml:space="preserve">302023315257 </t>
  </si>
  <si>
    <t>A类工时:9.0h,B类工时:0h,A+B:0.45分</t>
  </si>
  <si>
    <t xml:space="preserve">302023315260 </t>
  </si>
  <si>
    <t>A类工时:15.0h,B类工时:0h,A+B:0.75分</t>
  </si>
  <si>
    <t xml:space="preserve">302023315263 </t>
  </si>
  <si>
    <t>A类工时:15.0h,B类工时:25.0h,A+B:1.375分</t>
  </si>
  <si>
    <t xml:space="preserve">302023315269 </t>
  </si>
  <si>
    <t>保健班</t>
  </si>
  <si>
    <t>浙江工业大学“之·心”第三届(2023/2024学年)校园心理微电影大赛二等奖/1.5*80%=1.2</t>
  </si>
  <si>
    <t>A类工时:26.0h,B类工时:0h,A+B:1.3分</t>
  </si>
  <si>
    <t>第三十五届浙江工业大学“运河杯”大学生课外学术科技作品竞赛三等奖/1</t>
  </si>
  <si>
    <t>CET-4/0.72
CET-6/0.77</t>
  </si>
  <si>
    <t>宣调委员A/0.5</t>
  </si>
  <si>
    <t>宣调委员B/0.3</t>
  </si>
  <si>
    <t xml:space="preserve">302023315270 </t>
  </si>
  <si>
    <t>旷课20课时/1</t>
  </si>
  <si>
    <t xml:space="preserve">302023315281 </t>
  </si>
  <si>
    <t>A类工时:13.0h,B类工时:25.0h,A+B:1.275分</t>
  </si>
  <si>
    <t xml:space="preserve">302023315295 </t>
  </si>
  <si>
    <t xml:space="preserve">302023315311 </t>
  </si>
  <si>
    <t>A类工时:40.0h,B类工时:0h,A+B:2.0分</t>
  </si>
  <si>
    <t xml:space="preserve">302023315343 </t>
  </si>
  <si>
    <t>A类工时:56.5h,B类工时:37.5h,A+B:3.5375分</t>
  </si>
  <si>
    <t>CET-4/0.793</t>
  </si>
  <si>
    <t>心理委员B/0.3</t>
  </si>
  <si>
    <t>心理委员A/0.5</t>
  </si>
  <si>
    <t xml:space="preserve">302023315354 </t>
  </si>
  <si>
    <t>A类工时:5.0h,B类工时:0h,A+B:0.25分</t>
  </si>
  <si>
    <t xml:space="preserve">302023315373 </t>
  </si>
  <si>
    <t>A类工时:34.5h,B类工时:0h,A+B:1.725分</t>
  </si>
  <si>
    <t>文体委员B/0.3</t>
  </si>
  <si>
    <t>2023数字媒体技术02</t>
  </si>
  <si>
    <t xml:space="preserve">202103150829 </t>
  </si>
  <si>
    <t>旷课10课时/0.5</t>
  </si>
  <si>
    <t xml:space="preserve">202203150301 </t>
  </si>
  <si>
    <t xml:space="preserve">202203150516 </t>
  </si>
  <si>
    <t>旷课64课时/3.2</t>
  </si>
  <si>
    <t xml:space="preserve">202203150625 </t>
  </si>
  <si>
    <t xml:space="preserve">202205031113 </t>
  </si>
  <si>
    <t xml:space="preserve">302023315006 </t>
  </si>
  <si>
    <t>A类工时:3.5h,B类工时:0h,A+B:0.175分</t>
  </si>
  <si>
    <t xml:space="preserve">302023315027 </t>
  </si>
  <si>
    <t>A类工时:41.0h,B类工时:0h,A+B:2.05分</t>
  </si>
  <si>
    <t xml:space="preserve">
浙江工业大学本科生数学建模竞赛三等奖/1*0.9</t>
  </si>
  <si>
    <t>四级/0.84</t>
  </si>
  <si>
    <t>团支书B/0.5
创游工坊负责人B/0.3分</t>
  </si>
  <si>
    <t xml:space="preserve">302023315050 </t>
  </si>
  <si>
    <t>A类工时:3.0h,B类工时:0h,A+B:0.15分</t>
  </si>
  <si>
    <t xml:space="preserve">302023315062 </t>
  </si>
  <si>
    <t>A类工时:13.5h,B类工时:37.5h,A+B:1.6125分</t>
  </si>
  <si>
    <t xml:space="preserve">302023315065 </t>
  </si>
  <si>
    <t>A类工时:37.5h,B类工时:0h,A+B:1.875分</t>
  </si>
  <si>
    <t xml:space="preserve">302023315115 </t>
  </si>
  <si>
    <t>A类工时:33.0h,B类工时:0h,A+B:1.65分</t>
  </si>
  <si>
    <t xml:space="preserve">302023315129 </t>
  </si>
  <si>
    <t xml:space="preserve">302023315140 </t>
  </si>
  <si>
    <t>A类工时:110.0h,B类工时:0h,A+B:3.0分</t>
  </si>
  <si>
    <t>班长B/0.5</t>
  </si>
  <si>
    <t xml:space="preserve">302023315153 </t>
  </si>
  <si>
    <t>A类工时:120.5h,B类工时:37.5h,A+B:3.625分</t>
  </si>
  <si>
    <t>献血/0.15+杭州市马拉松志愿者（市）/0.25</t>
  </si>
  <si>
    <t>四级/0.757</t>
  </si>
  <si>
    <t xml:space="preserve">302023315168 </t>
  </si>
  <si>
    <t>A类工时:36.5h,B类工时:0h,A+B:1.825分</t>
  </si>
  <si>
    <t xml:space="preserve">302023315180 </t>
  </si>
  <si>
    <t>A类工时:21.5h,B类工时:0h,A+B:1.075分</t>
  </si>
  <si>
    <t>第三十一届办公技能大赛二等奖/0.5+
第三十二届办公技能大赛大一三等奖/0.25+
第三十九届专业学术竞赛大一三等奖/0.25</t>
  </si>
  <si>
    <t xml:space="preserve">302023315189 </t>
  </si>
  <si>
    <t>A类工时:19.5h,B类工时:25.0h,A+B:1.6分</t>
  </si>
  <si>
    <t xml:space="preserve">302023315215 </t>
  </si>
  <si>
    <t>A类工时:41.0h,B类工时:25.0h,A+B:2.675分</t>
  </si>
  <si>
    <t xml:space="preserve">302023315233 </t>
  </si>
  <si>
    <t xml:space="preserve">302023315246 </t>
  </si>
  <si>
    <t>旷课24课时/1.2</t>
  </si>
  <si>
    <t xml:space="preserve">302023315293 </t>
  </si>
  <si>
    <t>A类工时:45.5h,B类工时:18.75h,A+B:2.74375分</t>
  </si>
  <si>
    <t xml:space="preserve">302023315303 </t>
  </si>
  <si>
    <t>浙江工业大学建校70周年校庆晚会校级通报表扬/0.25+
第三十五届“青春杯”五四火炬接力校级通报表扬/0.25</t>
  </si>
  <si>
    <t>A类工时:72.5h,B类工时:12.5h,A+B:3.3125分</t>
  </si>
  <si>
    <t xml:space="preserve">302023315309 </t>
  </si>
  <si>
    <t>A类工时:43.5h,B类工时:0h,A+B:2.175分</t>
  </si>
  <si>
    <t>CET-4/0.634+
普通话考试二级乙等/0.5</t>
  </si>
  <si>
    <t>生活委员A/0.5</t>
  </si>
  <si>
    <t xml:space="preserve">302023315318 </t>
  </si>
  <si>
    <t>A类工时:54.0h,B类工时:0h,A+B:2.7分</t>
  </si>
  <si>
    <t xml:space="preserve">302023315334 </t>
  </si>
  <si>
    <t>A类工时:37.0h,B类工时:0h,A+B:1.85分</t>
  </si>
  <si>
    <t xml:space="preserve">302023315350 </t>
  </si>
  <si>
    <t xml:space="preserve">302023315352 </t>
  </si>
  <si>
    <t>2024年上半年分党校培训班优秀主题讨论作品三等奖/0.25*80%</t>
  </si>
  <si>
    <t>A类工时:143.5h,B类工时:50.0h,A+B:3.625分</t>
  </si>
  <si>
    <t>第三十二届办公技能大赛一等奖/1</t>
  </si>
  <si>
    <t>CET-4/1+
CET-6/0.908+
普通话二级甲等/0.5</t>
  </si>
  <si>
    <t xml:space="preserve">302023315370 </t>
  </si>
  <si>
    <t xml:space="preserve">302023315382 </t>
  </si>
  <si>
    <t>旷课14课时/0.7</t>
  </si>
  <si>
    <t>A类工时:10.5h,B类工时:25.0h,A+B:1.15分</t>
  </si>
  <si>
    <t xml:space="preserve">302023315388 </t>
  </si>
  <si>
    <t xml:space="preserve">302023315401 </t>
  </si>
  <si>
    <t>A类工时:6.5h,B类工时:0h,A+B:0.325分</t>
  </si>
  <si>
    <t>浙江工业大学本科生数学建模竞赛三等奖/1*90%</t>
  </si>
  <si>
    <t>创游工坊负责人B/0.3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</si>
</sst>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b/>
      <sz val="11"/>
      <name val="宋体"/>
      <charset val="134"/>
    </font>
    <font>
      <sz val="12"/>
      <color rgb="FF000000"/>
      <name val="SimSun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7" applyNumberFormat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2" borderId="1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7" fillId="0" borderId="0"/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  <xf numFmtId="0" fontId="0" fillId="0" borderId="0"/>
    <xf numFmtId="0" fontId="28" fillId="0" borderId="0"/>
    <xf numFmtId="0" fontId="29" fillId="0" borderId="0" applyNumberFormat="0" applyFill="0" applyBorder="0" applyAlignment="0" applyProtection="0"/>
  </cellStyleXfs>
  <cellXfs count="4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3" fillId="0" borderId="4" xfId="50" applyNumberFormat="1" applyFont="1" applyBorder="1" applyAlignment="1">
      <alignment horizontal="center" vertical="center" wrapText="1"/>
    </xf>
    <xf numFmtId="0" fontId="3" fillId="0" borderId="5" xfId="5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3" fillId="0" borderId="7" xfId="50" applyNumberFormat="1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justify" vertical="center" wrapText="1"/>
    </xf>
    <xf numFmtId="0" fontId="4" fillId="0" borderId="0" xfId="0" applyNumberFormat="1" applyFont="1" applyAlignment="1">
      <alignment vertical="center" wrapText="1"/>
    </xf>
    <xf numFmtId="0" fontId="4" fillId="0" borderId="0" xfId="0" applyNumberFormat="1" applyFont="1" applyFill="1" applyAlignment="1">
      <alignment horizontal="justify" vertical="center"/>
    </xf>
    <xf numFmtId="0" fontId="1" fillId="0" borderId="2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0" fontId="3" fillId="0" borderId="2" xfId="50" applyNumberFormat="1" applyFont="1" applyBorder="1" applyAlignment="1">
      <alignment horizontal="center" vertical="center" wrapText="1"/>
    </xf>
    <xf numFmtId="0" fontId="3" fillId="0" borderId="8" xfId="50" applyNumberFormat="1" applyFont="1" applyBorder="1" applyAlignment="1">
      <alignment horizontal="center" vertical="center" wrapText="1"/>
    </xf>
    <xf numFmtId="0" fontId="3" fillId="0" borderId="9" xfId="50" applyNumberFormat="1" applyFont="1" applyBorder="1" applyAlignment="1">
      <alignment horizontal="center" vertical="center" wrapText="1"/>
    </xf>
    <xf numFmtId="0" fontId="3" fillId="0" borderId="10" xfId="50" applyNumberFormat="1" applyFont="1" applyBorder="1" applyAlignment="1">
      <alignment horizontal="center" vertical="center" wrapText="1"/>
    </xf>
    <xf numFmtId="0" fontId="3" fillId="0" borderId="11" xfId="50" applyNumberFormat="1" applyFont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Alignment="1">
      <alignment horizontal="justify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2" xfId="44" applyNumberFormat="1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5" fillId="0" borderId="7" xfId="44" applyNumberFormat="1" applyFont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quotePrefix="1">
      <alignment horizontal="center" vertical="center"/>
    </xf>
    <xf numFmtId="0" fontId="4" fillId="0" borderId="2" xfId="0" applyNumberFormat="1" applyFont="1" applyFill="1" applyBorder="1" applyAlignment="1" quotePrefix="1">
      <alignment horizontal="center" vertical="center"/>
    </xf>
    <xf numFmtId="0" fontId="3" fillId="0" borderId="12" xfId="0" applyNumberFormat="1" applyFont="1" applyFill="1" applyBorder="1" applyAlignment="1" quotePrefix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_计科1101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  <cellStyle name="常规 2" xfId="51"/>
    <cellStyle name="Normal" xfId="52"/>
    <cellStyle name="常规_研究生工作宝典" xfId="53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I104"/>
  <sheetViews>
    <sheetView tabSelected="1" zoomScale="80" zoomScaleNormal="80" workbookViewId="0">
      <pane xSplit="3" ySplit="4" topLeftCell="AO39" activePane="bottomRight" state="frozen"/>
      <selection/>
      <selection pane="topRight"/>
      <selection pane="bottomLeft"/>
      <selection pane="bottomRight" activeCell="BF45" sqref="BF45"/>
    </sheetView>
  </sheetViews>
  <sheetFormatPr defaultColWidth="9.23333333333333" defaultRowHeight="13.5"/>
  <cols>
    <col min="1" max="1" width="27.2416666666667" style="1" customWidth="1"/>
    <col min="2" max="2" width="25.55" style="1" customWidth="1"/>
    <col min="3" max="3" width="16.625" style="1" customWidth="1"/>
    <col min="4" max="13" width="9.23333333333333" style="1"/>
    <col min="14" max="14" width="10.3083333333333" style="1"/>
    <col min="15" max="30" width="9.23333333333333" style="1"/>
    <col min="31" max="32" width="9.69166666666667" style="1"/>
    <col min="33" max="40" width="9.23333333333333" style="1"/>
    <col min="41" max="41" width="17.65" style="1" customWidth="1"/>
    <col min="42" max="52" width="9.23333333333333" style="1"/>
    <col min="53" max="53" width="10.3083333333333" style="1"/>
    <col min="54" max="58" width="9.23333333333333" style="1"/>
    <col min="59" max="59" width="9.69166666666667" style="1"/>
    <col min="60" max="16384" width="9.23333333333333" style="1"/>
  </cols>
  <sheetData>
    <row r="1" spans="1:61">
      <c r="A1" s="2" t="s">
        <v>0</v>
      </c>
      <c r="B1" s="3" t="s">
        <v>1</v>
      </c>
      <c r="C1" s="3" t="s">
        <v>2</v>
      </c>
      <c r="D1" s="4" t="s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 t="s">
        <v>4</v>
      </c>
      <c r="S1" s="4"/>
      <c r="T1" s="4" t="s">
        <v>5</v>
      </c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31" t="s">
        <v>6</v>
      </c>
      <c r="AI1" s="31"/>
      <c r="AJ1" s="31"/>
      <c r="AK1" s="31"/>
      <c r="AL1" s="4" t="s">
        <v>7</v>
      </c>
      <c r="AM1" s="4"/>
      <c r="AN1" s="4"/>
      <c r="AO1" s="4"/>
      <c r="AP1" s="4"/>
      <c r="AQ1" s="4"/>
      <c r="AR1" s="4"/>
      <c r="AS1" s="4"/>
      <c r="AT1" s="4"/>
      <c r="AU1" s="32" t="s">
        <v>8</v>
      </c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40"/>
      <c r="BG1" s="41" t="s">
        <v>9</v>
      </c>
      <c r="BH1" s="42" t="s">
        <v>10</v>
      </c>
      <c r="BI1" s="4" t="s">
        <v>11</v>
      </c>
    </row>
    <row r="2" spans="1:61">
      <c r="A2" s="5"/>
      <c r="B2" s="3"/>
      <c r="C2" s="3"/>
      <c r="D2" s="3" t="s">
        <v>12</v>
      </c>
      <c r="E2" s="6" t="s">
        <v>13</v>
      </c>
      <c r="F2" s="7"/>
      <c r="G2" s="7"/>
      <c r="H2" s="7"/>
      <c r="I2" s="7"/>
      <c r="J2" s="7"/>
      <c r="K2" s="7"/>
      <c r="L2" s="7"/>
      <c r="M2" s="7"/>
      <c r="N2" s="7"/>
      <c r="O2" s="7"/>
      <c r="P2" s="13"/>
      <c r="Q2" s="3" t="s">
        <v>14</v>
      </c>
      <c r="R2" s="25" t="s">
        <v>15</v>
      </c>
      <c r="S2" s="25" t="s">
        <v>16</v>
      </c>
      <c r="T2" s="26" t="s">
        <v>17</v>
      </c>
      <c r="U2" s="27"/>
      <c r="V2" s="27"/>
      <c r="W2" s="27"/>
      <c r="X2" s="25" t="s">
        <v>18</v>
      </c>
      <c r="Y2" s="25"/>
      <c r="Z2" s="25"/>
      <c r="AA2" s="25"/>
      <c r="AB2" s="25"/>
      <c r="AC2" s="25"/>
      <c r="AD2" s="25"/>
      <c r="AE2" s="25"/>
      <c r="AF2" s="25"/>
      <c r="AG2" s="25" t="s">
        <v>19</v>
      </c>
      <c r="AH2" s="8" t="s">
        <v>20</v>
      </c>
      <c r="AI2" s="25" t="s">
        <v>21</v>
      </c>
      <c r="AJ2" s="25"/>
      <c r="AK2" s="8" t="s">
        <v>22</v>
      </c>
      <c r="AL2" s="3" t="s">
        <v>23</v>
      </c>
      <c r="AM2" s="3"/>
      <c r="AN2" s="3"/>
      <c r="AO2" s="8" t="s">
        <v>24</v>
      </c>
      <c r="AP2" s="8"/>
      <c r="AQ2" s="8"/>
      <c r="AR2" s="8" t="s">
        <v>25</v>
      </c>
      <c r="AS2" s="8"/>
      <c r="AT2" s="8" t="s">
        <v>26</v>
      </c>
      <c r="AU2" s="8" t="s">
        <v>27</v>
      </c>
      <c r="AV2" s="8"/>
      <c r="AW2" s="8" t="s">
        <v>28</v>
      </c>
      <c r="AX2" s="8"/>
      <c r="AY2" s="8" t="s">
        <v>29</v>
      </c>
      <c r="AZ2" s="8"/>
      <c r="BA2" s="36" t="s">
        <v>30</v>
      </c>
      <c r="BB2" s="36"/>
      <c r="BC2" s="36"/>
      <c r="BD2" s="36"/>
      <c r="BE2" s="36"/>
      <c r="BF2" s="8" t="s">
        <v>31</v>
      </c>
      <c r="BG2" s="43"/>
      <c r="BH2" s="42"/>
      <c r="BI2" s="4"/>
    </row>
    <row r="3" spans="1:61">
      <c r="A3" s="5"/>
      <c r="B3" s="3"/>
      <c r="C3" s="3"/>
      <c r="D3" s="3"/>
      <c r="E3" s="8" t="s">
        <v>32</v>
      </c>
      <c r="F3" s="8"/>
      <c r="G3" s="8"/>
      <c r="H3" s="8"/>
      <c r="I3" s="8" t="s">
        <v>33</v>
      </c>
      <c r="J3" s="8"/>
      <c r="K3" s="8"/>
      <c r="L3" s="3" t="s">
        <v>34</v>
      </c>
      <c r="M3" s="3"/>
      <c r="N3" s="14" t="s">
        <v>35</v>
      </c>
      <c r="O3" s="15"/>
      <c r="P3" s="16" t="s">
        <v>36</v>
      </c>
      <c r="Q3" s="3"/>
      <c r="R3" s="25"/>
      <c r="S3" s="25"/>
      <c r="T3" s="28"/>
      <c r="U3" s="29"/>
      <c r="V3" s="29"/>
      <c r="W3" s="29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8"/>
      <c r="AI3" s="25"/>
      <c r="AJ3" s="25"/>
      <c r="AK3" s="8"/>
      <c r="AL3" s="3"/>
      <c r="AM3" s="3"/>
      <c r="AN3" s="3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36"/>
      <c r="BB3" s="36"/>
      <c r="BC3" s="36"/>
      <c r="BD3" s="36"/>
      <c r="BE3" s="36"/>
      <c r="BF3" s="8"/>
      <c r="BG3" s="43"/>
      <c r="BH3" s="42"/>
      <c r="BI3" s="4"/>
    </row>
    <row r="4" ht="67.5" spans="1:61">
      <c r="A4" s="9"/>
      <c r="B4" s="3"/>
      <c r="C4" s="3"/>
      <c r="D4" s="3"/>
      <c r="E4" s="8" t="s">
        <v>37</v>
      </c>
      <c r="F4" s="8" t="s">
        <v>38</v>
      </c>
      <c r="G4" s="8" t="s">
        <v>39</v>
      </c>
      <c r="H4" s="8" t="s">
        <v>40</v>
      </c>
      <c r="I4" s="8" t="s">
        <v>41</v>
      </c>
      <c r="J4" s="8" t="s">
        <v>42</v>
      </c>
      <c r="K4" s="8" t="s">
        <v>16</v>
      </c>
      <c r="L4" s="3" t="s">
        <v>43</v>
      </c>
      <c r="M4" s="3" t="s">
        <v>16</v>
      </c>
      <c r="N4" s="3" t="s">
        <v>43</v>
      </c>
      <c r="O4" s="14" t="s">
        <v>16</v>
      </c>
      <c r="P4" s="17"/>
      <c r="Q4" s="3"/>
      <c r="R4" s="25"/>
      <c r="S4" s="25"/>
      <c r="T4" s="25" t="s">
        <v>44</v>
      </c>
      <c r="U4" s="25" t="s">
        <v>45</v>
      </c>
      <c r="V4" s="25" t="s">
        <v>46</v>
      </c>
      <c r="W4" s="25" t="s">
        <v>47</v>
      </c>
      <c r="X4" s="25" t="s">
        <v>48</v>
      </c>
      <c r="Y4" s="25" t="s">
        <v>49</v>
      </c>
      <c r="Z4" s="25" t="s">
        <v>50</v>
      </c>
      <c r="AA4" s="25" t="s">
        <v>51</v>
      </c>
      <c r="AB4" s="25" t="s">
        <v>52</v>
      </c>
      <c r="AC4" s="25" t="s">
        <v>53</v>
      </c>
      <c r="AD4" s="25" t="s">
        <v>54</v>
      </c>
      <c r="AE4" s="25" t="s">
        <v>55</v>
      </c>
      <c r="AF4" s="25" t="s">
        <v>16</v>
      </c>
      <c r="AG4" s="25"/>
      <c r="AH4" s="8"/>
      <c r="AI4" s="25" t="s">
        <v>43</v>
      </c>
      <c r="AJ4" s="25" t="s">
        <v>16</v>
      </c>
      <c r="AK4" s="8"/>
      <c r="AL4" s="8" t="s">
        <v>56</v>
      </c>
      <c r="AM4" s="3" t="s">
        <v>57</v>
      </c>
      <c r="AN4" s="3" t="s">
        <v>16</v>
      </c>
      <c r="AO4" s="8" t="s">
        <v>58</v>
      </c>
      <c r="AP4" s="8" t="s">
        <v>59</v>
      </c>
      <c r="AQ4" s="8" t="s">
        <v>16</v>
      </c>
      <c r="AR4" s="8" t="s">
        <v>43</v>
      </c>
      <c r="AS4" s="8" t="s">
        <v>16</v>
      </c>
      <c r="AT4" s="8"/>
      <c r="AU4" s="8" t="s">
        <v>43</v>
      </c>
      <c r="AV4" s="8" t="s">
        <v>16</v>
      </c>
      <c r="AW4" s="8" t="s">
        <v>43</v>
      </c>
      <c r="AX4" s="8" t="s">
        <v>16</v>
      </c>
      <c r="AY4" s="8" t="s">
        <v>43</v>
      </c>
      <c r="AZ4" s="8" t="s">
        <v>16</v>
      </c>
      <c r="BA4" s="37" t="s">
        <v>60</v>
      </c>
      <c r="BB4" s="37" t="s">
        <v>16</v>
      </c>
      <c r="BC4" s="37" t="s">
        <v>61</v>
      </c>
      <c r="BD4" s="37" t="s">
        <v>16</v>
      </c>
      <c r="BE4" s="44" t="s">
        <v>40</v>
      </c>
      <c r="BF4" s="8"/>
      <c r="BG4" s="43"/>
      <c r="BH4" s="42"/>
      <c r="BI4" s="4"/>
    </row>
    <row r="5" ht="67.5" spans="1:61">
      <c r="A5" s="10" t="s">
        <v>62</v>
      </c>
      <c r="B5" s="47" t="s">
        <v>63</v>
      </c>
      <c r="C5" s="10"/>
      <c r="D5" s="11">
        <v>5.28</v>
      </c>
      <c r="E5" s="11" t="s">
        <v>64</v>
      </c>
      <c r="F5" s="11" t="s">
        <v>64</v>
      </c>
      <c r="G5" s="11"/>
      <c r="H5" s="11">
        <v>1</v>
      </c>
      <c r="I5" s="18" t="s">
        <v>65</v>
      </c>
      <c r="J5" s="12">
        <v>0.9</v>
      </c>
      <c r="K5" s="11">
        <v>1.15</v>
      </c>
      <c r="L5" s="11"/>
      <c r="M5" s="11"/>
      <c r="N5" s="11"/>
      <c r="O5" s="11"/>
      <c r="P5" s="12">
        <f t="shared" ref="P5:P15" si="0">MIN(H5+K5-M5+O5)</f>
        <v>2.15</v>
      </c>
      <c r="Q5" s="12">
        <f t="shared" ref="Q5:Q68" si="1">D5+P5</f>
        <v>7.43</v>
      </c>
      <c r="R5" s="30">
        <v>3.232</v>
      </c>
      <c r="S5" s="30">
        <v>49.39</v>
      </c>
      <c r="T5" s="11">
        <v>79</v>
      </c>
      <c r="U5" s="11">
        <v>80</v>
      </c>
      <c r="V5" s="11">
        <f t="shared" ref="V5:V9" si="2">(T5+U5)/2</f>
        <v>79.5</v>
      </c>
      <c r="W5" s="11">
        <f t="shared" ref="W5:W9" si="3">V5/100*5</f>
        <v>3.975</v>
      </c>
      <c r="X5" s="18"/>
      <c r="Y5" s="11"/>
      <c r="Z5" s="11">
        <v>27</v>
      </c>
      <c r="AA5" s="11">
        <v>0.2125</v>
      </c>
      <c r="AB5" s="11">
        <v>20</v>
      </c>
      <c r="AC5" s="11">
        <v>0.2</v>
      </c>
      <c r="AD5" s="11">
        <v>80.108</v>
      </c>
      <c r="AE5" s="11">
        <v>0.15054</v>
      </c>
      <c r="AF5" s="12">
        <v>0.56304</v>
      </c>
      <c r="AG5" s="12">
        <f t="shared" ref="AG5:AG68" si="4">AF5+W5</f>
        <v>4.53804</v>
      </c>
      <c r="AH5" s="3"/>
      <c r="AI5" s="18"/>
      <c r="AJ5" s="11"/>
      <c r="AK5" s="3">
        <f t="shared" ref="AK5:AK68" si="5">MIN(AH5+AJ5,5)</f>
        <v>0</v>
      </c>
      <c r="AL5" s="11">
        <v>1.83</v>
      </c>
      <c r="AM5" s="11">
        <v>-1</v>
      </c>
      <c r="AN5" s="11">
        <f t="shared" ref="AN5:AN68" si="6">MAX(0,AL5+AM5)</f>
        <v>0.83</v>
      </c>
      <c r="AO5" s="22" t="s">
        <v>66</v>
      </c>
      <c r="AP5" s="11"/>
      <c r="AQ5" s="3">
        <v>2.75</v>
      </c>
      <c r="AR5" s="22"/>
      <c r="AS5" s="22"/>
      <c r="AT5" s="3">
        <f t="shared" ref="AT5:AT68" si="7">MIN(AN5+AQ5+AS5,5)</f>
        <v>3.58</v>
      </c>
      <c r="AU5" s="22" t="s">
        <v>67</v>
      </c>
      <c r="AV5" s="22">
        <v>0.25</v>
      </c>
      <c r="AW5" s="22"/>
      <c r="AX5" s="3"/>
      <c r="AY5" s="22"/>
      <c r="AZ5" s="22"/>
      <c r="BA5" s="22"/>
      <c r="BB5" s="11"/>
      <c r="BC5" s="22"/>
      <c r="BD5" s="11"/>
      <c r="BE5" s="12">
        <f t="shared" ref="BE5:BE46" si="8">BB5+BD5</f>
        <v>0</v>
      </c>
      <c r="BF5" s="11">
        <f t="shared" ref="BF5:BF18" si="9">MIN(AV5+AX5+AZ5+BE5,12)</f>
        <v>0.25</v>
      </c>
      <c r="BG5" s="11">
        <f t="shared" ref="BG5:BG68" si="10">BF5+AT5+AK5+AG5+S5+Q5</f>
        <v>65.18804</v>
      </c>
      <c r="BH5" s="45">
        <f>RANK(BG5,BG$5:BG$69,0)</f>
        <v>8</v>
      </c>
      <c r="BI5" s="11">
        <f>RANK(R5,R$5:R$69,0)</f>
        <v>6</v>
      </c>
    </row>
    <row r="6" ht="67.5" spans="1:61">
      <c r="A6" s="10" t="s">
        <v>62</v>
      </c>
      <c r="B6" s="47" t="s">
        <v>68</v>
      </c>
      <c r="C6" s="10"/>
      <c r="D6" s="11">
        <v>6</v>
      </c>
      <c r="E6" s="11" t="s">
        <v>64</v>
      </c>
      <c r="F6" s="11" t="s">
        <v>64</v>
      </c>
      <c r="G6" s="11"/>
      <c r="H6" s="11">
        <v>1</v>
      </c>
      <c r="I6" s="18" t="s">
        <v>65</v>
      </c>
      <c r="J6" s="12">
        <v>1</v>
      </c>
      <c r="K6" s="11">
        <v>1.25</v>
      </c>
      <c r="L6" s="11"/>
      <c r="M6" s="11"/>
      <c r="N6" s="11"/>
      <c r="O6" s="11"/>
      <c r="P6" s="12">
        <f t="shared" si="0"/>
        <v>2.25</v>
      </c>
      <c r="Q6" s="12">
        <f t="shared" si="1"/>
        <v>8.25</v>
      </c>
      <c r="R6" s="30">
        <v>2.35</v>
      </c>
      <c r="S6" s="30">
        <v>44.1</v>
      </c>
      <c r="T6" s="11">
        <v>50</v>
      </c>
      <c r="U6" s="11">
        <v>50</v>
      </c>
      <c r="V6" s="11">
        <f t="shared" si="2"/>
        <v>50</v>
      </c>
      <c r="W6" s="11">
        <f t="shared" si="3"/>
        <v>2.5</v>
      </c>
      <c r="X6" s="18"/>
      <c r="Y6" s="11"/>
      <c r="Z6" s="11">
        <v>40</v>
      </c>
      <c r="AA6" s="11">
        <v>0.5</v>
      </c>
      <c r="AB6" s="11">
        <v>20</v>
      </c>
      <c r="AC6" s="11">
        <v>0.2</v>
      </c>
      <c r="AD6" s="11">
        <v>100</v>
      </c>
      <c r="AE6" s="11">
        <v>0.3</v>
      </c>
      <c r="AF6" s="12">
        <v>1</v>
      </c>
      <c r="AG6" s="12">
        <f t="shared" si="4"/>
        <v>3.5</v>
      </c>
      <c r="AH6" s="3"/>
      <c r="AI6" s="18" t="s">
        <v>69</v>
      </c>
      <c r="AJ6" s="11">
        <v>1.25</v>
      </c>
      <c r="AK6" s="3">
        <f t="shared" si="5"/>
        <v>1.25</v>
      </c>
      <c r="AL6" s="11">
        <v>1.79</v>
      </c>
      <c r="AM6" s="11">
        <v>-0.5</v>
      </c>
      <c r="AN6" s="11">
        <f t="shared" si="6"/>
        <v>1.29</v>
      </c>
      <c r="AO6" s="22" t="s">
        <v>70</v>
      </c>
      <c r="AP6" s="11"/>
      <c r="AQ6" s="3">
        <v>2.9125</v>
      </c>
      <c r="AR6" s="22"/>
      <c r="AS6" s="22"/>
      <c r="AT6" s="3">
        <f t="shared" si="7"/>
        <v>4.2025</v>
      </c>
      <c r="AU6" s="21"/>
      <c r="AV6" s="22"/>
      <c r="AW6" s="22" t="s">
        <v>71</v>
      </c>
      <c r="AX6" s="3">
        <f>0.747+0.773</f>
        <v>1.52</v>
      </c>
      <c r="AY6" s="22"/>
      <c r="AZ6" s="22"/>
      <c r="BA6" s="22" t="s">
        <v>72</v>
      </c>
      <c r="BB6" s="11">
        <v>0.7</v>
      </c>
      <c r="BC6" s="11" t="s">
        <v>72</v>
      </c>
      <c r="BD6" s="11">
        <v>0.7</v>
      </c>
      <c r="BE6" s="12">
        <f t="shared" si="8"/>
        <v>1.4</v>
      </c>
      <c r="BF6" s="11">
        <f t="shared" si="9"/>
        <v>2.92</v>
      </c>
      <c r="BG6" s="11">
        <f t="shared" si="10"/>
        <v>64.2225</v>
      </c>
      <c r="BH6" s="45">
        <f>RANK(BG6,BG$5:BG$69,0)</f>
        <v>11</v>
      </c>
      <c r="BI6" s="11">
        <f>RANK(R6,R$5:R$69,0)</f>
        <v>25</v>
      </c>
    </row>
    <row r="7" ht="27" spans="1:61">
      <c r="A7" s="10" t="s">
        <v>62</v>
      </c>
      <c r="B7" s="47" t="s">
        <v>73</v>
      </c>
      <c r="C7" s="10"/>
      <c r="D7" s="11">
        <v>5.28</v>
      </c>
      <c r="E7" s="11" t="s">
        <v>64</v>
      </c>
      <c r="F7" s="11" t="s">
        <v>64</v>
      </c>
      <c r="G7" s="11"/>
      <c r="H7" s="11">
        <v>1</v>
      </c>
      <c r="I7" s="18" t="s">
        <v>65</v>
      </c>
      <c r="J7" s="12">
        <v>0.9</v>
      </c>
      <c r="K7" s="11">
        <v>1.15</v>
      </c>
      <c r="L7" s="11" t="s">
        <v>74</v>
      </c>
      <c r="M7" s="11">
        <v>0.3</v>
      </c>
      <c r="N7" s="11"/>
      <c r="O7" s="11"/>
      <c r="P7" s="12">
        <f t="shared" si="0"/>
        <v>1.85</v>
      </c>
      <c r="Q7" s="12">
        <f t="shared" si="1"/>
        <v>7.13</v>
      </c>
      <c r="R7" s="30">
        <v>0.576</v>
      </c>
      <c r="S7" s="30">
        <v>33.46</v>
      </c>
      <c r="T7" s="11">
        <v>0</v>
      </c>
      <c r="U7" s="11">
        <v>0</v>
      </c>
      <c r="V7" s="11">
        <f t="shared" si="2"/>
        <v>0</v>
      </c>
      <c r="W7" s="11">
        <f t="shared" si="3"/>
        <v>0</v>
      </c>
      <c r="X7" s="18"/>
      <c r="Y7" s="11"/>
      <c r="Z7" s="11">
        <v>13</v>
      </c>
      <c r="AA7" s="11">
        <v>0</v>
      </c>
      <c r="AB7" s="11">
        <v>20</v>
      </c>
      <c r="AC7" s="11">
        <v>0.2</v>
      </c>
      <c r="AD7" s="11">
        <v>0</v>
      </c>
      <c r="AE7" s="11">
        <v>0</v>
      </c>
      <c r="AF7" s="12">
        <v>0.2</v>
      </c>
      <c r="AG7" s="12">
        <f t="shared" si="4"/>
        <v>0.2</v>
      </c>
      <c r="AH7" s="3"/>
      <c r="AI7" s="18"/>
      <c r="AJ7" s="11"/>
      <c r="AK7" s="3">
        <f t="shared" si="5"/>
        <v>0</v>
      </c>
      <c r="AL7" s="11">
        <v>1.93</v>
      </c>
      <c r="AM7" s="11">
        <v>0</v>
      </c>
      <c r="AN7" s="11">
        <f t="shared" si="6"/>
        <v>1.93</v>
      </c>
      <c r="AO7" s="22" t="s">
        <v>75</v>
      </c>
      <c r="AP7" s="11"/>
      <c r="AQ7" s="3">
        <v>0.5</v>
      </c>
      <c r="AR7" s="22"/>
      <c r="AS7" s="22"/>
      <c r="AT7" s="3">
        <f t="shared" si="7"/>
        <v>2.43</v>
      </c>
      <c r="AU7" s="22"/>
      <c r="AV7" s="22"/>
      <c r="AW7" s="22"/>
      <c r="AX7" s="3"/>
      <c r="AY7" s="22"/>
      <c r="AZ7" s="22"/>
      <c r="BA7" s="22"/>
      <c r="BB7" s="11"/>
      <c r="BC7" s="22"/>
      <c r="BD7" s="11"/>
      <c r="BE7" s="12">
        <f t="shared" si="8"/>
        <v>0</v>
      </c>
      <c r="BF7" s="11">
        <f t="shared" si="9"/>
        <v>0</v>
      </c>
      <c r="BG7" s="11">
        <f t="shared" si="10"/>
        <v>43.22</v>
      </c>
      <c r="BH7" s="45">
        <f>RANK(BG7,BG$5:BG$69,0)</f>
        <v>63</v>
      </c>
      <c r="BI7" s="11">
        <f>RANK(R7,R$5:R$69,0)</f>
        <v>63</v>
      </c>
    </row>
    <row r="8" ht="67.5" spans="1:61">
      <c r="A8" s="10" t="s">
        <v>62</v>
      </c>
      <c r="B8" s="47" t="s">
        <v>76</v>
      </c>
      <c r="C8" s="10"/>
      <c r="D8" s="11">
        <v>5.28</v>
      </c>
      <c r="E8" s="11" t="s">
        <v>64</v>
      </c>
      <c r="F8" s="11" t="s">
        <v>64</v>
      </c>
      <c r="G8" s="11"/>
      <c r="H8" s="11">
        <v>1</v>
      </c>
      <c r="I8" s="18" t="s">
        <v>65</v>
      </c>
      <c r="J8" s="12">
        <v>0.9</v>
      </c>
      <c r="K8" s="11">
        <v>1.15</v>
      </c>
      <c r="L8" s="11" t="s">
        <v>77</v>
      </c>
      <c r="M8" s="11">
        <v>0.2</v>
      </c>
      <c r="N8" s="11"/>
      <c r="O8" s="11"/>
      <c r="P8" s="12">
        <f t="shared" si="0"/>
        <v>1.95</v>
      </c>
      <c r="Q8" s="12">
        <f t="shared" si="1"/>
        <v>7.23</v>
      </c>
      <c r="R8" s="30">
        <v>1.137</v>
      </c>
      <c r="S8" s="30">
        <v>36.82</v>
      </c>
      <c r="T8" s="11">
        <v>88</v>
      </c>
      <c r="U8" s="11">
        <v>64</v>
      </c>
      <c r="V8" s="11">
        <f t="shared" si="2"/>
        <v>76</v>
      </c>
      <c r="W8" s="11">
        <f t="shared" si="3"/>
        <v>3.8</v>
      </c>
      <c r="X8" s="18"/>
      <c r="Y8" s="11"/>
      <c r="Z8" s="11">
        <v>17</v>
      </c>
      <c r="AA8" s="11">
        <v>0</v>
      </c>
      <c r="AB8" s="11">
        <v>20</v>
      </c>
      <c r="AC8" s="11">
        <v>0.2</v>
      </c>
      <c r="AD8" s="11">
        <v>70.54</v>
      </c>
      <c r="AE8" s="11">
        <v>0.1027</v>
      </c>
      <c r="AF8" s="12">
        <v>0.3027</v>
      </c>
      <c r="AG8" s="12">
        <f t="shared" si="4"/>
        <v>4.1027</v>
      </c>
      <c r="AH8" s="3"/>
      <c r="AI8" s="22" t="s">
        <v>78</v>
      </c>
      <c r="AJ8" s="11">
        <v>0.75</v>
      </c>
      <c r="AK8" s="3">
        <f t="shared" si="5"/>
        <v>0.75</v>
      </c>
      <c r="AL8" s="11">
        <v>1.79</v>
      </c>
      <c r="AM8" s="11">
        <v>0</v>
      </c>
      <c r="AN8" s="11">
        <f t="shared" si="6"/>
        <v>1.79</v>
      </c>
      <c r="AO8" s="22" t="s">
        <v>79</v>
      </c>
      <c r="AP8" s="11"/>
      <c r="AQ8" s="3">
        <v>0.675</v>
      </c>
      <c r="AR8" s="22"/>
      <c r="AS8" s="22"/>
      <c r="AT8" s="3">
        <f t="shared" si="7"/>
        <v>2.465</v>
      </c>
      <c r="AU8" s="22"/>
      <c r="AV8" s="22"/>
      <c r="AW8" s="22" t="s">
        <v>80</v>
      </c>
      <c r="AX8" s="3">
        <v>0.68</v>
      </c>
      <c r="AY8" s="22"/>
      <c r="AZ8" s="22"/>
      <c r="BA8" s="22"/>
      <c r="BB8" s="11"/>
      <c r="BC8" s="22"/>
      <c r="BD8" s="11"/>
      <c r="BE8" s="12">
        <f t="shared" si="8"/>
        <v>0</v>
      </c>
      <c r="BF8" s="11">
        <f t="shared" si="9"/>
        <v>0.68</v>
      </c>
      <c r="BG8" s="11">
        <f t="shared" si="10"/>
        <v>52.0477</v>
      </c>
      <c r="BH8" s="45">
        <f>RANK(BG8,BG$5:BG$69,0)</f>
        <v>51</v>
      </c>
      <c r="BI8" s="11">
        <f>RANK(R8,R$5:R$69,0)</f>
        <v>60</v>
      </c>
    </row>
    <row r="9" ht="67.5" spans="1:61">
      <c r="A9" s="10" t="s">
        <v>62</v>
      </c>
      <c r="B9" s="47" t="s">
        <v>81</v>
      </c>
      <c r="C9" s="10"/>
      <c r="D9" s="11">
        <v>5.28</v>
      </c>
      <c r="E9" s="11" t="s">
        <v>64</v>
      </c>
      <c r="F9" s="11" t="s">
        <v>64</v>
      </c>
      <c r="G9" s="11"/>
      <c r="H9" s="11">
        <v>1</v>
      </c>
      <c r="I9" s="18" t="s">
        <v>65</v>
      </c>
      <c r="J9" s="12">
        <v>0.8</v>
      </c>
      <c r="K9" s="11">
        <v>1.05</v>
      </c>
      <c r="L9" s="11"/>
      <c r="M9" s="11"/>
      <c r="N9" s="11" t="s">
        <v>82</v>
      </c>
      <c r="O9" s="11">
        <v>0.375</v>
      </c>
      <c r="P9" s="12">
        <f t="shared" si="0"/>
        <v>2.425</v>
      </c>
      <c r="Q9" s="12">
        <f t="shared" si="1"/>
        <v>7.705</v>
      </c>
      <c r="R9" s="30">
        <v>1.22</v>
      </c>
      <c r="S9" s="30">
        <v>37.32</v>
      </c>
      <c r="T9" s="11">
        <v>65</v>
      </c>
      <c r="U9" s="11">
        <v>76</v>
      </c>
      <c r="V9" s="11">
        <f t="shared" si="2"/>
        <v>70.5</v>
      </c>
      <c r="W9" s="11">
        <f t="shared" si="3"/>
        <v>3.525</v>
      </c>
      <c r="X9" s="18"/>
      <c r="Y9" s="11"/>
      <c r="Z9" s="11">
        <v>16</v>
      </c>
      <c r="AA9" s="11">
        <v>0</v>
      </c>
      <c r="AB9" s="11">
        <v>20</v>
      </c>
      <c r="AC9" s="11">
        <v>0.2</v>
      </c>
      <c r="AD9" s="11">
        <v>13.592</v>
      </c>
      <c r="AE9" s="11">
        <v>0</v>
      </c>
      <c r="AF9" s="12">
        <v>0.2</v>
      </c>
      <c r="AG9" s="12">
        <f t="shared" si="4"/>
        <v>3.725</v>
      </c>
      <c r="AH9" s="3"/>
      <c r="AI9" s="18"/>
      <c r="AJ9" s="11"/>
      <c r="AK9" s="3">
        <f t="shared" si="5"/>
        <v>0</v>
      </c>
      <c r="AL9" s="11">
        <v>1.94</v>
      </c>
      <c r="AM9" s="11">
        <v>-0.25</v>
      </c>
      <c r="AN9" s="11">
        <f t="shared" si="6"/>
        <v>1.69</v>
      </c>
      <c r="AO9" s="22" t="s">
        <v>83</v>
      </c>
      <c r="AP9" s="11"/>
      <c r="AQ9" s="3">
        <v>2.825</v>
      </c>
      <c r="AR9" s="22"/>
      <c r="AS9" s="22"/>
      <c r="AT9" s="3">
        <f t="shared" si="7"/>
        <v>4.515</v>
      </c>
      <c r="AU9" s="22" t="s">
        <v>84</v>
      </c>
      <c r="AV9" s="22">
        <v>0.25</v>
      </c>
      <c r="AW9" s="22"/>
      <c r="AX9" s="3"/>
      <c r="AY9" s="22"/>
      <c r="AZ9" s="22"/>
      <c r="BA9" s="22"/>
      <c r="BB9" s="11"/>
      <c r="BC9" s="22"/>
      <c r="BD9" s="11"/>
      <c r="BE9" s="12">
        <f t="shared" si="8"/>
        <v>0</v>
      </c>
      <c r="BF9" s="11">
        <f t="shared" si="9"/>
        <v>0.25</v>
      </c>
      <c r="BG9" s="11">
        <f t="shared" si="10"/>
        <v>53.515</v>
      </c>
      <c r="BH9" s="45">
        <f>RANK(BG9,BG$5:BG$69,0)</f>
        <v>45</v>
      </c>
      <c r="BI9" s="11">
        <f t="shared" ref="BI9:BI40" si="11">RANK(R9,R$5:R$69,0)</f>
        <v>57</v>
      </c>
    </row>
    <row r="10" ht="54" spans="1:61">
      <c r="A10" s="10" t="s">
        <v>62</v>
      </c>
      <c r="B10" s="47" t="s">
        <v>85</v>
      </c>
      <c r="C10" s="10"/>
      <c r="D10" s="11">
        <v>5.28</v>
      </c>
      <c r="E10" s="11" t="s">
        <v>64</v>
      </c>
      <c r="F10" s="11" t="s">
        <v>64</v>
      </c>
      <c r="G10" s="11"/>
      <c r="H10" s="11">
        <v>1</v>
      </c>
      <c r="I10" s="18" t="s">
        <v>65</v>
      </c>
      <c r="J10" s="12">
        <v>1</v>
      </c>
      <c r="K10" s="11">
        <v>1.25</v>
      </c>
      <c r="L10" s="11"/>
      <c r="M10" s="11"/>
      <c r="N10" s="19"/>
      <c r="O10" s="11"/>
      <c r="P10" s="12">
        <f t="shared" si="0"/>
        <v>2.25</v>
      </c>
      <c r="Q10" s="12">
        <f t="shared" si="1"/>
        <v>7.53</v>
      </c>
      <c r="R10" s="30">
        <v>1.345</v>
      </c>
      <c r="S10" s="30">
        <v>38.07</v>
      </c>
      <c r="T10" s="11">
        <v>65</v>
      </c>
      <c r="U10" s="11">
        <v>63</v>
      </c>
      <c r="V10" s="11">
        <f t="shared" ref="V10:V69" si="12">(T10+U10)/2</f>
        <v>64</v>
      </c>
      <c r="W10" s="11">
        <f t="shared" ref="W10:W69" si="13">V10/100*5</f>
        <v>3.2</v>
      </c>
      <c r="X10" s="18"/>
      <c r="Y10" s="11"/>
      <c r="Z10" s="11">
        <v>33</v>
      </c>
      <c r="AA10" s="11">
        <v>0.2875</v>
      </c>
      <c r="AB10" s="11">
        <v>20</v>
      </c>
      <c r="AC10" s="11">
        <v>0.2</v>
      </c>
      <c r="AD10" s="11">
        <v>50.1</v>
      </c>
      <c r="AE10" s="11">
        <v>0</v>
      </c>
      <c r="AF10" s="12">
        <v>0.4875</v>
      </c>
      <c r="AG10" s="12">
        <f t="shared" si="4"/>
        <v>3.6875</v>
      </c>
      <c r="AH10" s="3"/>
      <c r="AI10" s="18"/>
      <c r="AJ10" s="11"/>
      <c r="AK10" s="3">
        <f t="shared" si="5"/>
        <v>0</v>
      </c>
      <c r="AL10" s="11">
        <v>1.81</v>
      </c>
      <c r="AM10" s="11">
        <v>0</v>
      </c>
      <c r="AN10" s="11">
        <f t="shared" si="6"/>
        <v>1.81</v>
      </c>
      <c r="AO10" s="22" t="s">
        <v>86</v>
      </c>
      <c r="AP10" s="11"/>
      <c r="AQ10" s="3">
        <v>1.3</v>
      </c>
      <c r="AR10" s="22"/>
      <c r="AS10" s="22"/>
      <c r="AT10" s="3">
        <f t="shared" si="7"/>
        <v>3.11</v>
      </c>
      <c r="AU10" s="34"/>
      <c r="AV10" s="22"/>
      <c r="AW10" s="22"/>
      <c r="AX10" s="3"/>
      <c r="AY10" s="22"/>
      <c r="AZ10" s="22"/>
      <c r="BA10" s="22"/>
      <c r="BB10" s="11"/>
      <c r="BC10" s="22"/>
      <c r="BD10" s="11"/>
      <c r="BE10" s="12">
        <f t="shared" si="8"/>
        <v>0</v>
      </c>
      <c r="BF10" s="11">
        <f t="shared" si="9"/>
        <v>0</v>
      </c>
      <c r="BG10" s="11">
        <f t="shared" si="10"/>
        <v>52.3975</v>
      </c>
      <c r="BH10" s="45">
        <f>RANK(BG10,BG$5:BG$69,0)</f>
        <v>49</v>
      </c>
      <c r="BI10" s="11">
        <f t="shared" si="11"/>
        <v>55</v>
      </c>
    </row>
    <row r="11" ht="67.5" spans="1:61">
      <c r="A11" s="10" t="s">
        <v>62</v>
      </c>
      <c r="B11" s="47" t="s">
        <v>87</v>
      </c>
      <c r="C11" s="10"/>
      <c r="D11" s="11">
        <v>5.28</v>
      </c>
      <c r="E11" s="11" t="s">
        <v>64</v>
      </c>
      <c r="F11" s="11" t="s">
        <v>64</v>
      </c>
      <c r="G11" s="11"/>
      <c r="H11" s="11">
        <v>1</v>
      </c>
      <c r="I11" s="18" t="s">
        <v>65</v>
      </c>
      <c r="J11" s="12">
        <v>1</v>
      </c>
      <c r="K11" s="11">
        <v>1.25</v>
      </c>
      <c r="L11" s="11"/>
      <c r="M11" s="11"/>
      <c r="N11" s="11"/>
      <c r="O11" s="11"/>
      <c r="P11" s="12">
        <f t="shared" si="0"/>
        <v>2.25</v>
      </c>
      <c r="Q11" s="12">
        <f t="shared" si="1"/>
        <v>7.53</v>
      </c>
      <c r="R11" s="30">
        <v>1.894</v>
      </c>
      <c r="S11" s="30">
        <v>41.36</v>
      </c>
      <c r="T11" s="11">
        <v>65</v>
      </c>
      <c r="U11" s="11">
        <v>63</v>
      </c>
      <c r="V11" s="11">
        <f t="shared" si="12"/>
        <v>64</v>
      </c>
      <c r="W11" s="11">
        <f t="shared" si="13"/>
        <v>3.2</v>
      </c>
      <c r="X11" s="18"/>
      <c r="Y11" s="11"/>
      <c r="Z11" s="11">
        <v>32</v>
      </c>
      <c r="AA11" s="11">
        <v>0.275</v>
      </c>
      <c r="AB11" s="11">
        <v>20</v>
      </c>
      <c r="AC11" s="11">
        <v>0.2</v>
      </c>
      <c r="AD11" s="11">
        <v>44.842</v>
      </c>
      <c r="AE11" s="11">
        <v>0</v>
      </c>
      <c r="AF11" s="12">
        <v>0.475</v>
      </c>
      <c r="AG11" s="12">
        <f t="shared" si="4"/>
        <v>3.675</v>
      </c>
      <c r="AH11" s="3"/>
      <c r="AI11" s="18"/>
      <c r="AJ11" s="11"/>
      <c r="AK11" s="3">
        <f t="shared" si="5"/>
        <v>0</v>
      </c>
      <c r="AL11" s="11">
        <v>1.81</v>
      </c>
      <c r="AM11" s="11">
        <v>0</v>
      </c>
      <c r="AN11" s="11">
        <f t="shared" si="6"/>
        <v>1.81</v>
      </c>
      <c r="AO11" s="22" t="s">
        <v>88</v>
      </c>
      <c r="AP11" s="11"/>
      <c r="AQ11" s="3">
        <v>1.575</v>
      </c>
      <c r="AR11" s="22"/>
      <c r="AS11" s="22"/>
      <c r="AT11" s="3">
        <f t="shared" si="7"/>
        <v>3.385</v>
      </c>
      <c r="AU11" s="22"/>
      <c r="AV11" s="22"/>
      <c r="AW11" s="22"/>
      <c r="AX11" s="3"/>
      <c r="AY11" s="22"/>
      <c r="AZ11" s="22"/>
      <c r="BA11" s="22"/>
      <c r="BB11" s="11"/>
      <c r="BC11" s="22"/>
      <c r="BD11" s="11"/>
      <c r="BE11" s="12">
        <f t="shared" si="8"/>
        <v>0</v>
      </c>
      <c r="BF11" s="11">
        <f t="shared" si="9"/>
        <v>0</v>
      </c>
      <c r="BG11" s="11">
        <f t="shared" si="10"/>
        <v>55.95</v>
      </c>
      <c r="BH11" s="45">
        <f>RANK(BG11,BG$5:BG$69,0)</f>
        <v>38</v>
      </c>
      <c r="BI11" s="11">
        <f t="shared" si="11"/>
        <v>37</v>
      </c>
    </row>
    <row r="12" ht="27" spans="1:61">
      <c r="A12" s="10" t="s">
        <v>62</v>
      </c>
      <c r="B12" s="47" t="s">
        <v>89</v>
      </c>
      <c r="C12" s="10"/>
      <c r="D12" s="11">
        <v>5.28</v>
      </c>
      <c r="E12" s="11" t="s">
        <v>64</v>
      </c>
      <c r="F12" s="11" t="s">
        <v>64</v>
      </c>
      <c r="G12" s="11"/>
      <c r="H12" s="11">
        <v>1</v>
      </c>
      <c r="I12" s="18" t="s">
        <v>65</v>
      </c>
      <c r="J12" s="12">
        <v>0.9</v>
      </c>
      <c r="K12" s="11">
        <v>1.15</v>
      </c>
      <c r="L12" s="11" t="s">
        <v>90</v>
      </c>
      <c r="M12" s="11">
        <v>1.1</v>
      </c>
      <c r="N12" s="11"/>
      <c r="O12" s="11"/>
      <c r="P12" s="12">
        <f t="shared" si="0"/>
        <v>1.05</v>
      </c>
      <c r="Q12" s="12">
        <f t="shared" si="1"/>
        <v>6.33</v>
      </c>
      <c r="R12" s="30">
        <v>1.362</v>
      </c>
      <c r="S12" s="30">
        <v>38.17</v>
      </c>
      <c r="T12" s="11">
        <v>65</v>
      </c>
      <c r="U12" s="11">
        <v>61</v>
      </c>
      <c r="V12" s="11">
        <f t="shared" si="12"/>
        <v>63</v>
      </c>
      <c r="W12" s="11">
        <f t="shared" si="13"/>
        <v>3.15</v>
      </c>
      <c r="X12" s="18"/>
      <c r="Y12" s="11"/>
      <c r="Z12" s="11">
        <v>35</v>
      </c>
      <c r="AA12" s="11">
        <v>0.3125</v>
      </c>
      <c r="AB12" s="11">
        <v>20</v>
      </c>
      <c r="AC12" s="11">
        <v>0.2</v>
      </c>
      <c r="AD12" s="11">
        <v>100</v>
      </c>
      <c r="AE12" s="11">
        <v>0.3</v>
      </c>
      <c r="AF12" s="12">
        <v>0.8125</v>
      </c>
      <c r="AG12" s="12">
        <f t="shared" si="4"/>
        <v>3.9625</v>
      </c>
      <c r="AH12" s="3"/>
      <c r="AI12" s="18"/>
      <c r="AJ12" s="11"/>
      <c r="AK12" s="3">
        <f t="shared" si="5"/>
        <v>0</v>
      </c>
      <c r="AL12" s="11">
        <v>1.82</v>
      </c>
      <c r="AM12" s="11">
        <v>-0.5</v>
      </c>
      <c r="AN12" s="11">
        <f t="shared" si="6"/>
        <v>1.32</v>
      </c>
      <c r="AO12" s="22" t="s">
        <v>91</v>
      </c>
      <c r="AP12" s="11"/>
      <c r="AQ12" s="3">
        <v>3</v>
      </c>
      <c r="AR12" s="22"/>
      <c r="AS12" s="22"/>
      <c r="AT12" s="3">
        <f t="shared" si="7"/>
        <v>4.32</v>
      </c>
      <c r="AU12" s="22"/>
      <c r="AV12" s="22"/>
      <c r="AW12" s="22"/>
      <c r="AX12" s="3"/>
      <c r="AY12" s="22"/>
      <c r="AZ12" s="22"/>
      <c r="BA12" s="22"/>
      <c r="BB12" s="11"/>
      <c r="BC12" s="22"/>
      <c r="BD12" s="11"/>
      <c r="BE12" s="12">
        <f t="shared" si="8"/>
        <v>0</v>
      </c>
      <c r="BF12" s="11">
        <f t="shared" si="9"/>
        <v>0</v>
      </c>
      <c r="BG12" s="11">
        <f t="shared" si="10"/>
        <v>52.7825</v>
      </c>
      <c r="BH12" s="45">
        <f>RANK(BG12,BG$5:BG$69,0)</f>
        <v>46</v>
      </c>
      <c r="BI12" s="11">
        <f t="shared" si="11"/>
        <v>54</v>
      </c>
    </row>
    <row r="13" spans="1:61">
      <c r="A13" s="10" t="s">
        <v>62</v>
      </c>
      <c r="B13" s="47" t="s">
        <v>92</v>
      </c>
      <c r="C13" s="10"/>
      <c r="D13" s="11">
        <v>5.28</v>
      </c>
      <c r="E13" s="11" t="s">
        <v>64</v>
      </c>
      <c r="F13" s="11" t="s">
        <v>64</v>
      </c>
      <c r="G13" s="11"/>
      <c r="H13" s="11">
        <v>1</v>
      </c>
      <c r="I13" s="18"/>
      <c r="J13" s="12">
        <v>1</v>
      </c>
      <c r="K13" s="11">
        <v>1</v>
      </c>
      <c r="L13" s="11" t="s">
        <v>93</v>
      </c>
      <c r="M13" s="11">
        <v>0.6</v>
      </c>
      <c r="N13" s="11"/>
      <c r="O13" s="11"/>
      <c r="P13" s="12">
        <f t="shared" si="0"/>
        <v>1.4</v>
      </c>
      <c r="Q13" s="12">
        <f t="shared" si="1"/>
        <v>6.68</v>
      </c>
      <c r="R13" s="30">
        <v>1.543</v>
      </c>
      <c r="S13" s="30">
        <v>39.26</v>
      </c>
      <c r="T13" s="11">
        <v>69</v>
      </c>
      <c r="U13" s="11">
        <v>78</v>
      </c>
      <c r="V13" s="11">
        <f t="shared" si="12"/>
        <v>73.5</v>
      </c>
      <c r="W13" s="11">
        <f t="shared" si="13"/>
        <v>3.675</v>
      </c>
      <c r="X13" s="18" t="s">
        <v>94</v>
      </c>
      <c r="Y13" s="11">
        <v>0.05</v>
      </c>
      <c r="Z13" s="11">
        <v>31</v>
      </c>
      <c r="AA13" s="11">
        <v>0.2625</v>
      </c>
      <c r="AB13" s="11">
        <v>11</v>
      </c>
      <c r="AC13" s="11">
        <v>0.13</v>
      </c>
      <c r="AD13" s="11">
        <v>98.375</v>
      </c>
      <c r="AE13" s="11">
        <v>0.241875</v>
      </c>
      <c r="AF13" s="12">
        <v>0.684375</v>
      </c>
      <c r="AG13" s="12">
        <f t="shared" si="4"/>
        <v>4.359375</v>
      </c>
      <c r="AH13" s="3"/>
      <c r="AI13" s="18"/>
      <c r="AJ13" s="11"/>
      <c r="AK13" s="3">
        <f t="shared" si="5"/>
        <v>0</v>
      </c>
      <c r="AL13" s="11">
        <v>1.73</v>
      </c>
      <c r="AM13" s="11">
        <v>-0.5</v>
      </c>
      <c r="AN13" s="11">
        <f t="shared" si="6"/>
        <v>1.23</v>
      </c>
      <c r="AO13" s="22"/>
      <c r="AP13" s="11"/>
      <c r="AQ13" s="3">
        <v>0</v>
      </c>
      <c r="AR13" s="22"/>
      <c r="AS13" s="22"/>
      <c r="AT13" s="3">
        <f t="shared" si="7"/>
        <v>1.23</v>
      </c>
      <c r="AU13" s="22"/>
      <c r="AV13" s="22"/>
      <c r="AW13" s="22"/>
      <c r="AX13" s="3"/>
      <c r="AY13" s="22"/>
      <c r="AZ13" s="22"/>
      <c r="BA13" s="22"/>
      <c r="BB13" s="11"/>
      <c r="BC13" s="22"/>
      <c r="BD13" s="11"/>
      <c r="BE13" s="12">
        <f t="shared" si="8"/>
        <v>0</v>
      </c>
      <c r="BF13" s="11">
        <f t="shared" si="9"/>
        <v>0</v>
      </c>
      <c r="BG13" s="11">
        <f t="shared" si="10"/>
        <v>51.529375</v>
      </c>
      <c r="BH13" s="45">
        <f>RANK(BG13,BG$5:BG$69,0)</f>
        <v>53</v>
      </c>
      <c r="BI13" s="11">
        <f t="shared" si="11"/>
        <v>47</v>
      </c>
    </row>
    <row r="14" ht="27" spans="1:61">
      <c r="A14" s="10" t="s">
        <v>62</v>
      </c>
      <c r="B14" s="47" t="s">
        <v>95</v>
      </c>
      <c r="C14" s="10"/>
      <c r="D14" s="11">
        <v>5.28</v>
      </c>
      <c r="E14" s="11" t="s">
        <v>64</v>
      </c>
      <c r="F14" s="11" t="s">
        <v>64</v>
      </c>
      <c r="G14" s="11"/>
      <c r="H14" s="11">
        <v>1</v>
      </c>
      <c r="I14" s="18"/>
      <c r="J14" s="12">
        <v>1</v>
      </c>
      <c r="K14" s="11">
        <v>1</v>
      </c>
      <c r="L14" s="11" t="s">
        <v>77</v>
      </c>
      <c r="M14" s="11">
        <v>0.2</v>
      </c>
      <c r="N14" s="11"/>
      <c r="O14" s="11"/>
      <c r="P14" s="12">
        <f t="shared" si="0"/>
        <v>1.8</v>
      </c>
      <c r="Q14" s="12">
        <f t="shared" si="1"/>
        <v>7.08</v>
      </c>
      <c r="R14" s="30">
        <v>2.281</v>
      </c>
      <c r="S14" s="30">
        <v>43.69</v>
      </c>
      <c r="T14" s="11">
        <v>65</v>
      </c>
      <c r="U14" s="11">
        <v>65</v>
      </c>
      <c r="V14" s="11">
        <f t="shared" si="12"/>
        <v>65</v>
      </c>
      <c r="W14" s="11">
        <f t="shared" si="13"/>
        <v>3.25</v>
      </c>
      <c r="X14" s="18"/>
      <c r="Y14" s="11"/>
      <c r="Z14" s="11">
        <v>25</v>
      </c>
      <c r="AA14" s="11">
        <v>0.1875</v>
      </c>
      <c r="AB14" s="11">
        <v>20</v>
      </c>
      <c r="AC14" s="11">
        <v>0.2</v>
      </c>
      <c r="AD14" s="11">
        <v>50.092</v>
      </c>
      <c r="AE14" s="11">
        <v>0</v>
      </c>
      <c r="AF14" s="12">
        <v>0.3875</v>
      </c>
      <c r="AG14" s="12">
        <f t="shared" si="4"/>
        <v>3.6375</v>
      </c>
      <c r="AH14" s="3"/>
      <c r="AI14" s="18"/>
      <c r="AJ14" s="11"/>
      <c r="AK14" s="3">
        <f t="shared" si="5"/>
        <v>0</v>
      </c>
      <c r="AL14" s="11">
        <v>1.75</v>
      </c>
      <c r="AM14" s="11">
        <v>0</v>
      </c>
      <c r="AN14" s="11">
        <f t="shared" si="6"/>
        <v>1.75</v>
      </c>
      <c r="AO14" s="22" t="s">
        <v>96</v>
      </c>
      <c r="AP14" s="11" t="s">
        <v>97</v>
      </c>
      <c r="AQ14" s="3">
        <v>0.45</v>
      </c>
      <c r="AR14" s="22"/>
      <c r="AS14" s="22"/>
      <c r="AT14" s="3">
        <f t="shared" si="7"/>
        <v>2.2</v>
      </c>
      <c r="AU14" s="22"/>
      <c r="AV14" s="22"/>
      <c r="AW14" s="22"/>
      <c r="AX14" s="3"/>
      <c r="AY14" s="22"/>
      <c r="AZ14" s="22"/>
      <c r="BA14" s="22"/>
      <c r="BB14" s="11"/>
      <c r="BC14" s="22"/>
      <c r="BD14" s="11"/>
      <c r="BE14" s="12">
        <f t="shared" si="8"/>
        <v>0</v>
      </c>
      <c r="BF14" s="11">
        <f t="shared" si="9"/>
        <v>0</v>
      </c>
      <c r="BG14" s="11">
        <f t="shared" si="10"/>
        <v>56.6075</v>
      </c>
      <c r="BH14" s="45">
        <f>RANK(BG14,BG$5:BG$69,0)</f>
        <v>32</v>
      </c>
      <c r="BI14" s="11">
        <f t="shared" si="11"/>
        <v>29</v>
      </c>
    </row>
    <row r="15" ht="67.5" spans="1:61">
      <c r="A15" s="10" t="s">
        <v>62</v>
      </c>
      <c r="B15" s="47" t="s">
        <v>98</v>
      </c>
      <c r="C15" s="10"/>
      <c r="D15" s="11">
        <v>5.28</v>
      </c>
      <c r="E15" s="11" t="s">
        <v>64</v>
      </c>
      <c r="F15" s="11" t="s">
        <v>64</v>
      </c>
      <c r="G15" s="11"/>
      <c r="H15" s="11">
        <v>1</v>
      </c>
      <c r="I15" s="18" t="s">
        <v>65</v>
      </c>
      <c r="J15" s="12">
        <v>0.9</v>
      </c>
      <c r="K15" s="11">
        <v>1.15</v>
      </c>
      <c r="L15" s="11" t="s">
        <v>77</v>
      </c>
      <c r="M15" s="11">
        <v>0.2</v>
      </c>
      <c r="N15" s="11" t="s">
        <v>82</v>
      </c>
      <c r="O15" s="11">
        <v>0.375</v>
      </c>
      <c r="P15" s="12">
        <f t="shared" si="0"/>
        <v>2.325</v>
      </c>
      <c r="Q15" s="12">
        <f t="shared" si="1"/>
        <v>7.605</v>
      </c>
      <c r="R15" s="30">
        <v>2.737</v>
      </c>
      <c r="S15" s="30">
        <v>46.42</v>
      </c>
      <c r="T15" s="11">
        <v>81</v>
      </c>
      <c r="U15" s="11">
        <v>86</v>
      </c>
      <c r="V15" s="11">
        <f t="shared" si="12"/>
        <v>83.5</v>
      </c>
      <c r="W15" s="11">
        <f t="shared" si="13"/>
        <v>4.175</v>
      </c>
      <c r="X15" s="18"/>
      <c r="Y15" s="11"/>
      <c r="Z15" s="11">
        <v>40</v>
      </c>
      <c r="AA15" s="11">
        <v>0.5</v>
      </c>
      <c r="AB15" s="11">
        <v>20</v>
      </c>
      <c r="AC15" s="11">
        <v>0.2</v>
      </c>
      <c r="AD15" s="11">
        <v>100</v>
      </c>
      <c r="AE15" s="11">
        <v>0.3</v>
      </c>
      <c r="AF15" s="12">
        <v>1</v>
      </c>
      <c r="AG15" s="12">
        <f t="shared" si="4"/>
        <v>5.175</v>
      </c>
      <c r="AH15" s="3"/>
      <c r="AI15" s="18"/>
      <c r="AJ15" s="11"/>
      <c r="AK15" s="3">
        <f t="shared" si="5"/>
        <v>0</v>
      </c>
      <c r="AL15" s="11">
        <v>1.82</v>
      </c>
      <c r="AM15" s="11">
        <v>-2</v>
      </c>
      <c r="AN15" s="11">
        <f t="shared" si="6"/>
        <v>0</v>
      </c>
      <c r="AO15" s="22" t="s">
        <v>99</v>
      </c>
      <c r="AP15" s="11"/>
      <c r="AQ15" s="3">
        <v>1.25</v>
      </c>
      <c r="AR15" s="22"/>
      <c r="AS15" s="22"/>
      <c r="AT15" s="3">
        <f t="shared" si="7"/>
        <v>1.25</v>
      </c>
      <c r="AU15" s="22" t="s">
        <v>84</v>
      </c>
      <c r="AV15" s="22">
        <v>0.25</v>
      </c>
      <c r="AW15" s="22"/>
      <c r="AX15" s="3"/>
      <c r="AY15" s="22"/>
      <c r="AZ15" s="22"/>
      <c r="BA15" s="22"/>
      <c r="BB15" s="11"/>
      <c r="BC15" s="22"/>
      <c r="BD15" s="11"/>
      <c r="BE15" s="12">
        <f t="shared" si="8"/>
        <v>0</v>
      </c>
      <c r="BF15" s="11">
        <f t="shared" si="9"/>
        <v>0.25</v>
      </c>
      <c r="BG15" s="11">
        <f t="shared" si="10"/>
        <v>60.7</v>
      </c>
      <c r="BH15" s="45">
        <f>RANK(BG15,BG$5:BG$69,0)</f>
        <v>20</v>
      </c>
      <c r="BI15" s="11">
        <f t="shared" si="11"/>
        <v>14</v>
      </c>
    </row>
    <row r="16" ht="108" spans="1:61">
      <c r="A16" s="10" t="s">
        <v>62</v>
      </c>
      <c r="B16" s="47" t="s">
        <v>100</v>
      </c>
      <c r="C16" s="10"/>
      <c r="D16" s="11">
        <v>6</v>
      </c>
      <c r="E16" s="11" t="s">
        <v>64</v>
      </c>
      <c r="F16" s="11" t="s">
        <v>64</v>
      </c>
      <c r="G16" s="11"/>
      <c r="H16" s="11">
        <v>1</v>
      </c>
      <c r="I16" s="18" t="s">
        <v>65</v>
      </c>
      <c r="J16" s="12">
        <v>1</v>
      </c>
      <c r="K16" s="11">
        <v>1.25</v>
      </c>
      <c r="L16" s="11"/>
      <c r="M16" s="11"/>
      <c r="N16" s="20" t="s">
        <v>101</v>
      </c>
      <c r="O16" s="11">
        <v>0.875</v>
      </c>
      <c r="P16" s="12">
        <f t="shared" ref="P16:P47" si="14">MIN(H16+K16-M16+O16)</f>
        <v>3.125</v>
      </c>
      <c r="Q16" s="12">
        <f t="shared" si="1"/>
        <v>9.125</v>
      </c>
      <c r="R16" s="30">
        <v>3.015</v>
      </c>
      <c r="S16" s="30">
        <v>48.09</v>
      </c>
      <c r="T16" s="11">
        <v>91</v>
      </c>
      <c r="U16" s="11">
        <v>89</v>
      </c>
      <c r="V16" s="11">
        <f t="shared" si="12"/>
        <v>90</v>
      </c>
      <c r="W16" s="11">
        <f t="shared" si="13"/>
        <v>4.5</v>
      </c>
      <c r="X16" s="18" t="s">
        <v>102</v>
      </c>
      <c r="Y16" s="11">
        <v>0.125</v>
      </c>
      <c r="Z16" s="11">
        <v>40</v>
      </c>
      <c r="AA16" s="11">
        <v>0.5</v>
      </c>
      <c r="AB16" s="11">
        <v>20</v>
      </c>
      <c r="AC16" s="11">
        <v>0.2</v>
      </c>
      <c r="AD16" s="11">
        <v>100</v>
      </c>
      <c r="AE16" s="11">
        <v>0.3</v>
      </c>
      <c r="AF16" s="12">
        <v>1.125</v>
      </c>
      <c r="AG16" s="12">
        <f t="shared" si="4"/>
        <v>5.625</v>
      </c>
      <c r="AH16" s="3"/>
      <c r="AI16" s="18" t="s">
        <v>103</v>
      </c>
      <c r="AJ16" s="11">
        <v>1.25</v>
      </c>
      <c r="AK16" s="3">
        <f t="shared" si="5"/>
        <v>1.25</v>
      </c>
      <c r="AL16" s="11">
        <v>1.79</v>
      </c>
      <c r="AM16" s="11">
        <v>-1.5</v>
      </c>
      <c r="AN16" s="11">
        <f t="shared" si="6"/>
        <v>0.29</v>
      </c>
      <c r="AO16" s="22" t="s">
        <v>104</v>
      </c>
      <c r="AP16" s="11"/>
      <c r="AQ16" s="3">
        <v>3.275</v>
      </c>
      <c r="AR16" s="22"/>
      <c r="AS16" s="22"/>
      <c r="AT16" s="3">
        <f t="shared" si="7"/>
        <v>3.565</v>
      </c>
      <c r="AU16" s="22"/>
      <c r="AV16" s="22"/>
      <c r="AW16" s="22" t="s">
        <v>105</v>
      </c>
      <c r="AX16" s="3">
        <f>1.25+0.76</f>
        <v>2.01</v>
      </c>
      <c r="AY16" s="22"/>
      <c r="AZ16" s="22"/>
      <c r="BA16" s="22"/>
      <c r="BB16" s="11"/>
      <c r="BC16" s="22" t="s">
        <v>106</v>
      </c>
      <c r="BD16" s="11">
        <v>0.5</v>
      </c>
      <c r="BE16" s="12">
        <f t="shared" si="8"/>
        <v>0.5</v>
      </c>
      <c r="BF16" s="11">
        <f t="shared" si="9"/>
        <v>2.51</v>
      </c>
      <c r="BG16" s="11">
        <f t="shared" si="10"/>
        <v>70.165</v>
      </c>
      <c r="BH16" s="45">
        <f>RANK(BG16,BG$5:BG$69,0)</f>
        <v>3</v>
      </c>
      <c r="BI16" s="11">
        <f t="shared" si="11"/>
        <v>11</v>
      </c>
    </row>
    <row r="17" ht="27" spans="1:61">
      <c r="A17" s="10" t="s">
        <v>62</v>
      </c>
      <c r="B17" s="47" t="s">
        <v>107</v>
      </c>
      <c r="C17" s="10"/>
      <c r="D17" s="11">
        <v>5.28</v>
      </c>
      <c r="E17" s="11" t="s">
        <v>64</v>
      </c>
      <c r="F17" s="11" t="s">
        <v>64</v>
      </c>
      <c r="G17" s="11"/>
      <c r="H17" s="11">
        <v>1</v>
      </c>
      <c r="I17" s="18" t="s">
        <v>65</v>
      </c>
      <c r="J17" s="12">
        <v>0.9</v>
      </c>
      <c r="K17" s="11">
        <v>1.15</v>
      </c>
      <c r="L17" s="11" t="s">
        <v>108</v>
      </c>
      <c r="M17" s="11">
        <v>0.9</v>
      </c>
      <c r="N17" s="21"/>
      <c r="O17" s="11"/>
      <c r="P17" s="12">
        <f t="shared" si="14"/>
        <v>1.25</v>
      </c>
      <c r="Q17" s="12">
        <f t="shared" si="1"/>
        <v>6.53</v>
      </c>
      <c r="R17" s="30">
        <v>2.135</v>
      </c>
      <c r="S17" s="30">
        <v>42.81</v>
      </c>
      <c r="T17" s="11">
        <v>65</v>
      </c>
      <c r="U17" s="11">
        <v>65</v>
      </c>
      <c r="V17" s="11">
        <f t="shared" si="12"/>
        <v>65</v>
      </c>
      <c r="W17" s="11">
        <f t="shared" si="13"/>
        <v>3.25</v>
      </c>
      <c r="X17" s="18" t="s">
        <v>94</v>
      </c>
      <c r="Y17" s="11">
        <v>0.05</v>
      </c>
      <c r="Z17" s="11">
        <v>27</v>
      </c>
      <c r="AA17" s="11">
        <v>0.2125</v>
      </c>
      <c r="AB17" s="11">
        <v>20</v>
      </c>
      <c r="AC17" s="11">
        <v>0.2</v>
      </c>
      <c r="AD17" s="11">
        <v>70</v>
      </c>
      <c r="AE17" s="11">
        <v>0.1</v>
      </c>
      <c r="AF17" s="12">
        <v>0.5625</v>
      </c>
      <c r="AG17" s="12">
        <f t="shared" si="4"/>
        <v>3.8125</v>
      </c>
      <c r="AH17" s="3"/>
      <c r="AI17" s="18"/>
      <c r="AJ17" s="11"/>
      <c r="AK17" s="3">
        <f t="shared" si="5"/>
        <v>0</v>
      </c>
      <c r="AL17" s="11">
        <v>1.7</v>
      </c>
      <c r="AM17" s="11">
        <v>-0.5</v>
      </c>
      <c r="AN17" s="11">
        <f t="shared" si="6"/>
        <v>1.2</v>
      </c>
      <c r="AO17" s="22" t="s">
        <v>109</v>
      </c>
      <c r="AP17" s="11"/>
      <c r="AQ17" s="3">
        <v>1.2</v>
      </c>
      <c r="AR17" s="22"/>
      <c r="AS17" s="22"/>
      <c r="AT17" s="3">
        <f t="shared" si="7"/>
        <v>2.4</v>
      </c>
      <c r="AU17" s="22"/>
      <c r="AV17" s="22"/>
      <c r="AW17" s="22"/>
      <c r="AX17" s="3"/>
      <c r="AY17" s="22"/>
      <c r="AZ17" s="22"/>
      <c r="BA17" s="22"/>
      <c r="BB17" s="11"/>
      <c r="BC17" s="22"/>
      <c r="BD17" s="11"/>
      <c r="BE17" s="12">
        <f t="shared" si="8"/>
        <v>0</v>
      </c>
      <c r="BF17" s="11">
        <f t="shared" si="9"/>
        <v>0</v>
      </c>
      <c r="BG17" s="11">
        <f t="shared" si="10"/>
        <v>55.5525</v>
      </c>
      <c r="BH17" s="45">
        <f>RANK(BG17,BG$5:BG$69,0)</f>
        <v>40</v>
      </c>
      <c r="BI17" s="11">
        <f t="shared" si="11"/>
        <v>31</v>
      </c>
    </row>
    <row r="18" ht="67.5" spans="1:61">
      <c r="A18" s="10" t="s">
        <v>62</v>
      </c>
      <c r="B18" s="47" t="s">
        <v>110</v>
      </c>
      <c r="C18" s="10"/>
      <c r="D18" s="11">
        <v>5.28</v>
      </c>
      <c r="E18" s="11" t="s">
        <v>64</v>
      </c>
      <c r="F18" s="11" t="s">
        <v>64</v>
      </c>
      <c r="G18" s="11"/>
      <c r="H18" s="11">
        <v>1</v>
      </c>
      <c r="I18" s="18" t="s">
        <v>65</v>
      </c>
      <c r="J18" s="12">
        <v>1</v>
      </c>
      <c r="K18" s="11">
        <v>1.25</v>
      </c>
      <c r="L18" s="11" t="s">
        <v>111</v>
      </c>
      <c r="M18" s="11">
        <v>0.1</v>
      </c>
      <c r="N18" s="21"/>
      <c r="O18" s="11"/>
      <c r="P18" s="12">
        <f t="shared" si="14"/>
        <v>2.15</v>
      </c>
      <c r="Q18" s="12">
        <f t="shared" si="1"/>
        <v>7.43</v>
      </c>
      <c r="R18" s="30">
        <v>1.958</v>
      </c>
      <c r="S18" s="30">
        <v>41.75</v>
      </c>
      <c r="T18" s="11">
        <v>62</v>
      </c>
      <c r="U18" s="11">
        <v>70</v>
      </c>
      <c r="V18" s="11">
        <f t="shared" si="12"/>
        <v>66</v>
      </c>
      <c r="W18" s="11">
        <f t="shared" si="13"/>
        <v>3.3</v>
      </c>
      <c r="X18" s="18" t="s">
        <v>112</v>
      </c>
      <c r="Y18" s="11">
        <v>0.05</v>
      </c>
      <c r="Z18" s="11">
        <v>34</v>
      </c>
      <c r="AA18" s="11">
        <v>0.3</v>
      </c>
      <c r="AB18" s="11">
        <v>20</v>
      </c>
      <c r="AC18" s="11">
        <v>0.2</v>
      </c>
      <c r="AD18" s="11">
        <v>60.93</v>
      </c>
      <c r="AE18" s="11">
        <v>0.05465</v>
      </c>
      <c r="AF18" s="12">
        <v>0.60465</v>
      </c>
      <c r="AG18" s="12">
        <f t="shared" si="4"/>
        <v>3.90465</v>
      </c>
      <c r="AH18" s="3"/>
      <c r="AI18" s="22" t="s">
        <v>78</v>
      </c>
      <c r="AJ18" s="11">
        <v>0.75</v>
      </c>
      <c r="AK18" s="3">
        <f t="shared" si="5"/>
        <v>0.75</v>
      </c>
      <c r="AL18" s="11">
        <v>1.79</v>
      </c>
      <c r="AM18" s="11">
        <v>0</v>
      </c>
      <c r="AN18" s="11">
        <f t="shared" si="6"/>
        <v>1.79</v>
      </c>
      <c r="AO18" s="22" t="s">
        <v>113</v>
      </c>
      <c r="AP18" s="11"/>
      <c r="AQ18" s="3">
        <v>0.35</v>
      </c>
      <c r="AR18" s="22"/>
      <c r="AS18" s="22"/>
      <c r="AT18" s="3">
        <f t="shared" si="7"/>
        <v>2.14</v>
      </c>
      <c r="AU18" s="35"/>
      <c r="AV18" s="22"/>
      <c r="AW18" s="21" t="s">
        <v>114</v>
      </c>
      <c r="AX18" s="3">
        <v>0.672</v>
      </c>
      <c r="AY18" s="22"/>
      <c r="AZ18" s="22"/>
      <c r="BA18" s="22"/>
      <c r="BB18" s="11"/>
      <c r="BC18" s="22"/>
      <c r="BD18" s="11"/>
      <c r="BE18" s="12">
        <f t="shared" si="8"/>
        <v>0</v>
      </c>
      <c r="BF18" s="11">
        <f t="shared" si="9"/>
        <v>0.672</v>
      </c>
      <c r="BG18" s="11">
        <f t="shared" si="10"/>
        <v>56.64665</v>
      </c>
      <c r="BH18" s="45">
        <f>RANK(BG18,BG$5:BG$69,0)</f>
        <v>31</v>
      </c>
      <c r="BI18" s="11">
        <f t="shared" si="11"/>
        <v>35</v>
      </c>
    </row>
    <row r="19" ht="189" spans="1:61">
      <c r="A19" s="10" t="s">
        <v>62</v>
      </c>
      <c r="B19" s="47" t="s">
        <v>115</v>
      </c>
      <c r="C19" s="10"/>
      <c r="D19" s="11">
        <v>6</v>
      </c>
      <c r="E19" s="11" t="s">
        <v>64</v>
      </c>
      <c r="F19" s="11" t="s">
        <v>64</v>
      </c>
      <c r="G19" s="11"/>
      <c r="H19" s="11">
        <v>1</v>
      </c>
      <c r="I19" s="22" t="s">
        <v>116</v>
      </c>
      <c r="J19" s="12">
        <v>0.9</v>
      </c>
      <c r="K19" s="11">
        <v>1.4</v>
      </c>
      <c r="L19" s="11"/>
      <c r="M19" s="11"/>
      <c r="N19" s="23" t="s">
        <v>117</v>
      </c>
      <c r="O19" s="11">
        <f>0.25+0.375</f>
        <v>0.625</v>
      </c>
      <c r="P19" s="12">
        <f t="shared" si="14"/>
        <v>3.025</v>
      </c>
      <c r="Q19" s="12">
        <f t="shared" si="1"/>
        <v>9.025</v>
      </c>
      <c r="R19" s="30">
        <v>3.383</v>
      </c>
      <c r="S19" s="30">
        <v>50.3</v>
      </c>
      <c r="T19" s="11">
        <v>90</v>
      </c>
      <c r="U19" s="11">
        <v>93</v>
      </c>
      <c r="V19" s="11">
        <f t="shared" si="12"/>
        <v>91.5</v>
      </c>
      <c r="W19" s="11">
        <f t="shared" si="13"/>
        <v>4.575</v>
      </c>
      <c r="X19" s="18"/>
      <c r="Y19" s="11"/>
      <c r="Z19" s="11">
        <v>34</v>
      </c>
      <c r="AA19" s="11">
        <v>0.3</v>
      </c>
      <c r="AB19" s="11">
        <v>20</v>
      </c>
      <c r="AC19" s="11">
        <v>0.2</v>
      </c>
      <c r="AD19" s="11">
        <v>100</v>
      </c>
      <c r="AE19" s="11">
        <v>0.3</v>
      </c>
      <c r="AF19" s="12">
        <v>0.8</v>
      </c>
      <c r="AG19" s="12">
        <f t="shared" si="4"/>
        <v>5.375</v>
      </c>
      <c r="AH19" s="3">
        <v>0.25</v>
      </c>
      <c r="AI19" s="18"/>
      <c r="AJ19" s="11"/>
      <c r="AK19" s="3">
        <f t="shared" si="5"/>
        <v>0.25</v>
      </c>
      <c r="AL19" s="11">
        <v>1.77</v>
      </c>
      <c r="AM19" s="11">
        <v>-2</v>
      </c>
      <c r="AN19" s="11">
        <f t="shared" si="6"/>
        <v>0</v>
      </c>
      <c r="AO19" s="22" t="s">
        <v>118</v>
      </c>
      <c r="AP19" s="11"/>
      <c r="AQ19" s="3">
        <v>3.625</v>
      </c>
      <c r="AR19" s="22"/>
      <c r="AS19" s="22"/>
      <c r="AT19" s="3">
        <f t="shared" si="7"/>
        <v>3.625</v>
      </c>
      <c r="AU19" s="22" t="s">
        <v>119</v>
      </c>
      <c r="AV19" s="22">
        <v>0.35</v>
      </c>
      <c r="AW19" s="38" t="s">
        <v>120</v>
      </c>
      <c r="AX19" s="3">
        <v>1.781</v>
      </c>
      <c r="AY19" s="22"/>
      <c r="AZ19" s="22"/>
      <c r="BA19" s="22"/>
      <c r="BB19" s="11"/>
      <c r="BC19" s="22"/>
      <c r="BD19" s="11"/>
      <c r="BE19" s="12">
        <f t="shared" si="8"/>
        <v>0</v>
      </c>
      <c r="BF19" s="11">
        <f t="shared" ref="BF19:BF69" si="15">MIN(AV19+AX19+AZ19+BE19,12)</f>
        <v>2.131</v>
      </c>
      <c r="BG19" s="11">
        <f t="shared" si="10"/>
        <v>70.706</v>
      </c>
      <c r="BH19" s="45">
        <f>RANK(BG19,BG$5:BG$69,0)</f>
        <v>2</v>
      </c>
      <c r="BI19" s="11">
        <f t="shared" si="11"/>
        <v>4</v>
      </c>
    </row>
    <row r="20" ht="40.5" spans="1:61">
      <c r="A20" s="10" t="s">
        <v>62</v>
      </c>
      <c r="B20" s="47" t="s">
        <v>121</v>
      </c>
      <c r="C20" s="10"/>
      <c r="D20" s="11">
        <v>5.28</v>
      </c>
      <c r="E20" s="11" t="s">
        <v>64</v>
      </c>
      <c r="F20" s="11" t="s">
        <v>64</v>
      </c>
      <c r="G20" s="11"/>
      <c r="H20" s="11">
        <v>1</v>
      </c>
      <c r="I20" s="18" t="s">
        <v>65</v>
      </c>
      <c r="J20" s="12">
        <v>0.9</v>
      </c>
      <c r="K20" s="11">
        <v>1.15</v>
      </c>
      <c r="L20" s="11"/>
      <c r="M20" s="11"/>
      <c r="N20" s="1" t="s">
        <v>122</v>
      </c>
      <c r="O20" s="11">
        <v>0.25</v>
      </c>
      <c r="P20" s="12">
        <f t="shared" si="14"/>
        <v>2.4</v>
      </c>
      <c r="Q20" s="12">
        <f t="shared" si="1"/>
        <v>7.68</v>
      </c>
      <c r="R20" s="30">
        <v>2.904</v>
      </c>
      <c r="S20" s="30">
        <v>47.42</v>
      </c>
      <c r="T20" s="11">
        <v>65</v>
      </c>
      <c r="U20" s="11">
        <v>65</v>
      </c>
      <c r="V20" s="11">
        <f t="shared" si="12"/>
        <v>65</v>
      </c>
      <c r="W20" s="11">
        <f t="shared" si="13"/>
        <v>3.25</v>
      </c>
      <c r="X20" s="18"/>
      <c r="Y20" s="11"/>
      <c r="Z20" s="11">
        <v>40</v>
      </c>
      <c r="AA20" s="11">
        <v>0.5</v>
      </c>
      <c r="AB20" s="11">
        <v>20</v>
      </c>
      <c r="AC20" s="11">
        <v>0.2</v>
      </c>
      <c r="AD20" s="11">
        <v>83.108</v>
      </c>
      <c r="AE20" s="11">
        <v>0.16554</v>
      </c>
      <c r="AF20" s="12">
        <v>0.86554</v>
      </c>
      <c r="AG20" s="12">
        <f t="shared" si="4"/>
        <v>4.11554</v>
      </c>
      <c r="AH20" s="3"/>
      <c r="AI20" s="18"/>
      <c r="AJ20" s="11"/>
      <c r="AK20" s="3">
        <f t="shared" si="5"/>
        <v>0</v>
      </c>
      <c r="AL20" s="11">
        <v>1.93</v>
      </c>
      <c r="AM20" s="11">
        <v>0</v>
      </c>
      <c r="AN20" s="11">
        <f t="shared" si="6"/>
        <v>1.93</v>
      </c>
      <c r="AO20" s="22" t="s">
        <v>123</v>
      </c>
      <c r="AP20" s="11"/>
      <c r="AQ20" s="3">
        <v>2.075</v>
      </c>
      <c r="AR20" s="22"/>
      <c r="AS20" s="22"/>
      <c r="AT20" s="3">
        <f t="shared" si="7"/>
        <v>4.005</v>
      </c>
      <c r="AU20" s="22"/>
      <c r="AV20" s="22"/>
      <c r="AW20" s="22" t="s">
        <v>124</v>
      </c>
      <c r="AX20" s="3">
        <v>0.746</v>
      </c>
      <c r="AY20" s="22"/>
      <c r="AZ20" s="22"/>
      <c r="BA20" s="22"/>
      <c r="BB20" s="11"/>
      <c r="BC20" s="22"/>
      <c r="BD20" s="11"/>
      <c r="BE20" s="12">
        <f t="shared" si="8"/>
        <v>0</v>
      </c>
      <c r="BF20" s="11">
        <f t="shared" si="15"/>
        <v>0.746</v>
      </c>
      <c r="BG20" s="11">
        <f t="shared" si="10"/>
        <v>63.96654</v>
      </c>
      <c r="BH20" s="45">
        <f>RANK(BG20,BG$5:BG$69,0)</f>
        <v>12</v>
      </c>
      <c r="BI20" s="11">
        <f t="shared" si="11"/>
        <v>12</v>
      </c>
    </row>
    <row r="21" ht="40.5" spans="1:61">
      <c r="A21" s="10" t="s">
        <v>62</v>
      </c>
      <c r="B21" s="47" t="s">
        <v>125</v>
      </c>
      <c r="C21" s="10"/>
      <c r="D21" s="11">
        <v>5.28</v>
      </c>
      <c r="E21" s="11" t="s">
        <v>64</v>
      </c>
      <c r="F21" s="11" t="s">
        <v>64</v>
      </c>
      <c r="G21" s="11"/>
      <c r="H21" s="11">
        <v>1</v>
      </c>
      <c r="I21" s="18" t="s">
        <v>65</v>
      </c>
      <c r="J21" s="12">
        <v>0.8</v>
      </c>
      <c r="K21" s="11">
        <v>1.05</v>
      </c>
      <c r="L21" s="11" t="s">
        <v>74</v>
      </c>
      <c r="M21" s="11">
        <v>0.3</v>
      </c>
      <c r="N21" s="11"/>
      <c r="O21" s="11"/>
      <c r="P21" s="12">
        <f t="shared" si="14"/>
        <v>1.75</v>
      </c>
      <c r="Q21" s="12">
        <f t="shared" si="1"/>
        <v>7.03</v>
      </c>
      <c r="R21" s="30">
        <v>2.417</v>
      </c>
      <c r="S21" s="30">
        <v>44.5</v>
      </c>
      <c r="T21" s="11">
        <v>79</v>
      </c>
      <c r="U21" s="11">
        <v>82</v>
      </c>
      <c r="V21" s="11">
        <f t="shared" si="12"/>
        <v>80.5</v>
      </c>
      <c r="W21" s="11">
        <f t="shared" si="13"/>
        <v>4.025</v>
      </c>
      <c r="X21" s="18" t="s">
        <v>94</v>
      </c>
      <c r="Y21" s="11">
        <v>0.05</v>
      </c>
      <c r="Z21" s="11">
        <v>40</v>
      </c>
      <c r="AA21" s="11">
        <v>0.5</v>
      </c>
      <c r="AB21" s="11">
        <v>20</v>
      </c>
      <c r="AC21" s="11">
        <v>0.2</v>
      </c>
      <c r="AD21" s="11">
        <v>74.142</v>
      </c>
      <c r="AE21" s="11">
        <v>0.12071</v>
      </c>
      <c r="AF21" s="12">
        <v>0.87071</v>
      </c>
      <c r="AG21" s="12">
        <f t="shared" si="4"/>
        <v>4.89571</v>
      </c>
      <c r="AH21" s="3"/>
      <c r="AI21" s="18"/>
      <c r="AJ21" s="11"/>
      <c r="AK21" s="3">
        <f t="shared" si="5"/>
        <v>0</v>
      </c>
      <c r="AL21" s="11">
        <v>1.7</v>
      </c>
      <c r="AM21" s="11">
        <v>-0.5</v>
      </c>
      <c r="AN21" s="11">
        <f t="shared" si="6"/>
        <v>1.2</v>
      </c>
      <c r="AO21" s="22" t="s">
        <v>126</v>
      </c>
      <c r="AP21" s="11"/>
      <c r="AQ21" s="3">
        <v>0.65</v>
      </c>
      <c r="AR21" s="22"/>
      <c r="AS21" s="22"/>
      <c r="AT21" s="3">
        <f t="shared" si="7"/>
        <v>1.85</v>
      </c>
      <c r="AU21" s="22"/>
      <c r="AV21" s="22"/>
      <c r="AW21" s="21"/>
      <c r="AX21" s="3"/>
      <c r="AY21" s="22"/>
      <c r="AZ21" s="22"/>
      <c r="BA21" s="22"/>
      <c r="BB21" s="11"/>
      <c r="BC21" s="22"/>
      <c r="BD21" s="11"/>
      <c r="BE21" s="12">
        <f t="shared" si="8"/>
        <v>0</v>
      </c>
      <c r="BF21" s="11">
        <f t="shared" si="15"/>
        <v>0</v>
      </c>
      <c r="BG21" s="11">
        <f t="shared" si="10"/>
        <v>58.27571</v>
      </c>
      <c r="BH21" s="45">
        <f>RANK(BG21,BG$5:BG$69,0)</f>
        <v>28</v>
      </c>
      <c r="BI21" s="11">
        <f t="shared" si="11"/>
        <v>23</v>
      </c>
    </row>
    <row r="22" ht="40.5" spans="1:61">
      <c r="A22" s="10" t="s">
        <v>62</v>
      </c>
      <c r="B22" s="47" t="s">
        <v>127</v>
      </c>
      <c r="C22" s="10"/>
      <c r="D22" s="11">
        <v>6</v>
      </c>
      <c r="E22" s="11" t="s">
        <v>64</v>
      </c>
      <c r="F22" s="11" t="s">
        <v>64</v>
      </c>
      <c r="G22" s="11"/>
      <c r="H22" s="11">
        <v>1</v>
      </c>
      <c r="I22" s="18" t="s">
        <v>65</v>
      </c>
      <c r="J22" s="12">
        <v>1</v>
      </c>
      <c r="K22" s="11">
        <v>1.25</v>
      </c>
      <c r="L22" s="11" t="s">
        <v>128</v>
      </c>
      <c r="M22" s="11">
        <v>0.4</v>
      </c>
      <c r="N22" s="11"/>
      <c r="O22" s="11"/>
      <c r="P22" s="12">
        <f t="shared" si="14"/>
        <v>1.85</v>
      </c>
      <c r="Q22" s="12">
        <f t="shared" si="1"/>
        <v>7.85</v>
      </c>
      <c r="R22" s="30">
        <v>2.329</v>
      </c>
      <c r="S22" s="30">
        <v>43.97</v>
      </c>
      <c r="T22" s="11">
        <v>90</v>
      </c>
      <c r="U22" s="11">
        <v>88</v>
      </c>
      <c r="V22" s="11">
        <f t="shared" si="12"/>
        <v>89</v>
      </c>
      <c r="W22" s="11">
        <f t="shared" si="13"/>
        <v>4.45</v>
      </c>
      <c r="X22" s="18"/>
      <c r="Y22" s="11"/>
      <c r="Z22" s="11">
        <v>24</v>
      </c>
      <c r="AA22" s="11">
        <v>0.175</v>
      </c>
      <c r="AB22" s="11">
        <v>20</v>
      </c>
      <c r="AC22" s="11">
        <v>0.2</v>
      </c>
      <c r="AD22" s="11">
        <v>100</v>
      </c>
      <c r="AE22" s="11">
        <v>0.3</v>
      </c>
      <c r="AF22" s="12">
        <v>0.675</v>
      </c>
      <c r="AG22" s="12">
        <f t="shared" si="4"/>
        <v>5.125</v>
      </c>
      <c r="AH22" s="3"/>
      <c r="AI22" s="18"/>
      <c r="AJ22" s="11"/>
      <c r="AK22" s="3">
        <f t="shared" si="5"/>
        <v>0</v>
      </c>
      <c r="AL22" s="11">
        <v>1.8</v>
      </c>
      <c r="AM22" s="11">
        <v>-1</v>
      </c>
      <c r="AN22" s="11">
        <f t="shared" si="6"/>
        <v>0.8</v>
      </c>
      <c r="AO22" s="22" t="s">
        <v>79</v>
      </c>
      <c r="AP22" s="11"/>
      <c r="AQ22" s="3">
        <v>0.675</v>
      </c>
      <c r="AR22" s="22"/>
      <c r="AS22" s="22"/>
      <c r="AT22" s="3">
        <f t="shared" si="7"/>
        <v>1.475</v>
      </c>
      <c r="AU22" s="22"/>
      <c r="AV22" s="22"/>
      <c r="AW22" s="22"/>
      <c r="AX22" s="3"/>
      <c r="AY22" s="22"/>
      <c r="AZ22" s="22"/>
      <c r="BA22" s="22"/>
      <c r="BB22" s="11"/>
      <c r="BC22" s="22"/>
      <c r="BD22" s="11"/>
      <c r="BE22" s="12">
        <f t="shared" si="8"/>
        <v>0</v>
      </c>
      <c r="BF22" s="11">
        <f t="shared" si="15"/>
        <v>0</v>
      </c>
      <c r="BG22" s="11">
        <f t="shared" si="10"/>
        <v>58.42</v>
      </c>
      <c r="BH22" s="45">
        <f>RANK(BG22,BG$5:BG$69,0)</f>
        <v>27</v>
      </c>
      <c r="BI22" s="11">
        <f t="shared" si="11"/>
        <v>28</v>
      </c>
    </row>
    <row r="23" ht="135" spans="1:61">
      <c r="A23" s="10" t="s">
        <v>62</v>
      </c>
      <c r="B23" s="47" t="s">
        <v>129</v>
      </c>
      <c r="C23" s="10"/>
      <c r="D23" s="11">
        <v>6</v>
      </c>
      <c r="E23" s="11" t="s">
        <v>64</v>
      </c>
      <c r="F23" s="11" t="s">
        <v>64</v>
      </c>
      <c r="G23" s="11"/>
      <c r="H23" s="11">
        <v>1</v>
      </c>
      <c r="I23" s="18" t="s">
        <v>65</v>
      </c>
      <c r="J23" s="12">
        <v>0.9</v>
      </c>
      <c r="K23" s="11">
        <v>1.15</v>
      </c>
      <c r="L23" s="11"/>
      <c r="M23" s="11"/>
      <c r="N23" s="11"/>
      <c r="O23" s="11"/>
      <c r="P23" s="12">
        <f t="shared" si="14"/>
        <v>2.15</v>
      </c>
      <c r="Q23" s="12">
        <f t="shared" si="1"/>
        <v>8.15</v>
      </c>
      <c r="R23" s="30">
        <v>1.768</v>
      </c>
      <c r="S23" s="30">
        <v>40.61</v>
      </c>
      <c r="T23" s="11">
        <v>65</v>
      </c>
      <c r="U23" s="11">
        <v>65</v>
      </c>
      <c r="V23" s="11">
        <f t="shared" si="12"/>
        <v>65</v>
      </c>
      <c r="W23" s="11">
        <f t="shared" si="13"/>
        <v>3.25</v>
      </c>
      <c r="X23" s="22" t="s">
        <v>130</v>
      </c>
      <c r="Y23" s="11">
        <v>0.25</v>
      </c>
      <c r="Z23" s="11">
        <v>38</v>
      </c>
      <c r="AA23" s="11">
        <v>0.35</v>
      </c>
      <c r="AB23" s="11">
        <v>20</v>
      </c>
      <c r="AC23" s="11">
        <v>0.2</v>
      </c>
      <c r="AD23" s="11">
        <v>60.392</v>
      </c>
      <c r="AE23" s="11">
        <v>0.05196</v>
      </c>
      <c r="AF23" s="12">
        <v>0.85196</v>
      </c>
      <c r="AG23" s="12">
        <f t="shared" si="4"/>
        <v>4.10196</v>
      </c>
      <c r="AH23" s="3"/>
      <c r="AI23" s="18"/>
      <c r="AJ23" s="11"/>
      <c r="AK23" s="3">
        <f t="shared" si="5"/>
        <v>0</v>
      </c>
      <c r="AL23" s="11">
        <v>1.77</v>
      </c>
      <c r="AM23" s="11">
        <v>-2.5</v>
      </c>
      <c r="AN23" s="11">
        <f t="shared" si="6"/>
        <v>0</v>
      </c>
      <c r="AO23" s="22" t="s">
        <v>79</v>
      </c>
      <c r="AP23" s="11"/>
      <c r="AQ23" s="3">
        <v>0.675</v>
      </c>
      <c r="AR23" s="22"/>
      <c r="AS23" s="22"/>
      <c r="AT23" s="3">
        <f t="shared" si="7"/>
        <v>0.675</v>
      </c>
      <c r="AU23" s="22"/>
      <c r="AV23" s="22"/>
      <c r="AW23" s="22"/>
      <c r="AX23" s="3"/>
      <c r="AY23" s="22"/>
      <c r="AZ23" s="22"/>
      <c r="BA23" s="22"/>
      <c r="BB23" s="11"/>
      <c r="BC23" s="22"/>
      <c r="BD23" s="11"/>
      <c r="BE23" s="12">
        <f t="shared" si="8"/>
        <v>0</v>
      </c>
      <c r="BF23" s="11">
        <f t="shared" si="15"/>
        <v>0</v>
      </c>
      <c r="BG23" s="11">
        <f t="shared" si="10"/>
        <v>53.53696</v>
      </c>
      <c r="BH23" s="45">
        <f>RANK(BG23,BG$5:BG$69,0)</f>
        <v>44</v>
      </c>
      <c r="BI23" s="11">
        <f t="shared" si="11"/>
        <v>41</v>
      </c>
    </row>
    <row r="24" ht="27" spans="1:61">
      <c r="A24" s="10" t="s">
        <v>62</v>
      </c>
      <c r="B24" s="47" t="s">
        <v>131</v>
      </c>
      <c r="C24" s="10"/>
      <c r="D24" s="11">
        <v>6</v>
      </c>
      <c r="E24" s="11" t="s">
        <v>64</v>
      </c>
      <c r="F24" s="11" t="s">
        <v>64</v>
      </c>
      <c r="G24" s="11"/>
      <c r="H24" s="11">
        <v>1</v>
      </c>
      <c r="I24" s="18"/>
      <c r="J24" s="12">
        <v>0.8</v>
      </c>
      <c r="K24" s="11">
        <v>0.8</v>
      </c>
      <c r="L24" s="11"/>
      <c r="M24" s="11"/>
      <c r="N24" s="11"/>
      <c r="O24" s="11"/>
      <c r="P24" s="12">
        <f t="shared" si="14"/>
        <v>1.8</v>
      </c>
      <c r="Q24" s="12">
        <f t="shared" si="1"/>
        <v>7.8</v>
      </c>
      <c r="R24" s="30">
        <v>2.55</v>
      </c>
      <c r="S24" s="30">
        <v>45.3</v>
      </c>
      <c r="T24" s="11">
        <v>75</v>
      </c>
      <c r="U24" s="11">
        <v>81</v>
      </c>
      <c r="V24" s="11">
        <f t="shared" si="12"/>
        <v>78</v>
      </c>
      <c r="W24" s="11">
        <f t="shared" si="13"/>
        <v>3.9</v>
      </c>
      <c r="X24" s="18"/>
      <c r="Y24" s="11"/>
      <c r="Z24" s="11">
        <v>40</v>
      </c>
      <c r="AA24" s="11">
        <v>0.5</v>
      </c>
      <c r="AB24" s="11">
        <v>20</v>
      </c>
      <c r="AC24" s="11">
        <v>0.2</v>
      </c>
      <c r="AD24" s="11">
        <v>58.775</v>
      </c>
      <c r="AE24" s="11">
        <v>0</v>
      </c>
      <c r="AF24" s="12">
        <v>0.7</v>
      </c>
      <c r="AG24" s="12">
        <f t="shared" si="4"/>
        <v>4.6</v>
      </c>
      <c r="AH24" s="3"/>
      <c r="AI24" s="18" t="s">
        <v>132</v>
      </c>
      <c r="AJ24" s="11">
        <v>0.125</v>
      </c>
      <c r="AK24" s="3">
        <f t="shared" si="5"/>
        <v>0.125</v>
      </c>
      <c r="AL24" s="11">
        <v>1.82</v>
      </c>
      <c r="AM24" s="11">
        <v>-1</v>
      </c>
      <c r="AN24" s="11">
        <f t="shared" si="6"/>
        <v>0.82</v>
      </c>
      <c r="AO24" s="22" t="s">
        <v>133</v>
      </c>
      <c r="AP24" s="11"/>
      <c r="AQ24" s="3">
        <v>1.6</v>
      </c>
      <c r="AR24" s="22"/>
      <c r="AS24" s="22"/>
      <c r="AT24" s="3">
        <f t="shared" si="7"/>
        <v>2.42</v>
      </c>
      <c r="AU24" s="22"/>
      <c r="AV24" s="22"/>
      <c r="AW24" s="22"/>
      <c r="AX24" s="3"/>
      <c r="AY24" s="22"/>
      <c r="AZ24" s="22"/>
      <c r="BA24" s="22"/>
      <c r="BB24" s="11"/>
      <c r="BC24" s="22" t="s">
        <v>134</v>
      </c>
      <c r="BD24" s="11">
        <v>0.3</v>
      </c>
      <c r="BE24" s="12">
        <f t="shared" si="8"/>
        <v>0.3</v>
      </c>
      <c r="BF24" s="11">
        <f t="shared" si="15"/>
        <v>0.3</v>
      </c>
      <c r="BG24" s="11">
        <f t="shared" si="10"/>
        <v>60.545</v>
      </c>
      <c r="BH24" s="45">
        <f>RANK(BG24,BG$5:BG$69,0)</f>
        <v>21</v>
      </c>
      <c r="BI24" s="11">
        <f t="shared" si="11"/>
        <v>19</v>
      </c>
    </row>
    <row r="25" ht="57" spans="1:61">
      <c r="A25" s="10" t="s">
        <v>62</v>
      </c>
      <c r="B25" s="47" t="s">
        <v>135</v>
      </c>
      <c r="C25" s="10"/>
      <c r="D25" s="11">
        <v>6</v>
      </c>
      <c r="E25" s="11" t="s">
        <v>64</v>
      </c>
      <c r="F25" s="11" t="s">
        <v>64</v>
      </c>
      <c r="G25" s="11"/>
      <c r="H25" s="11">
        <v>1</v>
      </c>
      <c r="I25" s="18" t="s">
        <v>65</v>
      </c>
      <c r="J25" s="12">
        <v>0.9</v>
      </c>
      <c r="K25" s="11">
        <v>1.15</v>
      </c>
      <c r="L25" s="11"/>
      <c r="M25" s="11"/>
      <c r="N25" s="11" t="s">
        <v>82</v>
      </c>
      <c r="O25" s="11">
        <v>0.375</v>
      </c>
      <c r="P25" s="12">
        <f t="shared" si="14"/>
        <v>2.525</v>
      </c>
      <c r="Q25" s="12">
        <f t="shared" si="1"/>
        <v>8.525</v>
      </c>
      <c r="R25" s="30">
        <v>3.028</v>
      </c>
      <c r="S25" s="30">
        <v>48.17</v>
      </c>
      <c r="T25" s="11">
        <v>65</v>
      </c>
      <c r="U25" s="11">
        <v>65</v>
      </c>
      <c r="V25" s="11">
        <f t="shared" si="12"/>
        <v>65</v>
      </c>
      <c r="W25" s="11">
        <f t="shared" si="13"/>
        <v>3.25</v>
      </c>
      <c r="X25" s="18"/>
      <c r="Y25" s="11"/>
      <c r="Z25" s="11">
        <v>28</v>
      </c>
      <c r="AA25" s="11">
        <v>0.225</v>
      </c>
      <c r="AB25" s="11">
        <v>20</v>
      </c>
      <c r="AC25" s="11">
        <v>0.2</v>
      </c>
      <c r="AD25" s="11">
        <v>53.925</v>
      </c>
      <c r="AE25" s="11">
        <v>0</v>
      </c>
      <c r="AF25" s="12">
        <v>0.425</v>
      </c>
      <c r="AG25" s="12">
        <f t="shared" si="4"/>
        <v>3.675</v>
      </c>
      <c r="AH25" s="3"/>
      <c r="AI25" s="18"/>
      <c r="AJ25" s="11"/>
      <c r="AK25" s="3">
        <f t="shared" si="5"/>
        <v>0</v>
      </c>
      <c r="AL25" s="11">
        <v>1.92</v>
      </c>
      <c r="AM25" s="11">
        <v>-0.5</v>
      </c>
      <c r="AN25" s="11">
        <f t="shared" si="6"/>
        <v>1.42</v>
      </c>
      <c r="AO25" s="22" t="s">
        <v>136</v>
      </c>
      <c r="AP25" s="11"/>
      <c r="AQ25" s="3">
        <v>3</v>
      </c>
      <c r="AR25" s="22"/>
      <c r="AS25" s="22"/>
      <c r="AT25" s="3">
        <f t="shared" si="7"/>
        <v>4.42</v>
      </c>
      <c r="AU25" s="22"/>
      <c r="AV25" s="22"/>
      <c r="AW25" s="39" t="s">
        <v>137</v>
      </c>
      <c r="AX25" s="3">
        <f>0.77+0.79</f>
        <v>1.56</v>
      </c>
      <c r="AY25" s="22"/>
      <c r="AZ25" s="22"/>
      <c r="BA25" s="22"/>
      <c r="BB25" s="11"/>
      <c r="BC25" s="22" t="s">
        <v>138</v>
      </c>
      <c r="BD25" s="11">
        <v>0.7</v>
      </c>
      <c r="BE25" s="12">
        <f t="shared" si="8"/>
        <v>0.7</v>
      </c>
      <c r="BF25" s="11">
        <f t="shared" si="15"/>
        <v>2.26</v>
      </c>
      <c r="BG25" s="11">
        <f t="shared" si="10"/>
        <v>67.05</v>
      </c>
      <c r="BH25" s="45">
        <f>RANK(BG25,BG$5:BG$69,0)</f>
        <v>6</v>
      </c>
      <c r="BI25" s="11">
        <f t="shared" si="11"/>
        <v>10</v>
      </c>
    </row>
    <row r="26" ht="67.5" spans="1:61">
      <c r="A26" s="10" t="s">
        <v>62</v>
      </c>
      <c r="B26" s="47" t="s">
        <v>139</v>
      </c>
      <c r="C26" s="10"/>
      <c r="D26" s="11">
        <v>6</v>
      </c>
      <c r="E26" s="11" t="s">
        <v>64</v>
      </c>
      <c r="F26" s="11" t="s">
        <v>64</v>
      </c>
      <c r="G26" s="11"/>
      <c r="H26" s="11">
        <v>1</v>
      </c>
      <c r="I26" s="18" t="s">
        <v>65</v>
      </c>
      <c r="J26" s="12">
        <v>0.9</v>
      </c>
      <c r="K26" s="11">
        <v>1.15</v>
      </c>
      <c r="L26" s="11" t="s">
        <v>111</v>
      </c>
      <c r="M26" s="11">
        <v>0.1</v>
      </c>
      <c r="N26" s="1" t="s">
        <v>122</v>
      </c>
      <c r="O26" s="11">
        <v>0.25</v>
      </c>
      <c r="P26" s="12">
        <f t="shared" si="14"/>
        <v>2.3</v>
      </c>
      <c r="Q26" s="12">
        <f t="shared" si="1"/>
        <v>8.3</v>
      </c>
      <c r="R26" s="30">
        <v>2.651</v>
      </c>
      <c r="S26" s="30">
        <v>45.91</v>
      </c>
      <c r="T26" s="11">
        <v>65</v>
      </c>
      <c r="U26" s="11">
        <v>69</v>
      </c>
      <c r="V26" s="11">
        <f t="shared" si="12"/>
        <v>67</v>
      </c>
      <c r="W26" s="11">
        <f t="shared" si="13"/>
        <v>3.35</v>
      </c>
      <c r="X26" s="18" t="s">
        <v>94</v>
      </c>
      <c r="Y26" s="11">
        <v>0.05</v>
      </c>
      <c r="Z26" s="11">
        <v>21</v>
      </c>
      <c r="AA26" s="11">
        <v>0.1375</v>
      </c>
      <c r="AB26" s="11">
        <v>20</v>
      </c>
      <c r="AC26" s="11">
        <v>0.2</v>
      </c>
      <c r="AD26" s="11">
        <v>60.98</v>
      </c>
      <c r="AE26" s="11">
        <v>0.0549</v>
      </c>
      <c r="AF26" s="12">
        <v>0.4424</v>
      </c>
      <c r="AG26" s="12">
        <f t="shared" si="4"/>
        <v>3.7924</v>
      </c>
      <c r="AH26" s="3"/>
      <c r="AI26" s="18"/>
      <c r="AJ26" s="11"/>
      <c r="AK26" s="3">
        <f t="shared" si="5"/>
        <v>0</v>
      </c>
      <c r="AL26" s="11">
        <v>1.81</v>
      </c>
      <c r="AM26" s="11">
        <v>-0.5</v>
      </c>
      <c r="AN26" s="11">
        <f t="shared" si="6"/>
        <v>1.31</v>
      </c>
      <c r="AO26" s="22" t="s">
        <v>140</v>
      </c>
      <c r="AP26" s="11"/>
      <c r="AQ26" s="3">
        <v>3.625</v>
      </c>
      <c r="AR26" s="22"/>
      <c r="AS26" s="22"/>
      <c r="AT26" s="3">
        <f t="shared" si="7"/>
        <v>4.935</v>
      </c>
      <c r="AU26" s="22"/>
      <c r="AV26" s="22"/>
      <c r="AW26" s="39" t="s">
        <v>141</v>
      </c>
      <c r="AX26" s="3">
        <f>0.661+0.778</f>
        <v>1.439</v>
      </c>
      <c r="AY26" s="22"/>
      <c r="AZ26" s="22"/>
      <c r="BA26" s="22" t="s">
        <v>142</v>
      </c>
      <c r="BB26" s="11">
        <v>0.3</v>
      </c>
      <c r="BC26" s="22" t="s">
        <v>142</v>
      </c>
      <c r="BD26" s="11">
        <v>0.3</v>
      </c>
      <c r="BE26" s="12">
        <f t="shared" si="8"/>
        <v>0.6</v>
      </c>
      <c r="BF26" s="11">
        <f t="shared" si="15"/>
        <v>2.039</v>
      </c>
      <c r="BG26" s="11">
        <f t="shared" si="10"/>
        <v>64.9764</v>
      </c>
      <c r="BH26" s="45">
        <f>RANK(BG26,BG$5:BG$69,0)</f>
        <v>9</v>
      </c>
      <c r="BI26" s="11">
        <f t="shared" si="11"/>
        <v>17</v>
      </c>
    </row>
    <row r="27" ht="94.5" spans="1:61">
      <c r="A27" s="10" t="s">
        <v>62</v>
      </c>
      <c r="B27" s="47" t="s">
        <v>143</v>
      </c>
      <c r="C27" s="10"/>
      <c r="D27" s="11">
        <v>5.28</v>
      </c>
      <c r="E27" s="11" t="s">
        <v>64</v>
      </c>
      <c r="F27" s="11" t="s">
        <v>64</v>
      </c>
      <c r="G27" s="11"/>
      <c r="H27" s="11">
        <v>1</v>
      </c>
      <c r="I27" s="18" t="s">
        <v>65</v>
      </c>
      <c r="J27" s="12">
        <v>1</v>
      </c>
      <c r="K27" s="11">
        <v>1.25</v>
      </c>
      <c r="L27" s="11"/>
      <c r="M27" s="11"/>
      <c r="N27" s="11"/>
      <c r="O27" s="11"/>
      <c r="P27" s="12">
        <f t="shared" si="14"/>
        <v>2.25</v>
      </c>
      <c r="Q27" s="12">
        <f t="shared" si="1"/>
        <v>7.53</v>
      </c>
      <c r="R27" s="30">
        <v>2.7</v>
      </c>
      <c r="S27" s="30">
        <v>46.2</v>
      </c>
      <c r="T27" s="11">
        <v>65</v>
      </c>
      <c r="U27" s="11">
        <v>65</v>
      </c>
      <c r="V27" s="11">
        <f t="shared" si="12"/>
        <v>65</v>
      </c>
      <c r="W27" s="11">
        <f t="shared" si="13"/>
        <v>3.25</v>
      </c>
      <c r="X27" s="18"/>
      <c r="Y27" s="11"/>
      <c r="Z27" s="11">
        <v>32</v>
      </c>
      <c r="AA27" s="11">
        <v>0.275</v>
      </c>
      <c r="AB27" s="11">
        <v>20</v>
      </c>
      <c r="AC27" s="11">
        <v>0.2</v>
      </c>
      <c r="AD27" s="11">
        <v>99.767</v>
      </c>
      <c r="AE27" s="11">
        <v>0.248835</v>
      </c>
      <c r="AF27" s="12">
        <v>0.723835</v>
      </c>
      <c r="AG27" s="12">
        <f t="shared" si="4"/>
        <v>3.973835</v>
      </c>
      <c r="AH27" s="3"/>
      <c r="AI27" s="18"/>
      <c r="AJ27" s="11"/>
      <c r="AK27" s="3">
        <f t="shared" si="5"/>
        <v>0</v>
      </c>
      <c r="AL27" s="11">
        <v>1.91</v>
      </c>
      <c r="AM27" s="11">
        <v>-0.25</v>
      </c>
      <c r="AN27" s="11">
        <f t="shared" si="6"/>
        <v>1.66</v>
      </c>
      <c r="AO27" s="22" t="s">
        <v>144</v>
      </c>
      <c r="AP27" s="11"/>
      <c r="AQ27" s="3">
        <v>1.35</v>
      </c>
      <c r="AR27" s="22"/>
      <c r="AS27" s="22"/>
      <c r="AT27" s="3">
        <f t="shared" si="7"/>
        <v>3.01</v>
      </c>
      <c r="AU27" s="22" t="s">
        <v>145</v>
      </c>
      <c r="AV27" s="22">
        <v>0.9</v>
      </c>
      <c r="AW27" s="22"/>
      <c r="AX27" s="3"/>
      <c r="AY27" s="22"/>
      <c r="AZ27" s="22"/>
      <c r="BA27" s="22"/>
      <c r="BB27" s="11"/>
      <c r="BC27" s="22"/>
      <c r="BD27" s="11"/>
      <c r="BE27" s="12">
        <f t="shared" si="8"/>
        <v>0</v>
      </c>
      <c r="BF27" s="11">
        <f t="shared" si="15"/>
        <v>0.9</v>
      </c>
      <c r="BG27" s="11">
        <f t="shared" si="10"/>
        <v>61.613835</v>
      </c>
      <c r="BH27" s="45">
        <f>RANK(BG27,BG$5:BG$69,0)</f>
        <v>14</v>
      </c>
      <c r="BI27" s="11">
        <f t="shared" si="11"/>
        <v>16</v>
      </c>
    </row>
    <row r="28" ht="40.5" spans="1:61">
      <c r="A28" s="10" t="s">
        <v>62</v>
      </c>
      <c r="B28" s="47" t="s">
        <v>146</v>
      </c>
      <c r="C28" s="10"/>
      <c r="D28" s="11">
        <v>5.28</v>
      </c>
      <c r="E28" s="11" t="s">
        <v>64</v>
      </c>
      <c r="F28" s="11" t="s">
        <v>64</v>
      </c>
      <c r="G28" s="11"/>
      <c r="H28" s="11">
        <v>1</v>
      </c>
      <c r="I28" s="18" t="s">
        <v>65</v>
      </c>
      <c r="J28" s="12">
        <v>0.9</v>
      </c>
      <c r="K28" s="11">
        <v>1.15</v>
      </c>
      <c r="L28" s="11" t="s">
        <v>111</v>
      </c>
      <c r="M28" s="11">
        <v>0.1</v>
      </c>
      <c r="N28" s="11"/>
      <c r="O28" s="11"/>
      <c r="P28" s="12">
        <f t="shared" si="14"/>
        <v>2.05</v>
      </c>
      <c r="Q28" s="12">
        <f t="shared" si="1"/>
        <v>7.33</v>
      </c>
      <c r="R28" s="30">
        <v>1.646</v>
      </c>
      <c r="S28" s="30">
        <v>39.88</v>
      </c>
      <c r="T28" s="11">
        <v>72</v>
      </c>
      <c r="U28" s="11">
        <v>67</v>
      </c>
      <c r="V28" s="11">
        <f t="shared" si="12"/>
        <v>69.5</v>
      </c>
      <c r="W28" s="11">
        <f t="shared" si="13"/>
        <v>3.475</v>
      </c>
      <c r="X28" s="18"/>
      <c r="Y28" s="11"/>
      <c r="Z28" s="11">
        <v>31</v>
      </c>
      <c r="AA28" s="11">
        <v>0.2625</v>
      </c>
      <c r="AB28" s="11">
        <v>20</v>
      </c>
      <c r="AC28" s="11">
        <v>0.2</v>
      </c>
      <c r="AD28" s="11">
        <v>100</v>
      </c>
      <c r="AE28" s="11">
        <v>0.3</v>
      </c>
      <c r="AF28" s="12">
        <v>0.7625</v>
      </c>
      <c r="AG28" s="12">
        <f t="shared" si="4"/>
        <v>4.2375</v>
      </c>
      <c r="AH28" s="3"/>
      <c r="AI28" s="18"/>
      <c r="AJ28" s="11"/>
      <c r="AK28" s="3">
        <f t="shared" si="5"/>
        <v>0</v>
      </c>
      <c r="AL28" s="11">
        <v>1.8</v>
      </c>
      <c r="AM28" s="11">
        <v>-1</v>
      </c>
      <c r="AN28" s="11">
        <f t="shared" si="6"/>
        <v>0.8</v>
      </c>
      <c r="AO28" s="22" t="s">
        <v>147</v>
      </c>
      <c r="AP28" s="11"/>
      <c r="AQ28" s="3">
        <v>0.45</v>
      </c>
      <c r="AR28" s="22"/>
      <c r="AS28" s="22"/>
      <c r="AT28" s="3">
        <f t="shared" si="7"/>
        <v>1.25</v>
      </c>
      <c r="AU28" s="22"/>
      <c r="AV28" s="22"/>
      <c r="AW28" s="22"/>
      <c r="AX28" s="3"/>
      <c r="AY28" s="22"/>
      <c r="AZ28" s="22"/>
      <c r="BA28" s="22"/>
      <c r="BB28" s="11"/>
      <c r="BC28" s="22"/>
      <c r="BD28" s="11"/>
      <c r="BE28" s="12">
        <f t="shared" si="8"/>
        <v>0</v>
      </c>
      <c r="BF28" s="11">
        <f t="shared" si="15"/>
        <v>0</v>
      </c>
      <c r="BG28" s="11">
        <f t="shared" si="10"/>
        <v>52.6975</v>
      </c>
      <c r="BH28" s="45">
        <f>RANK(BG28,BG$5:BG$69,0)</f>
        <v>47</v>
      </c>
      <c r="BI28" s="11">
        <f t="shared" si="11"/>
        <v>42</v>
      </c>
    </row>
    <row r="29" ht="40.5" spans="1:61">
      <c r="A29" s="10" t="s">
        <v>62</v>
      </c>
      <c r="B29" s="47" t="s">
        <v>148</v>
      </c>
      <c r="C29" s="10"/>
      <c r="D29" s="11">
        <v>5.28</v>
      </c>
      <c r="E29" s="11" t="s">
        <v>64</v>
      </c>
      <c r="F29" s="11" t="s">
        <v>64</v>
      </c>
      <c r="G29" s="11"/>
      <c r="H29" s="11">
        <v>1</v>
      </c>
      <c r="I29" s="18"/>
      <c r="J29" s="12">
        <v>0.8</v>
      </c>
      <c r="K29" s="11">
        <v>0.8</v>
      </c>
      <c r="L29" s="11" t="s">
        <v>93</v>
      </c>
      <c r="M29" s="11">
        <v>0.6</v>
      </c>
      <c r="N29" s="11"/>
      <c r="O29" s="11"/>
      <c r="P29" s="12">
        <f t="shared" si="14"/>
        <v>1.2</v>
      </c>
      <c r="Q29" s="12">
        <f t="shared" si="1"/>
        <v>6.48</v>
      </c>
      <c r="R29" s="30">
        <v>1.325</v>
      </c>
      <c r="S29" s="30">
        <v>37.95</v>
      </c>
      <c r="T29" s="11">
        <v>65</v>
      </c>
      <c r="U29" s="11">
        <v>63</v>
      </c>
      <c r="V29" s="11">
        <f t="shared" si="12"/>
        <v>64</v>
      </c>
      <c r="W29" s="11">
        <f t="shared" si="13"/>
        <v>3.2</v>
      </c>
      <c r="X29" s="18" t="s">
        <v>112</v>
      </c>
      <c r="Y29" s="11">
        <v>0.05</v>
      </c>
      <c r="Z29" s="11">
        <v>30</v>
      </c>
      <c r="AA29" s="11">
        <v>0.25</v>
      </c>
      <c r="AB29" s="11">
        <v>17</v>
      </c>
      <c r="AC29" s="11">
        <v>0.16</v>
      </c>
      <c r="AD29" s="11">
        <v>100</v>
      </c>
      <c r="AE29" s="11">
        <v>0.3</v>
      </c>
      <c r="AF29" s="12">
        <v>0.76</v>
      </c>
      <c r="AG29" s="12">
        <f t="shared" si="4"/>
        <v>3.96</v>
      </c>
      <c r="AH29" s="3"/>
      <c r="AI29" s="18"/>
      <c r="AJ29" s="11"/>
      <c r="AK29" s="3">
        <f t="shared" si="5"/>
        <v>0</v>
      </c>
      <c r="AL29" s="11">
        <v>1.73</v>
      </c>
      <c r="AM29" s="11">
        <v>-1.5</v>
      </c>
      <c r="AN29" s="11">
        <f t="shared" si="6"/>
        <v>0.23</v>
      </c>
      <c r="AO29" s="22" t="s">
        <v>149</v>
      </c>
      <c r="AP29" s="11"/>
      <c r="AQ29" s="3">
        <v>0.75</v>
      </c>
      <c r="AR29" s="22"/>
      <c r="AS29" s="22"/>
      <c r="AT29" s="3">
        <f t="shared" si="7"/>
        <v>0.98</v>
      </c>
      <c r="AU29" s="22"/>
      <c r="AV29" s="22"/>
      <c r="AW29" s="22"/>
      <c r="AX29" s="3"/>
      <c r="AY29" s="22"/>
      <c r="AZ29" s="22"/>
      <c r="BA29" s="22"/>
      <c r="BB29" s="11"/>
      <c r="BC29" s="22"/>
      <c r="BD29" s="11"/>
      <c r="BE29" s="12">
        <f t="shared" si="8"/>
        <v>0</v>
      </c>
      <c r="BF29" s="11">
        <f t="shared" si="15"/>
        <v>0</v>
      </c>
      <c r="BG29" s="11">
        <f t="shared" si="10"/>
        <v>49.37</v>
      </c>
      <c r="BH29" s="45">
        <f>RANK(BG29,BG$5:BG$69,0)</f>
        <v>57</v>
      </c>
      <c r="BI29" s="11">
        <f t="shared" si="11"/>
        <v>56</v>
      </c>
    </row>
    <row r="30" ht="67.5" spans="1:61">
      <c r="A30" s="10" t="s">
        <v>62</v>
      </c>
      <c r="B30" s="47" t="s">
        <v>150</v>
      </c>
      <c r="C30" s="10"/>
      <c r="D30" s="11">
        <v>5.28</v>
      </c>
      <c r="E30" s="11" t="s">
        <v>64</v>
      </c>
      <c r="F30" s="11" t="s">
        <v>64</v>
      </c>
      <c r="G30" s="11"/>
      <c r="H30" s="11">
        <v>1</v>
      </c>
      <c r="I30" s="18" t="s">
        <v>65</v>
      </c>
      <c r="J30" s="12">
        <v>0.9</v>
      </c>
      <c r="K30" s="11">
        <v>1.15</v>
      </c>
      <c r="L30" s="11" t="s">
        <v>111</v>
      </c>
      <c r="M30" s="11">
        <v>0.1</v>
      </c>
      <c r="N30" s="11"/>
      <c r="O30" s="11"/>
      <c r="P30" s="12">
        <f t="shared" si="14"/>
        <v>2.05</v>
      </c>
      <c r="Q30" s="12">
        <f t="shared" si="1"/>
        <v>7.33</v>
      </c>
      <c r="R30" s="30">
        <v>2.382</v>
      </c>
      <c r="S30" s="30">
        <v>44.29</v>
      </c>
      <c r="T30" s="11">
        <v>67</v>
      </c>
      <c r="U30" s="11">
        <v>68</v>
      </c>
      <c r="V30" s="11">
        <f t="shared" si="12"/>
        <v>67.5</v>
      </c>
      <c r="W30" s="11">
        <f t="shared" si="13"/>
        <v>3.375</v>
      </c>
      <c r="X30" s="18"/>
      <c r="Y30" s="11"/>
      <c r="Z30" s="11">
        <v>24</v>
      </c>
      <c r="AA30" s="11">
        <v>0.175</v>
      </c>
      <c r="AB30" s="11">
        <v>20</v>
      </c>
      <c r="AC30" s="11">
        <v>0.2</v>
      </c>
      <c r="AD30" s="11">
        <v>61.308</v>
      </c>
      <c r="AE30" s="11">
        <v>0.05654</v>
      </c>
      <c r="AF30" s="12">
        <v>0.43154</v>
      </c>
      <c r="AG30" s="12">
        <f t="shared" si="4"/>
        <v>3.80654</v>
      </c>
      <c r="AH30" s="3"/>
      <c r="AI30" s="18"/>
      <c r="AJ30" s="11"/>
      <c r="AK30" s="3">
        <f t="shared" si="5"/>
        <v>0</v>
      </c>
      <c r="AL30" s="11">
        <v>1.82</v>
      </c>
      <c r="AM30" s="11">
        <v>-2</v>
      </c>
      <c r="AN30" s="11">
        <f t="shared" si="6"/>
        <v>0</v>
      </c>
      <c r="AO30" s="22" t="s">
        <v>151</v>
      </c>
      <c r="AP30" s="11"/>
      <c r="AQ30" s="3">
        <v>1.375</v>
      </c>
      <c r="AR30" s="22"/>
      <c r="AS30" s="22"/>
      <c r="AT30" s="3">
        <f t="shared" si="7"/>
        <v>1.375</v>
      </c>
      <c r="AU30" s="22"/>
      <c r="AV30" s="22"/>
      <c r="AW30" s="22"/>
      <c r="AX30" s="3"/>
      <c r="AY30" s="22"/>
      <c r="AZ30" s="22"/>
      <c r="BA30" s="22"/>
      <c r="BB30" s="11"/>
      <c r="BC30" s="22"/>
      <c r="BD30" s="11"/>
      <c r="BE30" s="12">
        <f t="shared" si="8"/>
        <v>0</v>
      </c>
      <c r="BF30" s="11">
        <f t="shared" si="15"/>
        <v>0</v>
      </c>
      <c r="BG30" s="11">
        <f t="shared" si="10"/>
        <v>56.80154</v>
      </c>
      <c r="BH30" s="45">
        <f>RANK(BG30,BG$5:BG$69,0)</f>
        <v>30</v>
      </c>
      <c r="BI30" s="11">
        <f t="shared" si="11"/>
        <v>24</v>
      </c>
    </row>
    <row r="31" ht="148.5" spans="1:61">
      <c r="A31" s="10" t="s">
        <v>62</v>
      </c>
      <c r="B31" s="47" t="s">
        <v>152</v>
      </c>
      <c r="C31" s="10"/>
      <c r="D31" s="11">
        <v>6</v>
      </c>
      <c r="E31" s="11" t="s">
        <v>64</v>
      </c>
      <c r="F31" s="11" t="s">
        <v>64</v>
      </c>
      <c r="G31" s="11"/>
      <c r="H31" s="11">
        <v>1</v>
      </c>
      <c r="I31" s="18" t="s">
        <v>65</v>
      </c>
      <c r="J31" s="12">
        <v>0.9</v>
      </c>
      <c r="K31" s="11">
        <v>1.15</v>
      </c>
      <c r="L31" s="11"/>
      <c r="M31" s="11"/>
      <c r="N31" s="11"/>
      <c r="O31" s="11"/>
      <c r="P31" s="12">
        <f t="shared" si="14"/>
        <v>2.15</v>
      </c>
      <c r="Q31" s="12">
        <f t="shared" si="1"/>
        <v>8.15</v>
      </c>
      <c r="R31" s="30">
        <v>3.267</v>
      </c>
      <c r="S31" s="30">
        <v>49.6</v>
      </c>
      <c r="T31" s="11">
        <v>70</v>
      </c>
      <c r="U31" s="11">
        <v>70</v>
      </c>
      <c r="V31" s="11">
        <f t="shared" si="12"/>
        <v>70</v>
      </c>
      <c r="W31" s="11">
        <f t="shared" si="13"/>
        <v>3.5</v>
      </c>
      <c r="X31" s="18"/>
      <c r="Y31" s="11"/>
      <c r="Z31" s="11">
        <v>32</v>
      </c>
      <c r="AA31" s="11">
        <v>0.275</v>
      </c>
      <c r="AB31" s="11">
        <v>40</v>
      </c>
      <c r="AC31" s="11">
        <v>0.2</v>
      </c>
      <c r="AD31" s="11" t="s">
        <v>153</v>
      </c>
      <c r="AE31" s="11">
        <v>0.3</v>
      </c>
      <c r="AF31" s="12">
        <v>0.775</v>
      </c>
      <c r="AG31" s="12">
        <f t="shared" si="4"/>
        <v>4.275</v>
      </c>
      <c r="AH31" s="3"/>
      <c r="AI31" s="22" t="s">
        <v>154</v>
      </c>
      <c r="AJ31" s="22">
        <v>1.2</v>
      </c>
      <c r="AK31" s="3">
        <f t="shared" si="5"/>
        <v>1.2</v>
      </c>
      <c r="AL31" s="11">
        <v>1.73</v>
      </c>
      <c r="AM31" s="11">
        <v>-1.75</v>
      </c>
      <c r="AN31" s="11">
        <f t="shared" si="6"/>
        <v>0</v>
      </c>
      <c r="AO31" s="22" t="s">
        <v>155</v>
      </c>
      <c r="AP31" s="11"/>
      <c r="AQ31" s="3">
        <v>1.3</v>
      </c>
      <c r="AR31" s="22"/>
      <c r="AS31" s="22"/>
      <c r="AT31" s="3">
        <f t="shared" si="7"/>
        <v>1.3</v>
      </c>
      <c r="AU31" s="22" t="s">
        <v>156</v>
      </c>
      <c r="AV31" s="22">
        <v>1</v>
      </c>
      <c r="AW31" s="22" t="s">
        <v>157</v>
      </c>
      <c r="AX31" s="3">
        <f>0.72+0.77</f>
        <v>1.49</v>
      </c>
      <c r="AY31" s="22"/>
      <c r="AZ31" s="22"/>
      <c r="BA31" s="22" t="s">
        <v>158</v>
      </c>
      <c r="BB31" s="11">
        <v>0.5</v>
      </c>
      <c r="BC31" s="22" t="s">
        <v>159</v>
      </c>
      <c r="BD31" s="11">
        <v>0.3</v>
      </c>
      <c r="BE31" s="12">
        <f t="shared" si="8"/>
        <v>0.8</v>
      </c>
      <c r="BF31" s="11">
        <f t="shared" si="15"/>
        <v>3.29</v>
      </c>
      <c r="BG31" s="11">
        <f t="shared" si="10"/>
        <v>67.815</v>
      </c>
      <c r="BH31" s="45">
        <f>RANK(BG31,BG$5:BG$69,0)</f>
        <v>5</v>
      </c>
      <c r="BI31" s="11">
        <f t="shared" si="11"/>
        <v>5</v>
      </c>
    </row>
    <row r="32" ht="40.5" spans="1:61">
      <c r="A32" s="10" t="s">
        <v>62</v>
      </c>
      <c r="B32" s="47" t="s">
        <v>160</v>
      </c>
      <c r="C32" s="10"/>
      <c r="D32" s="11">
        <v>5.28</v>
      </c>
      <c r="E32" s="11" t="s">
        <v>64</v>
      </c>
      <c r="F32" s="11" t="s">
        <v>64</v>
      </c>
      <c r="G32" s="11"/>
      <c r="H32" s="11">
        <v>1</v>
      </c>
      <c r="I32" s="18"/>
      <c r="J32" s="12">
        <v>0.7</v>
      </c>
      <c r="K32" s="11">
        <v>0.7</v>
      </c>
      <c r="L32" s="11" t="s">
        <v>161</v>
      </c>
      <c r="M32" s="11">
        <v>1</v>
      </c>
      <c r="N32" s="11"/>
      <c r="O32" s="11"/>
      <c r="P32" s="12">
        <f t="shared" si="14"/>
        <v>0.7</v>
      </c>
      <c r="Q32" s="12">
        <f t="shared" si="1"/>
        <v>5.98</v>
      </c>
      <c r="R32" s="30">
        <v>1.217</v>
      </c>
      <c r="S32" s="30">
        <v>37.3</v>
      </c>
      <c r="T32" s="11">
        <v>65</v>
      </c>
      <c r="U32" s="11">
        <v>60</v>
      </c>
      <c r="V32" s="11">
        <f t="shared" si="12"/>
        <v>62.5</v>
      </c>
      <c r="W32" s="11">
        <f t="shared" si="13"/>
        <v>3.125</v>
      </c>
      <c r="X32" s="18"/>
      <c r="Y32" s="11"/>
      <c r="Z32" s="11">
        <v>18</v>
      </c>
      <c r="AA32" s="11">
        <v>0</v>
      </c>
      <c r="AB32" s="11">
        <v>3</v>
      </c>
      <c r="AC32" s="11">
        <v>0</v>
      </c>
      <c r="AD32" s="11">
        <v>63.608</v>
      </c>
      <c r="AE32" s="11">
        <v>0.06804</v>
      </c>
      <c r="AF32" s="12">
        <v>0.06804</v>
      </c>
      <c r="AG32" s="12">
        <f t="shared" si="4"/>
        <v>3.19304</v>
      </c>
      <c r="AH32" s="3"/>
      <c r="AI32" s="18"/>
      <c r="AJ32" s="11"/>
      <c r="AK32" s="3">
        <f t="shared" si="5"/>
        <v>0</v>
      </c>
      <c r="AL32" s="11">
        <v>1.73</v>
      </c>
      <c r="AM32" s="11">
        <v>-1.5</v>
      </c>
      <c r="AN32" s="11">
        <f t="shared" si="6"/>
        <v>0.23</v>
      </c>
      <c r="AO32" s="22" t="s">
        <v>149</v>
      </c>
      <c r="AP32" s="11"/>
      <c r="AQ32" s="3">
        <v>0.75</v>
      </c>
      <c r="AR32" s="22"/>
      <c r="AS32" s="22"/>
      <c r="AT32" s="3">
        <f t="shared" si="7"/>
        <v>0.98</v>
      </c>
      <c r="AU32" s="22"/>
      <c r="AV32" s="22"/>
      <c r="AW32" s="22"/>
      <c r="AX32" s="3"/>
      <c r="AY32" s="22"/>
      <c r="AZ32" s="22"/>
      <c r="BA32" s="22"/>
      <c r="BB32" s="11"/>
      <c r="BC32" s="22"/>
      <c r="BD32" s="11"/>
      <c r="BE32" s="12">
        <f t="shared" si="8"/>
        <v>0</v>
      </c>
      <c r="BF32" s="11">
        <f t="shared" si="15"/>
        <v>0</v>
      </c>
      <c r="BG32" s="11">
        <f t="shared" si="10"/>
        <v>47.45304</v>
      </c>
      <c r="BH32" s="45">
        <f>RANK(BG32,BG$5:BG$69,0)</f>
        <v>61</v>
      </c>
      <c r="BI32" s="11">
        <f t="shared" si="11"/>
        <v>58</v>
      </c>
    </row>
    <row r="33" ht="67.5" spans="1:61">
      <c r="A33" s="10" t="s">
        <v>62</v>
      </c>
      <c r="B33" s="47" t="s">
        <v>162</v>
      </c>
      <c r="C33" s="10"/>
      <c r="D33" s="11">
        <v>5.28</v>
      </c>
      <c r="E33" s="11" t="s">
        <v>64</v>
      </c>
      <c r="F33" s="11" t="s">
        <v>64</v>
      </c>
      <c r="G33" s="11"/>
      <c r="H33" s="11">
        <v>1</v>
      </c>
      <c r="I33" s="18" t="s">
        <v>65</v>
      </c>
      <c r="J33" s="12">
        <v>1</v>
      </c>
      <c r="K33" s="11">
        <v>1.25</v>
      </c>
      <c r="L33" s="11" t="s">
        <v>77</v>
      </c>
      <c r="M33" s="11">
        <v>0.2</v>
      </c>
      <c r="N33" s="11"/>
      <c r="O33" s="11"/>
      <c r="P33" s="12">
        <f t="shared" si="14"/>
        <v>2.05</v>
      </c>
      <c r="Q33" s="12">
        <f t="shared" si="1"/>
        <v>7.33</v>
      </c>
      <c r="R33" s="30">
        <v>2.55</v>
      </c>
      <c r="S33" s="30">
        <v>45.3</v>
      </c>
      <c r="T33" s="11">
        <v>77</v>
      </c>
      <c r="U33" s="11">
        <v>79</v>
      </c>
      <c r="V33" s="11">
        <f t="shared" si="12"/>
        <v>78</v>
      </c>
      <c r="W33" s="11">
        <f t="shared" si="13"/>
        <v>3.9</v>
      </c>
      <c r="X33" s="18"/>
      <c r="Y33" s="11"/>
      <c r="Z33" s="11">
        <v>33</v>
      </c>
      <c r="AA33" s="11">
        <v>0.2875</v>
      </c>
      <c r="AB33" s="11">
        <v>20</v>
      </c>
      <c r="AC33" s="11">
        <v>0.2</v>
      </c>
      <c r="AD33" s="11">
        <v>47.95</v>
      </c>
      <c r="AE33" s="11">
        <v>0</v>
      </c>
      <c r="AF33" s="12">
        <v>0.4875</v>
      </c>
      <c r="AG33" s="12">
        <f t="shared" si="4"/>
        <v>4.3875</v>
      </c>
      <c r="AH33" s="3"/>
      <c r="AI33" s="18"/>
      <c r="AJ33" s="11"/>
      <c r="AK33" s="3">
        <f t="shared" si="5"/>
        <v>0</v>
      </c>
      <c r="AL33" s="11">
        <v>1.78</v>
      </c>
      <c r="AM33" s="11">
        <v>-0.5</v>
      </c>
      <c r="AN33" s="11">
        <f t="shared" si="6"/>
        <v>1.28</v>
      </c>
      <c r="AO33" s="22" t="s">
        <v>163</v>
      </c>
      <c r="AP33" s="11"/>
      <c r="AQ33" s="3">
        <v>1.275</v>
      </c>
      <c r="AR33" s="22"/>
      <c r="AS33" s="22"/>
      <c r="AT33" s="3">
        <f t="shared" si="7"/>
        <v>2.555</v>
      </c>
      <c r="AU33" s="22"/>
      <c r="AV33" s="22"/>
      <c r="AW33" s="22"/>
      <c r="AX33" s="3"/>
      <c r="AY33" s="22"/>
      <c r="AZ33" s="22"/>
      <c r="BA33" s="22"/>
      <c r="BB33" s="11"/>
      <c r="BC33" s="22"/>
      <c r="BD33" s="11"/>
      <c r="BE33" s="12">
        <f t="shared" si="8"/>
        <v>0</v>
      </c>
      <c r="BF33" s="11">
        <f t="shared" si="15"/>
        <v>0</v>
      </c>
      <c r="BG33" s="11">
        <f t="shared" si="10"/>
        <v>59.5725</v>
      </c>
      <c r="BH33" s="45">
        <f>RANK(BG33,BG$5:BG$69,0)</f>
        <v>23</v>
      </c>
      <c r="BI33" s="11">
        <f t="shared" si="11"/>
        <v>19</v>
      </c>
    </row>
    <row r="34" spans="1:61">
      <c r="A34" s="10" t="s">
        <v>62</v>
      </c>
      <c r="B34" s="47" t="s">
        <v>164</v>
      </c>
      <c r="C34" s="10"/>
      <c r="D34" s="11">
        <v>5.28</v>
      </c>
      <c r="E34" s="11" t="s">
        <v>64</v>
      </c>
      <c r="F34" s="11" t="s">
        <v>64</v>
      </c>
      <c r="G34" s="11"/>
      <c r="H34" s="11">
        <v>1</v>
      </c>
      <c r="I34" s="18"/>
      <c r="J34" s="12">
        <v>0.5</v>
      </c>
      <c r="K34" s="11">
        <v>0.5</v>
      </c>
      <c r="L34" s="11"/>
      <c r="M34" s="11"/>
      <c r="N34" s="11"/>
      <c r="O34" s="11"/>
      <c r="P34" s="12">
        <f t="shared" si="14"/>
        <v>1.5</v>
      </c>
      <c r="Q34" s="12">
        <f t="shared" si="1"/>
        <v>6.78</v>
      </c>
      <c r="R34" s="30">
        <v>1.057</v>
      </c>
      <c r="S34" s="30">
        <v>36.34</v>
      </c>
      <c r="T34" s="11">
        <v>65</v>
      </c>
      <c r="U34" s="11">
        <v>78</v>
      </c>
      <c r="V34" s="11">
        <f t="shared" si="12"/>
        <v>71.5</v>
      </c>
      <c r="W34" s="11">
        <f t="shared" si="13"/>
        <v>3.575</v>
      </c>
      <c r="X34" s="18"/>
      <c r="Y34" s="11"/>
      <c r="Z34" s="11">
        <v>11</v>
      </c>
      <c r="AA34" s="11">
        <v>0</v>
      </c>
      <c r="AB34" s="11">
        <v>1</v>
      </c>
      <c r="AC34" s="11">
        <v>0</v>
      </c>
      <c r="AD34" s="11">
        <v>94.425</v>
      </c>
      <c r="AE34" s="11">
        <v>0.222125</v>
      </c>
      <c r="AF34" s="12">
        <v>0.222125</v>
      </c>
      <c r="AG34" s="12">
        <f t="shared" si="4"/>
        <v>3.797125</v>
      </c>
      <c r="AH34" s="3"/>
      <c r="AI34" s="18"/>
      <c r="AJ34" s="11"/>
      <c r="AK34" s="3">
        <f t="shared" si="5"/>
        <v>0</v>
      </c>
      <c r="AL34" s="11">
        <v>1.88</v>
      </c>
      <c r="AM34" s="11">
        <v>-1</v>
      </c>
      <c r="AN34" s="11">
        <f t="shared" si="6"/>
        <v>0.88</v>
      </c>
      <c r="AO34" s="22"/>
      <c r="AP34" s="11"/>
      <c r="AQ34" s="3">
        <v>0</v>
      </c>
      <c r="AR34" s="22"/>
      <c r="AS34" s="22"/>
      <c r="AT34" s="3">
        <f t="shared" si="7"/>
        <v>0.88</v>
      </c>
      <c r="AU34" s="22"/>
      <c r="AV34" s="22"/>
      <c r="AW34" s="22"/>
      <c r="AX34" s="3"/>
      <c r="AY34" s="22"/>
      <c r="AZ34" s="22"/>
      <c r="BA34" s="22"/>
      <c r="BB34" s="11"/>
      <c r="BC34" s="22"/>
      <c r="BD34" s="11"/>
      <c r="BE34" s="12">
        <f t="shared" si="8"/>
        <v>0</v>
      </c>
      <c r="BF34" s="11">
        <f t="shared" si="15"/>
        <v>0</v>
      </c>
      <c r="BG34" s="11">
        <f t="shared" si="10"/>
        <v>47.797125</v>
      </c>
      <c r="BH34" s="45">
        <f>RANK(BG34,BG$5:BG$69,0)</f>
        <v>59</v>
      </c>
      <c r="BI34" s="11">
        <f t="shared" si="11"/>
        <v>61</v>
      </c>
    </row>
    <row r="35" ht="27" spans="1:61">
      <c r="A35" s="10" t="s">
        <v>62</v>
      </c>
      <c r="B35" s="47" t="s">
        <v>165</v>
      </c>
      <c r="C35" s="10"/>
      <c r="D35" s="11">
        <v>5.28</v>
      </c>
      <c r="E35" s="11" t="s">
        <v>64</v>
      </c>
      <c r="F35" s="11" t="s">
        <v>64</v>
      </c>
      <c r="G35" s="11"/>
      <c r="H35" s="11">
        <v>1</v>
      </c>
      <c r="I35" s="18"/>
      <c r="J35" s="12">
        <v>0.9</v>
      </c>
      <c r="K35" s="11">
        <v>0.9</v>
      </c>
      <c r="L35" s="11" t="s">
        <v>77</v>
      </c>
      <c r="M35" s="11">
        <v>0.2</v>
      </c>
      <c r="N35" s="11"/>
      <c r="O35" s="11"/>
      <c r="P35" s="12">
        <f t="shared" si="14"/>
        <v>1.7</v>
      </c>
      <c r="Q35" s="12">
        <f t="shared" si="1"/>
        <v>6.98</v>
      </c>
      <c r="R35" s="30">
        <v>2.03</v>
      </c>
      <c r="S35" s="30">
        <v>42.18</v>
      </c>
      <c r="T35" s="11">
        <v>65</v>
      </c>
      <c r="U35" s="11">
        <v>65</v>
      </c>
      <c r="V35" s="11">
        <f t="shared" si="12"/>
        <v>65</v>
      </c>
      <c r="W35" s="11">
        <f t="shared" si="13"/>
        <v>3.25</v>
      </c>
      <c r="X35" s="18"/>
      <c r="Y35" s="11"/>
      <c r="Z35" s="11">
        <v>13</v>
      </c>
      <c r="AA35" s="11">
        <v>0</v>
      </c>
      <c r="AB35" s="11">
        <v>20</v>
      </c>
      <c r="AC35" s="11">
        <v>0.2</v>
      </c>
      <c r="AD35" s="11">
        <v>17.9</v>
      </c>
      <c r="AE35" s="11">
        <v>0</v>
      </c>
      <c r="AF35" s="12">
        <v>0.2</v>
      </c>
      <c r="AG35" s="12">
        <f t="shared" si="4"/>
        <v>3.45</v>
      </c>
      <c r="AH35" s="3"/>
      <c r="AI35" s="18"/>
      <c r="AJ35" s="11"/>
      <c r="AK35" s="3">
        <f t="shared" si="5"/>
        <v>0</v>
      </c>
      <c r="AL35" s="11">
        <v>1.91</v>
      </c>
      <c r="AM35" s="11">
        <v>0</v>
      </c>
      <c r="AN35" s="11">
        <f t="shared" si="6"/>
        <v>1.91</v>
      </c>
      <c r="AO35" s="22" t="s">
        <v>166</v>
      </c>
      <c r="AP35" s="11"/>
      <c r="AQ35" s="3">
        <v>2</v>
      </c>
      <c r="AR35" s="22"/>
      <c r="AS35" s="22"/>
      <c r="AT35" s="3">
        <f t="shared" si="7"/>
        <v>3.91</v>
      </c>
      <c r="AU35" s="22"/>
      <c r="AV35" s="22"/>
      <c r="AW35" s="22"/>
      <c r="AX35" s="3"/>
      <c r="AY35" s="22"/>
      <c r="AZ35" s="22"/>
      <c r="BA35" s="22"/>
      <c r="BB35" s="11"/>
      <c r="BC35" s="22"/>
      <c r="BD35" s="11"/>
      <c r="BE35" s="12">
        <f t="shared" si="8"/>
        <v>0</v>
      </c>
      <c r="BF35" s="11">
        <f t="shared" si="15"/>
        <v>0</v>
      </c>
      <c r="BG35" s="11">
        <f t="shared" si="10"/>
        <v>56.52</v>
      </c>
      <c r="BH35" s="45">
        <f>RANK(BG35,BG$5:BG$69,0)</f>
        <v>34</v>
      </c>
      <c r="BI35" s="11">
        <f t="shared" si="11"/>
        <v>34</v>
      </c>
    </row>
    <row r="36" ht="67.5" spans="1:61">
      <c r="A36" s="10" t="s">
        <v>62</v>
      </c>
      <c r="B36" s="47" t="s">
        <v>167</v>
      </c>
      <c r="C36" s="10"/>
      <c r="D36" s="11">
        <v>6</v>
      </c>
      <c r="E36" s="11" t="s">
        <v>64</v>
      </c>
      <c r="F36" s="11" t="s">
        <v>64</v>
      </c>
      <c r="G36" s="11"/>
      <c r="H36" s="11">
        <v>1</v>
      </c>
      <c r="I36" s="18" t="s">
        <v>65</v>
      </c>
      <c r="J36" s="12">
        <v>1</v>
      </c>
      <c r="K36" s="11">
        <v>1.25</v>
      </c>
      <c r="L36" s="11" t="s">
        <v>111</v>
      </c>
      <c r="M36" s="11">
        <v>0.1</v>
      </c>
      <c r="N36" s="11"/>
      <c r="O36" s="11"/>
      <c r="P36" s="12">
        <f t="shared" si="14"/>
        <v>2.15</v>
      </c>
      <c r="Q36" s="12">
        <f t="shared" si="1"/>
        <v>8.15</v>
      </c>
      <c r="R36" s="30">
        <v>1.877</v>
      </c>
      <c r="S36" s="30">
        <v>41.26</v>
      </c>
      <c r="T36" s="11">
        <v>76</v>
      </c>
      <c r="U36" s="11">
        <v>62</v>
      </c>
      <c r="V36" s="11">
        <f t="shared" si="12"/>
        <v>69</v>
      </c>
      <c r="W36" s="11">
        <f t="shared" si="13"/>
        <v>3.45</v>
      </c>
      <c r="X36" s="22"/>
      <c r="Y36" s="11"/>
      <c r="Z36" s="11">
        <v>27</v>
      </c>
      <c r="AA36" s="11">
        <v>0.2125</v>
      </c>
      <c r="AB36" s="11">
        <v>20</v>
      </c>
      <c r="AC36" s="11">
        <v>0.2</v>
      </c>
      <c r="AD36" s="11">
        <v>72.31</v>
      </c>
      <c r="AE36" s="11">
        <v>0.11155</v>
      </c>
      <c r="AF36" s="12">
        <v>0.52405</v>
      </c>
      <c r="AG36" s="12">
        <f t="shared" si="4"/>
        <v>3.97405</v>
      </c>
      <c r="AH36" s="3"/>
      <c r="AI36" s="22" t="s">
        <v>78</v>
      </c>
      <c r="AJ36" s="11">
        <v>0.75</v>
      </c>
      <c r="AK36" s="3">
        <f t="shared" si="5"/>
        <v>0.75</v>
      </c>
      <c r="AL36" s="11">
        <v>1.79</v>
      </c>
      <c r="AM36" s="11">
        <v>0</v>
      </c>
      <c r="AN36" s="11">
        <f t="shared" si="6"/>
        <v>1.79</v>
      </c>
      <c r="AO36" s="22" t="s">
        <v>168</v>
      </c>
      <c r="AP36" s="3"/>
      <c r="AQ36" s="3">
        <v>3.5375</v>
      </c>
      <c r="AR36" s="22"/>
      <c r="AS36" s="22"/>
      <c r="AT36" s="3">
        <f t="shared" si="7"/>
        <v>5</v>
      </c>
      <c r="AU36" s="22"/>
      <c r="AV36" s="22"/>
      <c r="AW36" s="22" t="s">
        <v>169</v>
      </c>
      <c r="AX36" s="3">
        <v>0.793</v>
      </c>
      <c r="AY36" s="22"/>
      <c r="AZ36" s="22"/>
      <c r="BA36" s="22" t="s">
        <v>170</v>
      </c>
      <c r="BB36" s="11">
        <v>0.3</v>
      </c>
      <c r="BC36" s="22" t="s">
        <v>171</v>
      </c>
      <c r="BD36" s="11">
        <v>0.5</v>
      </c>
      <c r="BE36" s="12">
        <f t="shared" si="8"/>
        <v>0.8</v>
      </c>
      <c r="BF36" s="11">
        <f t="shared" si="15"/>
        <v>1.593</v>
      </c>
      <c r="BG36" s="11">
        <f t="shared" si="10"/>
        <v>60.72705</v>
      </c>
      <c r="BH36" s="45">
        <f>RANK(BG36,BG$5:BG$69,0)</f>
        <v>19</v>
      </c>
      <c r="BI36" s="11">
        <f t="shared" si="11"/>
        <v>38</v>
      </c>
    </row>
    <row r="37" ht="40.5" spans="1:61">
      <c r="A37" s="10" t="s">
        <v>62</v>
      </c>
      <c r="B37" s="47" t="s">
        <v>172</v>
      </c>
      <c r="C37" s="10"/>
      <c r="D37" s="11">
        <v>5.28</v>
      </c>
      <c r="E37" s="11" t="s">
        <v>64</v>
      </c>
      <c r="F37" s="11" t="s">
        <v>64</v>
      </c>
      <c r="G37" s="11"/>
      <c r="H37" s="11">
        <v>1</v>
      </c>
      <c r="I37" s="22"/>
      <c r="J37" s="12">
        <v>0.8</v>
      </c>
      <c r="K37" s="11">
        <v>0.8</v>
      </c>
      <c r="L37" s="11"/>
      <c r="M37" s="11"/>
      <c r="N37" s="11"/>
      <c r="O37" s="11"/>
      <c r="P37" s="12">
        <f t="shared" si="14"/>
        <v>1.8</v>
      </c>
      <c r="Q37" s="12">
        <f t="shared" si="1"/>
        <v>7.08</v>
      </c>
      <c r="R37" s="30">
        <v>3.036</v>
      </c>
      <c r="S37" s="30">
        <v>48.22</v>
      </c>
      <c r="T37" s="11">
        <v>89</v>
      </c>
      <c r="U37" s="11">
        <v>76</v>
      </c>
      <c r="V37" s="11">
        <f t="shared" si="12"/>
        <v>82.5</v>
      </c>
      <c r="W37" s="11">
        <f t="shared" si="13"/>
        <v>4.125</v>
      </c>
      <c r="X37" s="22"/>
      <c r="Y37" s="11"/>
      <c r="Z37" s="11">
        <v>39</v>
      </c>
      <c r="AA37" s="11">
        <v>0.3625</v>
      </c>
      <c r="AB37" s="11">
        <v>20</v>
      </c>
      <c r="AC37" s="11">
        <v>0.2</v>
      </c>
      <c r="AD37" s="11">
        <v>41.65</v>
      </c>
      <c r="AE37" s="11">
        <v>0</v>
      </c>
      <c r="AF37" s="12">
        <v>0.5625</v>
      </c>
      <c r="AG37" s="12">
        <f t="shared" si="4"/>
        <v>4.6875</v>
      </c>
      <c r="AH37" s="3"/>
      <c r="AI37" s="22"/>
      <c r="AJ37" s="11"/>
      <c r="AK37" s="3">
        <f t="shared" si="5"/>
        <v>0</v>
      </c>
      <c r="AL37" s="11">
        <v>1.84</v>
      </c>
      <c r="AM37" s="11">
        <v>0</v>
      </c>
      <c r="AN37" s="11">
        <f t="shared" si="6"/>
        <v>1.84</v>
      </c>
      <c r="AO37" s="22" t="s">
        <v>173</v>
      </c>
      <c r="AP37" s="11"/>
      <c r="AQ37" s="3">
        <v>0.25</v>
      </c>
      <c r="AR37" s="22"/>
      <c r="AS37" s="22"/>
      <c r="AT37" s="3">
        <f t="shared" si="7"/>
        <v>2.09</v>
      </c>
      <c r="AU37" s="22"/>
      <c r="AV37" s="22"/>
      <c r="AW37" s="22"/>
      <c r="AX37" s="3"/>
      <c r="AY37" s="22"/>
      <c r="AZ37" s="22"/>
      <c r="BA37" s="22"/>
      <c r="BB37" s="3"/>
      <c r="BC37" s="22"/>
      <c r="BD37" s="3"/>
      <c r="BE37" s="12">
        <f t="shared" si="8"/>
        <v>0</v>
      </c>
      <c r="BF37" s="11">
        <f t="shared" si="15"/>
        <v>0</v>
      </c>
      <c r="BG37" s="11">
        <f t="shared" si="10"/>
        <v>62.0775</v>
      </c>
      <c r="BH37" s="45">
        <f>RANK(BG37,BG$5:BG$69,0)</f>
        <v>13</v>
      </c>
      <c r="BI37" s="11">
        <f t="shared" si="11"/>
        <v>8</v>
      </c>
    </row>
    <row r="38" ht="40.5" spans="1:61">
      <c r="A38" s="10" t="s">
        <v>62</v>
      </c>
      <c r="B38" s="47" t="s">
        <v>174</v>
      </c>
      <c r="C38" s="10"/>
      <c r="D38" s="11">
        <v>5.28</v>
      </c>
      <c r="E38" s="11" t="s">
        <v>64</v>
      </c>
      <c r="F38" s="11" t="s">
        <v>64</v>
      </c>
      <c r="G38" s="11"/>
      <c r="H38" s="11">
        <v>1</v>
      </c>
      <c r="I38" s="18" t="s">
        <v>65</v>
      </c>
      <c r="J38" s="12">
        <v>0.9</v>
      </c>
      <c r="K38" s="11">
        <v>1.15</v>
      </c>
      <c r="L38" s="11" t="s">
        <v>77</v>
      </c>
      <c r="M38" s="11">
        <v>0.2</v>
      </c>
      <c r="N38" s="11"/>
      <c r="O38" s="11"/>
      <c r="P38" s="12">
        <f t="shared" si="14"/>
        <v>1.95</v>
      </c>
      <c r="Q38" s="12">
        <f t="shared" si="1"/>
        <v>7.23</v>
      </c>
      <c r="R38" s="30">
        <v>1.512</v>
      </c>
      <c r="S38" s="30">
        <v>39.07</v>
      </c>
      <c r="T38" s="11">
        <v>77</v>
      </c>
      <c r="U38" s="11">
        <v>70</v>
      </c>
      <c r="V38" s="11">
        <f t="shared" si="12"/>
        <v>73.5</v>
      </c>
      <c r="W38" s="11">
        <f t="shared" si="13"/>
        <v>3.675</v>
      </c>
      <c r="X38" s="22"/>
      <c r="Y38" s="11"/>
      <c r="Z38" s="11">
        <v>26</v>
      </c>
      <c r="AA38" s="11">
        <v>0.2</v>
      </c>
      <c r="AB38" s="11">
        <v>20</v>
      </c>
      <c r="AC38" s="11">
        <v>0.2</v>
      </c>
      <c r="AD38" s="11">
        <v>70.675</v>
      </c>
      <c r="AE38" s="11">
        <v>0.103375</v>
      </c>
      <c r="AF38" s="12">
        <v>0.503375</v>
      </c>
      <c r="AG38" s="12">
        <f t="shared" si="4"/>
        <v>4.178375</v>
      </c>
      <c r="AH38" s="3"/>
      <c r="AI38" s="22"/>
      <c r="AJ38" s="11"/>
      <c r="AK38" s="3">
        <f t="shared" si="5"/>
        <v>0</v>
      </c>
      <c r="AL38" s="11">
        <v>1.76</v>
      </c>
      <c r="AM38" s="11">
        <v>-0.5</v>
      </c>
      <c r="AN38" s="11">
        <f t="shared" si="6"/>
        <v>1.26</v>
      </c>
      <c r="AO38" s="22" t="s">
        <v>175</v>
      </c>
      <c r="AP38" s="11"/>
      <c r="AQ38" s="3">
        <v>1.725</v>
      </c>
      <c r="AR38" s="22"/>
      <c r="AS38" s="22"/>
      <c r="AT38" s="3">
        <f t="shared" si="7"/>
        <v>2.985</v>
      </c>
      <c r="AU38" s="22"/>
      <c r="AV38" s="22"/>
      <c r="AW38" s="22"/>
      <c r="AX38" s="3"/>
      <c r="AY38" s="22"/>
      <c r="AZ38" s="22"/>
      <c r="BA38" s="22"/>
      <c r="BB38" s="3"/>
      <c r="BC38" s="22" t="s">
        <v>176</v>
      </c>
      <c r="BD38" s="3">
        <v>0.3</v>
      </c>
      <c r="BE38" s="12">
        <f t="shared" si="8"/>
        <v>0.3</v>
      </c>
      <c r="BF38" s="11">
        <f t="shared" si="15"/>
        <v>0.3</v>
      </c>
      <c r="BG38" s="11">
        <f t="shared" si="10"/>
        <v>53.763375</v>
      </c>
      <c r="BH38" s="45">
        <f>RANK(BG38,BG$5:BG$69,0)</f>
        <v>43</v>
      </c>
      <c r="BI38" s="11">
        <f t="shared" si="11"/>
        <v>49</v>
      </c>
    </row>
    <row r="39" ht="40.5" spans="1:61">
      <c r="A39" s="10" t="s">
        <v>177</v>
      </c>
      <c r="B39" s="47" t="s">
        <v>178</v>
      </c>
      <c r="C39" s="10"/>
      <c r="D39" s="11">
        <v>5.28</v>
      </c>
      <c r="E39" s="11" t="s">
        <v>64</v>
      </c>
      <c r="F39" s="11" t="s">
        <v>64</v>
      </c>
      <c r="G39" s="11"/>
      <c r="H39" s="11">
        <v>1</v>
      </c>
      <c r="I39" s="22"/>
      <c r="J39" s="12">
        <v>0.6</v>
      </c>
      <c r="K39" s="11">
        <v>0.6</v>
      </c>
      <c r="L39" s="11" t="s">
        <v>179</v>
      </c>
      <c r="M39" s="11">
        <v>0.5</v>
      </c>
      <c r="N39" s="11"/>
      <c r="O39" s="11"/>
      <c r="P39" s="12">
        <f t="shared" si="14"/>
        <v>1.1</v>
      </c>
      <c r="Q39" s="12">
        <f t="shared" si="1"/>
        <v>6.38</v>
      </c>
      <c r="R39" s="30">
        <v>2.481</v>
      </c>
      <c r="S39" s="30">
        <v>44.89</v>
      </c>
      <c r="T39" s="11">
        <v>65</v>
      </c>
      <c r="U39" s="11">
        <v>50</v>
      </c>
      <c r="V39" s="11">
        <f t="shared" si="12"/>
        <v>57.5</v>
      </c>
      <c r="W39" s="11">
        <f t="shared" si="13"/>
        <v>2.875</v>
      </c>
      <c r="X39" s="22"/>
      <c r="Y39" s="11"/>
      <c r="Z39" s="11">
        <v>0</v>
      </c>
      <c r="AA39" s="11">
        <v>0</v>
      </c>
      <c r="AB39" s="11">
        <v>0</v>
      </c>
      <c r="AC39" s="11">
        <v>0</v>
      </c>
      <c r="AD39" s="11">
        <v>100</v>
      </c>
      <c r="AE39" s="11">
        <v>0.3</v>
      </c>
      <c r="AF39" s="12">
        <v>0.3</v>
      </c>
      <c r="AG39" s="12">
        <f t="shared" si="4"/>
        <v>3.175</v>
      </c>
      <c r="AH39" s="3"/>
      <c r="AI39" s="22"/>
      <c r="AJ39" s="11"/>
      <c r="AK39" s="3">
        <f t="shared" si="5"/>
        <v>0</v>
      </c>
      <c r="AL39" s="11">
        <v>1.82</v>
      </c>
      <c r="AM39" s="11">
        <v>0.25</v>
      </c>
      <c r="AN39" s="11">
        <f t="shared" si="6"/>
        <v>2.07</v>
      </c>
      <c r="AO39" s="22" t="s">
        <v>113</v>
      </c>
      <c r="AP39" s="11"/>
      <c r="AQ39" s="3">
        <v>0.35</v>
      </c>
      <c r="AR39" s="22"/>
      <c r="AS39" s="22"/>
      <c r="AT39" s="3">
        <f t="shared" si="7"/>
        <v>2.42</v>
      </c>
      <c r="AU39" s="22"/>
      <c r="AV39" s="22"/>
      <c r="AW39" s="22"/>
      <c r="AX39" s="3"/>
      <c r="AY39" s="22"/>
      <c r="AZ39" s="22"/>
      <c r="BA39" s="22"/>
      <c r="BB39" s="3"/>
      <c r="BC39" s="22"/>
      <c r="BD39" s="3"/>
      <c r="BE39" s="12">
        <f t="shared" si="8"/>
        <v>0</v>
      </c>
      <c r="BF39" s="11">
        <f t="shared" si="15"/>
        <v>0</v>
      </c>
      <c r="BG39" s="11">
        <f t="shared" si="10"/>
        <v>56.865</v>
      </c>
      <c r="BH39" s="45">
        <f>RANK(BG39,BG$5:BG$69,0)</f>
        <v>29</v>
      </c>
      <c r="BI39" s="11">
        <f t="shared" si="11"/>
        <v>21</v>
      </c>
    </row>
    <row r="40" ht="27" spans="1:61">
      <c r="A40" s="10" t="s">
        <v>177</v>
      </c>
      <c r="B40" s="47" t="s">
        <v>180</v>
      </c>
      <c r="C40" s="10"/>
      <c r="D40" s="11">
        <v>5.28</v>
      </c>
      <c r="E40" s="11" t="s">
        <v>64</v>
      </c>
      <c r="F40" s="11" t="s">
        <v>64</v>
      </c>
      <c r="G40" s="11"/>
      <c r="H40" s="11">
        <v>1</v>
      </c>
      <c r="I40" s="18"/>
      <c r="J40" s="12">
        <v>0.7</v>
      </c>
      <c r="K40" s="11">
        <v>0.7</v>
      </c>
      <c r="L40" s="11" t="s">
        <v>179</v>
      </c>
      <c r="M40" s="11">
        <v>0.5</v>
      </c>
      <c r="N40" s="11"/>
      <c r="O40" s="11"/>
      <c r="P40" s="12">
        <f t="shared" si="14"/>
        <v>1.2</v>
      </c>
      <c r="Q40" s="12">
        <f t="shared" si="1"/>
        <v>6.48</v>
      </c>
      <c r="R40" s="30">
        <v>0.841</v>
      </c>
      <c r="S40" s="30">
        <v>35.05</v>
      </c>
      <c r="T40" s="11">
        <v>63</v>
      </c>
      <c r="U40" s="11">
        <v>63</v>
      </c>
      <c r="V40" s="11">
        <f t="shared" si="12"/>
        <v>63</v>
      </c>
      <c r="W40" s="11">
        <f t="shared" si="13"/>
        <v>3.15</v>
      </c>
      <c r="X40" s="18"/>
      <c r="Y40" s="11"/>
      <c r="Z40" s="11">
        <v>0</v>
      </c>
      <c r="AA40" s="11">
        <v>0</v>
      </c>
      <c r="AB40" s="11">
        <v>20</v>
      </c>
      <c r="AC40" s="11">
        <v>0.2</v>
      </c>
      <c r="AD40" s="11">
        <v>40.083</v>
      </c>
      <c r="AE40" s="11">
        <v>0</v>
      </c>
      <c r="AF40" s="12">
        <v>0.2</v>
      </c>
      <c r="AG40" s="12">
        <f t="shared" si="4"/>
        <v>3.35</v>
      </c>
      <c r="AH40" s="3"/>
      <c r="AI40" s="18"/>
      <c r="AJ40" s="11"/>
      <c r="AK40" s="3">
        <f t="shared" si="5"/>
        <v>0</v>
      </c>
      <c r="AL40" s="11">
        <v>1.92</v>
      </c>
      <c r="AM40" s="11">
        <v>0.25</v>
      </c>
      <c r="AN40" s="11">
        <f t="shared" si="6"/>
        <v>2.17</v>
      </c>
      <c r="AO40" s="22" t="s">
        <v>75</v>
      </c>
      <c r="AP40" s="11"/>
      <c r="AQ40" s="3">
        <v>0.5</v>
      </c>
      <c r="AR40" s="22"/>
      <c r="AS40" s="22"/>
      <c r="AT40" s="3">
        <f t="shared" si="7"/>
        <v>2.67</v>
      </c>
      <c r="AU40" s="22"/>
      <c r="AV40" s="22"/>
      <c r="AW40" s="22"/>
      <c r="AX40" s="3"/>
      <c r="AY40" s="22"/>
      <c r="AZ40" s="22"/>
      <c r="BA40" s="22"/>
      <c r="BB40" s="11"/>
      <c r="BC40" s="22"/>
      <c r="BD40" s="11"/>
      <c r="BE40" s="12">
        <f t="shared" si="8"/>
        <v>0</v>
      </c>
      <c r="BF40" s="11">
        <f t="shared" si="15"/>
        <v>0</v>
      </c>
      <c r="BG40" s="11">
        <f t="shared" si="10"/>
        <v>47.55</v>
      </c>
      <c r="BH40" s="45">
        <f>RANK(BG40,BG$5:BG$69,0)</f>
        <v>60</v>
      </c>
      <c r="BI40" s="11">
        <f t="shared" si="11"/>
        <v>62</v>
      </c>
    </row>
    <row r="41" spans="1:61">
      <c r="A41" s="10" t="s">
        <v>177</v>
      </c>
      <c r="B41" s="47" t="s">
        <v>181</v>
      </c>
      <c r="C41" s="10"/>
      <c r="D41" s="11">
        <v>5.28</v>
      </c>
      <c r="E41" s="11" t="s">
        <v>64</v>
      </c>
      <c r="F41" s="11" t="s">
        <v>64</v>
      </c>
      <c r="G41" s="11"/>
      <c r="H41" s="11">
        <v>1</v>
      </c>
      <c r="I41" s="18"/>
      <c r="J41" s="12">
        <v>0.9</v>
      </c>
      <c r="K41" s="11">
        <v>0.9</v>
      </c>
      <c r="L41" s="11" t="s">
        <v>182</v>
      </c>
      <c r="M41" s="11">
        <v>3.2</v>
      </c>
      <c r="N41" s="11"/>
      <c r="O41" s="11"/>
      <c r="P41" s="12">
        <f t="shared" si="14"/>
        <v>-1.3</v>
      </c>
      <c r="Q41" s="12">
        <f t="shared" si="1"/>
        <v>3.98</v>
      </c>
      <c r="R41" s="30">
        <v>0.358</v>
      </c>
      <c r="S41" s="30">
        <v>32.15</v>
      </c>
      <c r="T41" s="11">
        <v>0</v>
      </c>
      <c r="U41" s="11">
        <v>50</v>
      </c>
      <c r="V41" s="11">
        <f t="shared" si="12"/>
        <v>25</v>
      </c>
      <c r="W41" s="11">
        <f t="shared" si="13"/>
        <v>1.25</v>
      </c>
      <c r="X41" s="18"/>
      <c r="Y41" s="11"/>
      <c r="Z41" s="11">
        <v>6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2">
        <v>0</v>
      </c>
      <c r="AG41" s="12">
        <f t="shared" si="4"/>
        <v>1.25</v>
      </c>
      <c r="AH41" s="3"/>
      <c r="AI41" s="18"/>
      <c r="AJ41" s="11"/>
      <c r="AK41" s="3">
        <f t="shared" si="5"/>
        <v>0</v>
      </c>
      <c r="AL41" s="11">
        <v>1.79</v>
      </c>
      <c r="AM41" s="11">
        <v>0</v>
      </c>
      <c r="AN41" s="11">
        <f t="shared" si="6"/>
        <v>1.79</v>
      </c>
      <c r="AO41" s="22"/>
      <c r="AP41" s="11"/>
      <c r="AQ41" s="3">
        <v>0</v>
      </c>
      <c r="AR41" s="22"/>
      <c r="AS41" s="22"/>
      <c r="AT41" s="3">
        <f t="shared" si="7"/>
        <v>1.79</v>
      </c>
      <c r="AU41" s="22"/>
      <c r="AV41" s="22"/>
      <c r="AW41" s="22"/>
      <c r="AX41" s="3"/>
      <c r="AY41" s="22"/>
      <c r="AZ41" s="22"/>
      <c r="BA41" s="22"/>
      <c r="BB41" s="11"/>
      <c r="BC41" s="22"/>
      <c r="BD41" s="11"/>
      <c r="BE41" s="12">
        <f t="shared" si="8"/>
        <v>0</v>
      </c>
      <c r="BF41" s="11">
        <f t="shared" si="15"/>
        <v>0</v>
      </c>
      <c r="BG41" s="11">
        <f t="shared" si="10"/>
        <v>39.17</v>
      </c>
      <c r="BH41" s="45">
        <f>RANK(BG41,BG$5:BG$69,0)</f>
        <v>65</v>
      </c>
      <c r="BI41" s="11">
        <f t="shared" ref="BI41:BI69" si="16">RANK(R41,R$5:R$69,0)</f>
        <v>65</v>
      </c>
    </row>
    <row r="42" spans="1:61">
      <c r="A42" s="10" t="s">
        <v>177</v>
      </c>
      <c r="B42" s="47" t="s">
        <v>183</v>
      </c>
      <c r="C42" s="10"/>
      <c r="D42" s="11">
        <v>5.28</v>
      </c>
      <c r="E42" s="11" t="s">
        <v>64</v>
      </c>
      <c r="F42" s="11" t="s">
        <v>64</v>
      </c>
      <c r="G42" s="11"/>
      <c r="H42" s="11">
        <v>1</v>
      </c>
      <c r="I42" s="18"/>
      <c r="J42" s="12">
        <v>0.9</v>
      </c>
      <c r="K42" s="11">
        <v>0.9</v>
      </c>
      <c r="L42" s="11" t="s">
        <v>74</v>
      </c>
      <c r="M42" s="11">
        <v>0.3</v>
      </c>
      <c r="N42" s="11"/>
      <c r="O42" s="11"/>
      <c r="P42" s="12">
        <f t="shared" si="14"/>
        <v>1.6</v>
      </c>
      <c r="Q42" s="12">
        <f t="shared" si="1"/>
        <v>6.88</v>
      </c>
      <c r="R42" s="30">
        <v>1.805</v>
      </c>
      <c r="S42" s="30">
        <v>40.83</v>
      </c>
      <c r="T42" s="11">
        <v>66</v>
      </c>
      <c r="U42" s="11">
        <v>50</v>
      </c>
      <c r="V42" s="11">
        <f t="shared" si="12"/>
        <v>58</v>
      </c>
      <c r="W42" s="11">
        <f t="shared" si="13"/>
        <v>2.9</v>
      </c>
      <c r="X42" s="18"/>
      <c r="Y42" s="11"/>
      <c r="Z42" s="11">
        <v>25</v>
      </c>
      <c r="AA42" s="11">
        <v>0.1875</v>
      </c>
      <c r="AB42" s="11">
        <v>20</v>
      </c>
      <c r="AC42" s="11">
        <v>0.2</v>
      </c>
      <c r="AD42" s="11">
        <v>0</v>
      </c>
      <c r="AE42" s="11">
        <v>0</v>
      </c>
      <c r="AF42" s="12">
        <v>0.3875</v>
      </c>
      <c r="AG42" s="12">
        <f t="shared" si="4"/>
        <v>3.2875</v>
      </c>
      <c r="AH42" s="3"/>
      <c r="AI42" s="18"/>
      <c r="AJ42" s="11"/>
      <c r="AK42" s="3">
        <f t="shared" si="5"/>
        <v>0</v>
      </c>
      <c r="AL42" s="11">
        <v>1.68</v>
      </c>
      <c r="AM42" s="11">
        <v>0</v>
      </c>
      <c r="AN42" s="11">
        <f t="shared" si="6"/>
        <v>1.68</v>
      </c>
      <c r="AO42" s="22"/>
      <c r="AP42" s="11"/>
      <c r="AQ42" s="3">
        <v>0</v>
      </c>
      <c r="AR42" s="22"/>
      <c r="AS42" s="22"/>
      <c r="AT42" s="3">
        <f t="shared" si="7"/>
        <v>1.68</v>
      </c>
      <c r="AU42" s="22"/>
      <c r="AV42" s="22"/>
      <c r="AW42" s="22"/>
      <c r="AX42" s="3"/>
      <c r="AY42" s="22"/>
      <c r="AZ42" s="22"/>
      <c r="BA42" s="22"/>
      <c r="BB42" s="11"/>
      <c r="BC42" s="22"/>
      <c r="BD42" s="11"/>
      <c r="BE42" s="12">
        <f t="shared" si="8"/>
        <v>0</v>
      </c>
      <c r="BF42" s="11">
        <f t="shared" si="15"/>
        <v>0</v>
      </c>
      <c r="BG42" s="11">
        <f t="shared" si="10"/>
        <v>52.6775</v>
      </c>
      <c r="BH42" s="45">
        <f>RANK(BG42,BG$5:BG$69,0)</f>
        <v>48</v>
      </c>
      <c r="BI42" s="11">
        <f t="shared" si="16"/>
        <v>40</v>
      </c>
    </row>
    <row r="43" ht="40.5" spans="1:61">
      <c r="A43" s="10" t="s">
        <v>177</v>
      </c>
      <c r="B43" s="48" t="s">
        <v>184</v>
      </c>
      <c r="C43" s="12"/>
      <c r="D43" s="11">
        <v>5.28</v>
      </c>
      <c r="E43" s="11" t="s">
        <v>64</v>
      </c>
      <c r="F43" s="11" t="s">
        <v>64</v>
      </c>
      <c r="G43" s="11"/>
      <c r="H43" s="11">
        <v>1</v>
      </c>
      <c r="I43" s="18"/>
      <c r="J43" s="12">
        <v>0.6</v>
      </c>
      <c r="K43" s="11">
        <v>0.6</v>
      </c>
      <c r="L43" s="11" t="s">
        <v>77</v>
      </c>
      <c r="M43" s="11">
        <v>0.2</v>
      </c>
      <c r="N43" s="11"/>
      <c r="O43" s="11"/>
      <c r="P43" s="12">
        <f t="shared" si="14"/>
        <v>1.4</v>
      </c>
      <c r="Q43" s="12">
        <f t="shared" si="1"/>
        <v>6.68</v>
      </c>
      <c r="R43" s="30">
        <v>2.753</v>
      </c>
      <c r="S43" s="30">
        <v>46.52</v>
      </c>
      <c r="T43" s="11">
        <v>86</v>
      </c>
      <c r="U43" s="11">
        <v>86</v>
      </c>
      <c r="V43" s="11">
        <f t="shared" si="12"/>
        <v>86</v>
      </c>
      <c r="W43" s="11">
        <f t="shared" si="13"/>
        <v>4.3</v>
      </c>
      <c r="X43" s="18"/>
      <c r="Y43" s="11"/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2">
        <v>0</v>
      </c>
      <c r="AG43" s="12">
        <f t="shared" si="4"/>
        <v>4.3</v>
      </c>
      <c r="AH43" s="3"/>
      <c r="AI43" s="18"/>
      <c r="AJ43" s="11"/>
      <c r="AK43" s="3">
        <f t="shared" si="5"/>
        <v>0</v>
      </c>
      <c r="AL43" s="11">
        <v>1.66</v>
      </c>
      <c r="AM43" s="11">
        <v>0</v>
      </c>
      <c r="AN43" s="11">
        <f t="shared" si="6"/>
        <v>1.66</v>
      </c>
      <c r="AO43" s="22" t="s">
        <v>113</v>
      </c>
      <c r="AP43" s="11"/>
      <c r="AQ43" s="3">
        <v>0.35</v>
      </c>
      <c r="AR43" s="22"/>
      <c r="AS43" s="22"/>
      <c r="AT43" s="3">
        <f t="shared" si="7"/>
        <v>2.01</v>
      </c>
      <c r="AU43" s="22"/>
      <c r="AV43" s="22"/>
      <c r="AW43" s="22"/>
      <c r="AX43" s="3"/>
      <c r="AY43" s="22"/>
      <c r="AZ43" s="22"/>
      <c r="BA43" s="22"/>
      <c r="BB43" s="11"/>
      <c r="BC43" s="22"/>
      <c r="BD43" s="11"/>
      <c r="BE43" s="12">
        <f t="shared" si="8"/>
        <v>0</v>
      </c>
      <c r="BF43" s="11">
        <f t="shared" si="15"/>
        <v>0</v>
      </c>
      <c r="BG43" s="11">
        <f t="shared" si="10"/>
        <v>59.51</v>
      </c>
      <c r="BH43" s="45">
        <f>RANK(BG43,BG$5:BG$69,0)</f>
        <v>24</v>
      </c>
      <c r="BI43" s="11">
        <f t="shared" si="16"/>
        <v>13</v>
      </c>
    </row>
    <row r="44" ht="40.5" spans="1:61">
      <c r="A44" s="10" t="s">
        <v>177</v>
      </c>
      <c r="B44" s="47" t="s">
        <v>185</v>
      </c>
      <c r="C44" s="10"/>
      <c r="D44" s="11">
        <v>5.28</v>
      </c>
      <c r="E44" s="11" t="s">
        <v>64</v>
      </c>
      <c r="F44" s="11" t="s">
        <v>64</v>
      </c>
      <c r="G44" s="11"/>
      <c r="H44" s="11">
        <v>1</v>
      </c>
      <c r="I44" s="18"/>
      <c r="J44" s="12">
        <v>1</v>
      </c>
      <c r="K44" s="11">
        <v>1</v>
      </c>
      <c r="L44" s="11" t="s">
        <v>77</v>
      </c>
      <c r="M44" s="11">
        <v>0.2</v>
      </c>
      <c r="N44" s="11"/>
      <c r="O44" s="11"/>
      <c r="P44" s="12">
        <f t="shared" si="14"/>
        <v>1.8</v>
      </c>
      <c r="Q44" s="12">
        <f t="shared" si="1"/>
        <v>7.08</v>
      </c>
      <c r="R44" s="30">
        <v>2.337</v>
      </c>
      <c r="S44" s="30">
        <v>44.02</v>
      </c>
      <c r="T44" s="11">
        <v>75</v>
      </c>
      <c r="U44" s="11">
        <v>75</v>
      </c>
      <c r="V44" s="11">
        <f t="shared" si="12"/>
        <v>75</v>
      </c>
      <c r="W44" s="11">
        <f t="shared" si="13"/>
        <v>3.75</v>
      </c>
      <c r="X44" s="18"/>
      <c r="Y44" s="11"/>
      <c r="Z44" s="11">
        <v>32</v>
      </c>
      <c r="AA44" s="11">
        <v>0.275</v>
      </c>
      <c r="AB44" s="11">
        <v>10</v>
      </c>
      <c r="AC44" s="11">
        <v>0.125</v>
      </c>
      <c r="AD44" s="11">
        <v>60.142</v>
      </c>
      <c r="AE44" s="11">
        <v>0.05071</v>
      </c>
      <c r="AF44" s="12">
        <v>0.45071</v>
      </c>
      <c r="AG44" s="12">
        <f t="shared" si="4"/>
        <v>4.20071</v>
      </c>
      <c r="AH44" s="3"/>
      <c r="AI44" s="18"/>
      <c r="AJ44" s="11"/>
      <c r="AK44" s="3">
        <f t="shared" si="5"/>
        <v>0</v>
      </c>
      <c r="AL44" s="11">
        <v>1.65</v>
      </c>
      <c r="AM44" s="11">
        <v>-0.75</v>
      </c>
      <c r="AN44" s="11">
        <f t="shared" si="6"/>
        <v>0.9</v>
      </c>
      <c r="AO44" s="22" t="s">
        <v>186</v>
      </c>
      <c r="AP44" s="11"/>
      <c r="AQ44" s="3">
        <v>0.175</v>
      </c>
      <c r="AR44" s="22"/>
      <c r="AS44" s="22"/>
      <c r="AT44" s="3">
        <f t="shared" si="7"/>
        <v>1.075</v>
      </c>
      <c r="AU44" s="22"/>
      <c r="AV44" s="22"/>
      <c r="AW44" s="22"/>
      <c r="AX44" s="3"/>
      <c r="AY44" s="22"/>
      <c r="AZ44" s="22"/>
      <c r="BA44" s="22"/>
      <c r="BB44" s="11"/>
      <c r="BC44" s="22"/>
      <c r="BD44" s="11"/>
      <c r="BE44" s="12">
        <f t="shared" si="8"/>
        <v>0</v>
      </c>
      <c r="BF44" s="11">
        <f t="shared" si="15"/>
        <v>0</v>
      </c>
      <c r="BG44" s="11">
        <f t="shared" si="10"/>
        <v>56.37571</v>
      </c>
      <c r="BH44" s="45">
        <f>RANK(BG44,BG$5:BG$69,0)</f>
        <v>35</v>
      </c>
      <c r="BI44" s="11">
        <f t="shared" si="16"/>
        <v>26</v>
      </c>
    </row>
    <row r="45" ht="94.5" spans="1:61">
      <c r="A45" s="10" t="s">
        <v>177</v>
      </c>
      <c r="B45" s="47" t="s">
        <v>187</v>
      </c>
      <c r="C45" s="10"/>
      <c r="D45" s="11">
        <v>6</v>
      </c>
      <c r="E45" s="11" t="s">
        <v>64</v>
      </c>
      <c r="F45" s="11" t="s">
        <v>64</v>
      </c>
      <c r="G45" s="11"/>
      <c r="H45" s="11">
        <v>1</v>
      </c>
      <c r="I45" s="18"/>
      <c r="J45" s="12">
        <v>1</v>
      </c>
      <c r="K45" s="11">
        <v>1</v>
      </c>
      <c r="L45" s="11" t="s">
        <v>111</v>
      </c>
      <c r="M45" s="11">
        <v>0.1</v>
      </c>
      <c r="N45" s="11"/>
      <c r="O45" s="11"/>
      <c r="P45" s="12">
        <f t="shared" si="14"/>
        <v>1.9</v>
      </c>
      <c r="Q45" s="12">
        <f t="shared" si="1"/>
        <v>7.9</v>
      </c>
      <c r="R45" s="30">
        <v>3.162</v>
      </c>
      <c r="S45" s="30">
        <v>48.97</v>
      </c>
      <c r="T45" s="11">
        <v>65</v>
      </c>
      <c r="U45" s="11">
        <v>65</v>
      </c>
      <c r="V45" s="11">
        <f t="shared" si="12"/>
        <v>65</v>
      </c>
      <c r="W45" s="11">
        <f t="shared" si="13"/>
        <v>3.25</v>
      </c>
      <c r="X45" s="18"/>
      <c r="Y45" s="11"/>
      <c r="Z45" s="11">
        <v>39</v>
      </c>
      <c r="AA45" s="11">
        <v>0.3625</v>
      </c>
      <c r="AB45" s="11">
        <v>19</v>
      </c>
      <c r="AC45" s="11">
        <v>0.17</v>
      </c>
      <c r="AD45" s="11">
        <v>100</v>
      </c>
      <c r="AE45" s="11">
        <v>0.3</v>
      </c>
      <c r="AF45" s="12">
        <v>0.8325</v>
      </c>
      <c r="AG45" s="12">
        <f t="shared" si="4"/>
        <v>4.0825</v>
      </c>
      <c r="AH45" s="3">
        <v>0.25</v>
      </c>
      <c r="AI45" s="18"/>
      <c r="AJ45" s="11"/>
      <c r="AK45" s="3">
        <f t="shared" si="5"/>
        <v>0.25</v>
      </c>
      <c r="AL45" s="11">
        <v>1.66</v>
      </c>
      <c r="AM45" s="11">
        <v>-1</v>
      </c>
      <c r="AN45" s="11">
        <f t="shared" si="6"/>
        <v>0.66</v>
      </c>
      <c r="AO45" s="22" t="s">
        <v>188</v>
      </c>
      <c r="AP45" s="11"/>
      <c r="AQ45" s="3">
        <v>2.05</v>
      </c>
      <c r="AR45" s="22"/>
      <c r="AS45" s="22"/>
      <c r="AT45" s="3">
        <f t="shared" si="7"/>
        <v>2.71</v>
      </c>
      <c r="AU45" s="22" t="s">
        <v>189</v>
      </c>
      <c r="AV45" s="22">
        <v>0.9</v>
      </c>
      <c r="AW45" s="22" t="s">
        <v>190</v>
      </c>
      <c r="AX45" s="3">
        <v>0.84</v>
      </c>
      <c r="AY45" s="22"/>
      <c r="AZ45" s="22"/>
      <c r="BA45" s="22"/>
      <c r="BB45" s="11"/>
      <c r="BC45" s="22" t="s">
        <v>191</v>
      </c>
      <c r="BD45" s="11">
        <v>0.5</v>
      </c>
      <c r="BE45" s="12">
        <f t="shared" si="8"/>
        <v>0.5</v>
      </c>
      <c r="BF45" s="11">
        <f t="shared" si="15"/>
        <v>2.24</v>
      </c>
      <c r="BG45" s="11">
        <f t="shared" si="10"/>
        <v>66.1525</v>
      </c>
      <c r="BH45" s="45">
        <f>RANK(BG45,BG$5:BG$69,0)</f>
        <v>7</v>
      </c>
      <c r="BI45" s="11">
        <f t="shared" si="16"/>
        <v>7</v>
      </c>
    </row>
    <row r="46" ht="40.5" spans="1:61">
      <c r="A46" s="10" t="s">
        <v>177</v>
      </c>
      <c r="B46" s="47" t="s">
        <v>192</v>
      </c>
      <c r="C46" s="10"/>
      <c r="D46" s="11">
        <v>5.28</v>
      </c>
      <c r="E46" s="11" t="s">
        <v>64</v>
      </c>
      <c r="F46" s="11" t="s">
        <v>64</v>
      </c>
      <c r="G46" s="11"/>
      <c r="H46" s="11">
        <v>1</v>
      </c>
      <c r="I46" s="18"/>
      <c r="J46" s="12">
        <v>1</v>
      </c>
      <c r="K46" s="11">
        <v>1</v>
      </c>
      <c r="L46" s="11" t="s">
        <v>128</v>
      </c>
      <c r="M46" s="11">
        <v>0.4</v>
      </c>
      <c r="N46" s="11"/>
      <c r="O46" s="11"/>
      <c r="P46" s="12">
        <f t="shared" si="14"/>
        <v>1.6</v>
      </c>
      <c r="Q46" s="12">
        <f t="shared" si="1"/>
        <v>6.88</v>
      </c>
      <c r="R46" s="30">
        <v>1.486</v>
      </c>
      <c r="S46" s="30">
        <v>38.92</v>
      </c>
      <c r="T46" s="11">
        <v>65</v>
      </c>
      <c r="U46" s="11">
        <v>65</v>
      </c>
      <c r="V46" s="11">
        <f t="shared" si="12"/>
        <v>65</v>
      </c>
      <c r="W46" s="11">
        <f t="shared" si="13"/>
        <v>3.25</v>
      </c>
      <c r="X46" s="18"/>
      <c r="Y46" s="11"/>
      <c r="Z46" s="11">
        <v>27</v>
      </c>
      <c r="AA46" s="11">
        <v>0.2125</v>
      </c>
      <c r="AB46" s="11">
        <v>20</v>
      </c>
      <c r="AC46" s="11">
        <v>0.2</v>
      </c>
      <c r="AD46" s="11">
        <v>90</v>
      </c>
      <c r="AE46" s="11">
        <v>0.2</v>
      </c>
      <c r="AF46" s="12">
        <v>0.6125</v>
      </c>
      <c r="AG46" s="12">
        <f t="shared" si="4"/>
        <v>3.8625</v>
      </c>
      <c r="AH46" s="3"/>
      <c r="AI46" s="18"/>
      <c r="AJ46" s="11"/>
      <c r="AK46" s="3">
        <f t="shared" si="5"/>
        <v>0</v>
      </c>
      <c r="AL46" s="11">
        <v>1.66</v>
      </c>
      <c r="AM46" s="11">
        <v>-6</v>
      </c>
      <c r="AN46" s="11">
        <f t="shared" si="6"/>
        <v>0</v>
      </c>
      <c r="AO46" s="22" t="s">
        <v>193</v>
      </c>
      <c r="AP46" s="11"/>
      <c r="AQ46" s="3">
        <v>0.15</v>
      </c>
      <c r="AR46" s="22"/>
      <c r="AS46" s="22"/>
      <c r="AT46" s="3">
        <f t="shared" si="7"/>
        <v>0.15</v>
      </c>
      <c r="AU46" s="22"/>
      <c r="AV46" s="22"/>
      <c r="AW46" s="22"/>
      <c r="AX46" s="3"/>
      <c r="AY46" s="22"/>
      <c r="AZ46" s="22"/>
      <c r="BA46" s="22"/>
      <c r="BB46" s="11"/>
      <c r="BC46" s="22"/>
      <c r="BD46" s="11"/>
      <c r="BE46" s="12">
        <f t="shared" si="8"/>
        <v>0</v>
      </c>
      <c r="BF46" s="11">
        <f t="shared" si="15"/>
        <v>0</v>
      </c>
      <c r="BG46" s="11">
        <f t="shared" si="10"/>
        <v>49.8125</v>
      </c>
      <c r="BH46" s="45">
        <f>RANK(BG46,BG$5:BG$69,0)</f>
        <v>56</v>
      </c>
      <c r="BI46" s="11">
        <f t="shared" si="16"/>
        <v>51</v>
      </c>
    </row>
    <row r="47" ht="67.5" spans="1:61">
      <c r="A47" s="10" t="s">
        <v>177</v>
      </c>
      <c r="B47" s="47" t="s">
        <v>194</v>
      </c>
      <c r="C47" s="10"/>
      <c r="D47" s="11">
        <v>5.28</v>
      </c>
      <c r="E47" s="11" t="s">
        <v>64</v>
      </c>
      <c r="F47" s="11" t="s">
        <v>64</v>
      </c>
      <c r="G47" s="11"/>
      <c r="H47" s="11">
        <v>1</v>
      </c>
      <c r="I47" s="18" t="s">
        <v>65</v>
      </c>
      <c r="J47" s="12">
        <v>0.9</v>
      </c>
      <c r="K47" s="11">
        <v>1.15</v>
      </c>
      <c r="L47" s="11" t="s">
        <v>128</v>
      </c>
      <c r="M47" s="11">
        <v>0.4</v>
      </c>
      <c r="N47" s="11"/>
      <c r="O47" s="11"/>
      <c r="P47" s="12">
        <f t="shared" si="14"/>
        <v>1.75</v>
      </c>
      <c r="Q47" s="12">
        <f t="shared" si="1"/>
        <v>7.03</v>
      </c>
      <c r="R47" s="30">
        <v>1.451</v>
      </c>
      <c r="S47" s="30">
        <v>38.71</v>
      </c>
      <c r="T47" s="11">
        <v>65</v>
      </c>
      <c r="U47" s="11">
        <v>64</v>
      </c>
      <c r="V47" s="11">
        <f t="shared" si="12"/>
        <v>64.5</v>
      </c>
      <c r="W47" s="11">
        <f t="shared" si="13"/>
        <v>3.225</v>
      </c>
      <c r="X47" s="18"/>
      <c r="Y47" s="11"/>
      <c r="Z47" s="11">
        <v>28</v>
      </c>
      <c r="AA47" s="11">
        <v>0.225</v>
      </c>
      <c r="AB47" s="11">
        <v>20</v>
      </c>
      <c r="AC47" s="11">
        <v>0.2</v>
      </c>
      <c r="AD47" s="11">
        <v>49.567</v>
      </c>
      <c r="AE47" s="11">
        <v>0</v>
      </c>
      <c r="AF47" s="12">
        <v>0.425</v>
      </c>
      <c r="AG47" s="12">
        <f t="shared" si="4"/>
        <v>3.65</v>
      </c>
      <c r="AH47" s="3"/>
      <c r="AI47" s="18"/>
      <c r="AJ47" s="11"/>
      <c r="AK47" s="3">
        <f t="shared" si="5"/>
        <v>0</v>
      </c>
      <c r="AL47" s="11">
        <v>1.66</v>
      </c>
      <c r="AM47" s="11">
        <v>-6</v>
      </c>
      <c r="AN47" s="11">
        <f t="shared" si="6"/>
        <v>0</v>
      </c>
      <c r="AO47" s="22" t="s">
        <v>195</v>
      </c>
      <c r="AP47" s="11"/>
      <c r="AQ47" s="3">
        <v>1.6125</v>
      </c>
      <c r="AR47" s="22"/>
      <c r="AS47" s="22"/>
      <c r="AT47" s="3">
        <f t="shared" si="7"/>
        <v>1.6125</v>
      </c>
      <c r="AU47" s="22"/>
      <c r="AV47" s="22"/>
      <c r="AW47" s="22"/>
      <c r="AX47" s="3"/>
      <c r="AY47" s="22"/>
      <c r="AZ47" s="22"/>
      <c r="BA47" s="22"/>
      <c r="BB47" s="11"/>
      <c r="BC47" s="22"/>
      <c r="BD47" s="11"/>
      <c r="BE47" s="12">
        <f t="shared" ref="BE47:BE69" si="17">BB47+BD47</f>
        <v>0</v>
      </c>
      <c r="BF47" s="11">
        <f t="shared" si="15"/>
        <v>0</v>
      </c>
      <c r="BG47" s="11">
        <f t="shared" si="10"/>
        <v>51.0025</v>
      </c>
      <c r="BH47" s="45">
        <f>RANK(BG47,BG$5:BG$69,0)</f>
        <v>54</v>
      </c>
      <c r="BI47" s="11">
        <f t="shared" si="16"/>
        <v>52</v>
      </c>
    </row>
    <row r="48" ht="40.5" spans="1:61">
      <c r="A48" s="10" t="s">
        <v>177</v>
      </c>
      <c r="B48" s="47" t="s">
        <v>196</v>
      </c>
      <c r="C48" s="10"/>
      <c r="D48" s="11">
        <v>5.28</v>
      </c>
      <c r="E48" s="11" t="s">
        <v>64</v>
      </c>
      <c r="F48" s="11" t="s">
        <v>64</v>
      </c>
      <c r="G48" s="11"/>
      <c r="H48" s="11">
        <v>1</v>
      </c>
      <c r="I48" s="18"/>
      <c r="J48" s="12">
        <v>0.9</v>
      </c>
      <c r="K48" s="11">
        <v>0.9</v>
      </c>
      <c r="L48" s="11"/>
      <c r="M48" s="11"/>
      <c r="N48" s="11"/>
      <c r="O48" s="11"/>
      <c r="P48" s="12">
        <f t="shared" ref="P48:P69" si="18">MIN(H48+K48-M48+O48)</f>
        <v>1.9</v>
      </c>
      <c r="Q48" s="12">
        <f t="shared" si="1"/>
        <v>7.18</v>
      </c>
      <c r="R48" s="30">
        <v>2.705</v>
      </c>
      <c r="S48" s="30">
        <v>46.23</v>
      </c>
      <c r="T48" s="11">
        <v>65</v>
      </c>
      <c r="U48" s="11">
        <v>65</v>
      </c>
      <c r="V48" s="11">
        <f t="shared" si="12"/>
        <v>65</v>
      </c>
      <c r="W48" s="11">
        <f t="shared" si="13"/>
        <v>3.25</v>
      </c>
      <c r="X48" s="18"/>
      <c r="Y48" s="11"/>
      <c r="Z48" s="11">
        <v>40</v>
      </c>
      <c r="AA48" s="11">
        <v>0.5</v>
      </c>
      <c r="AB48" s="11">
        <v>20</v>
      </c>
      <c r="AC48" s="11">
        <v>0.2</v>
      </c>
      <c r="AD48" s="11">
        <v>100</v>
      </c>
      <c r="AE48" s="11">
        <v>0.3</v>
      </c>
      <c r="AF48" s="12">
        <v>1</v>
      </c>
      <c r="AG48" s="12">
        <f t="shared" si="4"/>
        <v>4.25</v>
      </c>
      <c r="AH48" s="3"/>
      <c r="AI48" s="18"/>
      <c r="AJ48" s="11"/>
      <c r="AK48" s="3">
        <f t="shared" si="5"/>
        <v>0</v>
      </c>
      <c r="AL48" s="11">
        <v>1.71</v>
      </c>
      <c r="AM48" s="11">
        <v>0</v>
      </c>
      <c r="AN48" s="11">
        <f t="shared" si="6"/>
        <v>1.71</v>
      </c>
      <c r="AO48" s="22" t="s">
        <v>197</v>
      </c>
      <c r="AP48" s="11"/>
      <c r="AQ48" s="3">
        <v>1.875</v>
      </c>
      <c r="AR48" s="22"/>
      <c r="AS48" s="22"/>
      <c r="AT48" s="3">
        <f t="shared" si="7"/>
        <v>3.585</v>
      </c>
      <c r="AU48" s="22"/>
      <c r="AV48" s="22"/>
      <c r="AW48" s="22"/>
      <c r="AX48" s="3"/>
      <c r="AY48" s="22"/>
      <c r="AZ48" s="22"/>
      <c r="BA48" s="22"/>
      <c r="BB48" s="11"/>
      <c r="BC48" s="22"/>
      <c r="BD48" s="11"/>
      <c r="BE48" s="12">
        <f t="shared" si="17"/>
        <v>0</v>
      </c>
      <c r="BF48" s="11">
        <f t="shared" si="15"/>
        <v>0</v>
      </c>
      <c r="BG48" s="11">
        <f t="shared" si="10"/>
        <v>61.245</v>
      </c>
      <c r="BH48" s="45">
        <f>RANK(BG48,BG$5:BG$69,0)</f>
        <v>16</v>
      </c>
      <c r="BI48" s="11">
        <f t="shared" si="16"/>
        <v>15</v>
      </c>
    </row>
    <row r="49" ht="40.5" spans="1:61">
      <c r="A49" s="10" t="s">
        <v>177</v>
      </c>
      <c r="B49" s="47" t="s">
        <v>198</v>
      </c>
      <c r="C49" s="10"/>
      <c r="D49" s="11">
        <v>5.28</v>
      </c>
      <c r="E49" s="11" t="s">
        <v>64</v>
      </c>
      <c r="F49" s="11" t="s">
        <v>64</v>
      </c>
      <c r="G49" s="11"/>
      <c r="H49" s="11">
        <v>1</v>
      </c>
      <c r="I49" s="18" t="s">
        <v>65</v>
      </c>
      <c r="J49" s="12">
        <v>0.9</v>
      </c>
      <c r="K49" s="11">
        <v>1.15</v>
      </c>
      <c r="L49" s="11" t="s">
        <v>111</v>
      </c>
      <c r="M49" s="11">
        <v>0.1</v>
      </c>
      <c r="N49" s="11"/>
      <c r="O49" s="11"/>
      <c r="P49" s="12">
        <f t="shared" si="18"/>
        <v>2.05</v>
      </c>
      <c r="Q49" s="12">
        <f t="shared" si="1"/>
        <v>7.33</v>
      </c>
      <c r="R49" s="30">
        <v>3.628</v>
      </c>
      <c r="S49" s="30">
        <v>51.77</v>
      </c>
      <c r="T49" s="11">
        <v>65</v>
      </c>
      <c r="U49" s="11">
        <v>74</v>
      </c>
      <c r="V49" s="11">
        <f t="shared" si="12"/>
        <v>69.5</v>
      </c>
      <c r="W49" s="11">
        <f t="shared" si="13"/>
        <v>3.475</v>
      </c>
      <c r="X49" s="18"/>
      <c r="Y49" s="11"/>
      <c r="Z49" s="11">
        <v>23</v>
      </c>
      <c r="AA49" s="11">
        <v>0.1625</v>
      </c>
      <c r="AB49" s="11">
        <v>20</v>
      </c>
      <c r="AC49" s="11">
        <v>0.2</v>
      </c>
      <c r="AD49" s="11">
        <v>71.3</v>
      </c>
      <c r="AE49" s="11">
        <v>0.1065</v>
      </c>
      <c r="AF49" s="12">
        <v>0.469</v>
      </c>
      <c r="AG49" s="12">
        <f t="shared" si="4"/>
        <v>3.944</v>
      </c>
      <c r="AH49" s="3"/>
      <c r="AI49" s="18"/>
      <c r="AJ49" s="11"/>
      <c r="AK49" s="3">
        <f t="shared" si="5"/>
        <v>0</v>
      </c>
      <c r="AL49" s="11">
        <v>1.69</v>
      </c>
      <c r="AM49" s="11">
        <v>-1.5</v>
      </c>
      <c r="AN49" s="11">
        <f t="shared" si="6"/>
        <v>0.19</v>
      </c>
      <c r="AO49" s="22" t="s">
        <v>199</v>
      </c>
      <c r="AP49" s="11"/>
      <c r="AQ49" s="3">
        <v>1.65</v>
      </c>
      <c r="AR49" s="22"/>
      <c r="AS49" s="22"/>
      <c r="AT49" s="3">
        <f t="shared" si="7"/>
        <v>1.84</v>
      </c>
      <c r="AU49" s="22"/>
      <c r="AV49" s="22"/>
      <c r="AW49" s="22"/>
      <c r="AX49" s="3"/>
      <c r="AY49" s="22"/>
      <c r="AZ49" s="22"/>
      <c r="BA49" s="22"/>
      <c r="BB49" s="11"/>
      <c r="BC49" s="22"/>
      <c r="BD49" s="11"/>
      <c r="BE49" s="12">
        <f t="shared" si="17"/>
        <v>0</v>
      </c>
      <c r="BF49" s="11">
        <f t="shared" si="15"/>
        <v>0</v>
      </c>
      <c r="BG49" s="11">
        <f t="shared" si="10"/>
        <v>64.884</v>
      </c>
      <c r="BH49" s="45">
        <f>RANK(BG49,BG$5:BG$69,0)</f>
        <v>10</v>
      </c>
      <c r="BI49" s="11">
        <f t="shared" si="16"/>
        <v>2</v>
      </c>
    </row>
    <row r="50" spans="1:61">
      <c r="A50" s="10" t="s">
        <v>177</v>
      </c>
      <c r="B50" s="47" t="s">
        <v>200</v>
      </c>
      <c r="C50" s="10"/>
      <c r="D50" s="11">
        <v>5.28</v>
      </c>
      <c r="E50" s="11" t="s">
        <v>64</v>
      </c>
      <c r="F50" s="11" t="s">
        <v>64</v>
      </c>
      <c r="G50" s="11"/>
      <c r="H50" s="11">
        <v>1</v>
      </c>
      <c r="I50" s="18"/>
      <c r="J50" s="12">
        <v>1</v>
      </c>
      <c r="K50" s="11">
        <v>1</v>
      </c>
      <c r="L50" s="11" t="s">
        <v>179</v>
      </c>
      <c r="M50" s="11">
        <v>0.5</v>
      </c>
      <c r="N50" s="11"/>
      <c r="O50" s="11"/>
      <c r="P50" s="12">
        <f t="shared" si="18"/>
        <v>1.5</v>
      </c>
      <c r="Q50" s="12">
        <f t="shared" si="1"/>
        <v>6.78</v>
      </c>
      <c r="R50" s="30">
        <v>1.57</v>
      </c>
      <c r="S50" s="30">
        <v>39.42</v>
      </c>
      <c r="T50" s="11">
        <v>60</v>
      </c>
      <c r="U50" s="11">
        <v>60</v>
      </c>
      <c r="V50" s="11">
        <f t="shared" si="12"/>
        <v>60</v>
      </c>
      <c r="W50" s="11">
        <f t="shared" si="13"/>
        <v>3</v>
      </c>
      <c r="X50" s="18"/>
      <c r="Y50" s="11"/>
      <c r="Z50" s="11">
        <v>31</v>
      </c>
      <c r="AA50" s="11">
        <v>0.2625</v>
      </c>
      <c r="AB50" s="11">
        <v>20</v>
      </c>
      <c r="AC50" s="11">
        <v>0.2</v>
      </c>
      <c r="AD50" s="11">
        <v>46.342</v>
      </c>
      <c r="AE50" s="11">
        <v>0</v>
      </c>
      <c r="AF50" s="12">
        <v>0.4625</v>
      </c>
      <c r="AG50" s="12">
        <f t="shared" si="4"/>
        <v>3.4625</v>
      </c>
      <c r="AH50" s="3"/>
      <c r="AI50" s="18"/>
      <c r="AJ50" s="11"/>
      <c r="AK50" s="3">
        <f t="shared" si="5"/>
        <v>0</v>
      </c>
      <c r="AL50" s="11">
        <v>1.82</v>
      </c>
      <c r="AM50" s="11">
        <v>-0.5</v>
      </c>
      <c r="AN50" s="11">
        <f t="shared" si="6"/>
        <v>1.32</v>
      </c>
      <c r="AO50" s="22"/>
      <c r="AP50" s="11"/>
      <c r="AQ50" s="3">
        <v>0</v>
      </c>
      <c r="AR50" s="22"/>
      <c r="AS50" s="22"/>
      <c r="AT50" s="3">
        <f t="shared" si="7"/>
        <v>1.32</v>
      </c>
      <c r="AU50" s="22"/>
      <c r="AV50" s="22"/>
      <c r="AW50" s="22"/>
      <c r="AX50" s="3"/>
      <c r="AY50" s="22"/>
      <c r="AZ50" s="22"/>
      <c r="BA50" s="22"/>
      <c r="BB50" s="11"/>
      <c r="BC50" s="22"/>
      <c r="BD50" s="11"/>
      <c r="BE50" s="12">
        <f t="shared" si="17"/>
        <v>0</v>
      </c>
      <c r="BF50" s="11">
        <f t="shared" si="15"/>
        <v>0</v>
      </c>
      <c r="BG50" s="11">
        <f t="shared" si="10"/>
        <v>50.9825</v>
      </c>
      <c r="BH50" s="45">
        <f>RANK(BG50,BG$5:BG$69,0)</f>
        <v>55</v>
      </c>
      <c r="BI50" s="11">
        <f t="shared" si="16"/>
        <v>45</v>
      </c>
    </row>
    <row r="51" ht="40.5" spans="1:61">
      <c r="A51" s="10" t="s">
        <v>177</v>
      </c>
      <c r="B51" s="47" t="s">
        <v>201</v>
      </c>
      <c r="C51" s="10"/>
      <c r="D51" s="11">
        <v>6</v>
      </c>
      <c r="E51" s="11" t="s">
        <v>64</v>
      </c>
      <c r="F51" s="11" t="s">
        <v>64</v>
      </c>
      <c r="G51" s="11"/>
      <c r="H51" s="11">
        <v>1</v>
      </c>
      <c r="I51" s="18" t="s">
        <v>65</v>
      </c>
      <c r="J51" s="12">
        <v>0.8</v>
      </c>
      <c r="K51" s="11">
        <v>1.05</v>
      </c>
      <c r="L51" s="11" t="s">
        <v>111</v>
      </c>
      <c r="M51" s="11">
        <v>0.1</v>
      </c>
      <c r="N51" s="11"/>
      <c r="O51" s="11"/>
      <c r="P51" s="12">
        <f t="shared" si="18"/>
        <v>1.95</v>
      </c>
      <c r="Q51" s="12">
        <f t="shared" si="1"/>
        <v>7.95</v>
      </c>
      <c r="R51" s="30">
        <v>1.898</v>
      </c>
      <c r="S51" s="30">
        <v>41.39</v>
      </c>
      <c r="T51" s="11">
        <v>84</v>
      </c>
      <c r="U51" s="11">
        <v>78</v>
      </c>
      <c r="V51" s="11">
        <f t="shared" si="12"/>
        <v>81</v>
      </c>
      <c r="W51" s="11">
        <f t="shared" si="13"/>
        <v>4.05</v>
      </c>
      <c r="X51" s="18"/>
      <c r="Y51" s="11"/>
      <c r="Z51" s="11">
        <v>26</v>
      </c>
      <c r="AA51" s="11">
        <v>0.2</v>
      </c>
      <c r="AB51" s="11">
        <v>20</v>
      </c>
      <c r="AC51" s="11">
        <v>0.2</v>
      </c>
      <c r="AD51" s="11">
        <v>51.16</v>
      </c>
      <c r="AE51" s="11">
        <v>0</v>
      </c>
      <c r="AF51" s="12">
        <v>0.4</v>
      </c>
      <c r="AG51" s="12">
        <f t="shared" si="4"/>
        <v>4.45</v>
      </c>
      <c r="AH51" s="3"/>
      <c r="AI51" s="18"/>
      <c r="AJ51" s="11"/>
      <c r="AK51" s="3">
        <f t="shared" si="5"/>
        <v>0</v>
      </c>
      <c r="AL51" s="11">
        <v>1.8</v>
      </c>
      <c r="AM51" s="11">
        <v>0</v>
      </c>
      <c r="AN51" s="11">
        <f t="shared" si="6"/>
        <v>1.8</v>
      </c>
      <c r="AO51" s="22" t="s">
        <v>202</v>
      </c>
      <c r="AP51" s="11"/>
      <c r="AQ51" s="3">
        <v>3</v>
      </c>
      <c r="AR51" s="22"/>
      <c r="AS51" s="22"/>
      <c r="AT51" s="3">
        <f t="shared" si="7"/>
        <v>4.8</v>
      </c>
      <c r="AU51" s="22"/>
      <c r="AV51" s="22"/>
      <c r="AW51" s="22"/>
      <c r="AX51" s="3"/>
      <c r="AY51" s="22"/>
      <c r="AZ51" s="22"/>
      <c r="BA51" s="22"/>
      <c r="BB51" s="11"/>
      <c r="BC51" s="22" t="s">
        <v>203</v>
      </c>
      <c r="BD51" s="11">
        <v>0.5</v>
      </c>
      <c r="BE51" s="12">
        <f t="shared" si="17"/>
        <v>0.5</v>
      </c>
      <c r="BF51" s="11">
        <f t="shared" si="15"/>
        <v>0.5</v>
      </c>
      <c r="BG51" s="11">
        <f t="shared" si="10"/>
        <v>59.09</v>
      </c>
      <c r="BH51" s="45">
        <f>RANK(BG51,BG$5:BG$69,0)</f>
        <v>25</v>
      </c>
      <c r="BI51" s="11">
        <f t="shared" si="16"/>
        <v>36</v>
      </c>
    </row>
    <row r="52" ht="67.5" spans="1:61">
      <c r="A52" s="10" t="s">
        <v>177</v>
      </c>
      <c r="B52" s="47" t="s">
        <v>204</v>
      </c>
      <c r="C52" s="10"/>
      <c r="D52" s="11">
        <v>6</v>
      </c>
      <c r="E52" s="11" t="s">
        <v>64</v>
      </c>
      <c r="F52" s="11" t="s">
        <v>64</v>
      </c>
      <c r="G52" s="11"/>
      <c r="H52" s="11">
        <v>1</v>
      </c>
      <c r="I52" s="18" t="s">
        <v>65</v>
      </c>
      <c r="J52" s="12">
        <v>1</v>
      </c>
      <c r="K52" s="11">
        <v>1.25</v>
      </c>
      <c r="L52" s="11"/>
      <c r="M52" s="11"/>
      <c r="N52" s="11"/>
      <c r="O52" s="11"/>
      <c r="P52" s="12">
        <f t="shared" si="18"/>
        <v>2.25</v>
      </c>
      <c r="Q52" s="12">
        <f t="shared" si="1"/>
        <v>8.25</v>
      </c>
      <c r="R52" s="30">
        <v>3.597</v>
      </c>
      <c r="S52" s="30">
        <v>51.58</v>
      </c>
      <c r="T52" s="11">
        <v>80</v>
      </c>
      <c r="U52" s="11">
        <v>86</v>
      </c>
      <c r="V52" s="11">
        <f t="shared" si="12"/>
        <v>83</v>
      </c>
      <c r="W52" s="11">
        <f t="shared" si="13"/>
        <v>4.15</v>
      </c>
      <c r="X52" s="18"/>
      <c r="Y52" s="11"/>
      <c r="Z52" s="11">
        <v>40</v>
      </c>
      <c r="AA52" s="11">
        <v>0.5</v>
      </c>
      <c r="AB52" s="11">
        <v>20</v>
      </c>
      <c r="AC52" s="11">
        <v>0.2</v>
      </c>
      <c r="AD52" s="11">
        <v>100</v>
      </c>
      <c r="AE52" s="11">
        <v>0.3</v>
      </c>
      <c r="AF52" s="12">
        <v>1</v>
      </c>
      <c r="AG52" s="12">
        <f t="shared" si="4"/>
        <v>5.15</v>
      </c>
      <c r="AH52" s="3"/>
      <c r="AI52" s="18"/>
      <c r="AJ52" s="11"/>
      <c r="AK52" s="3">
        <f t="shared" si="5"/>
        <v>0</v>
      </c>
      <c r="AL52" s="11">
        <v>1.67</v>
      </c>
      <c r="AM52" s="11">
        <v>-5</v>
      </c>
      <c r="AN52" s="11">
        <f t="shared" si="6"/>
        <v>0</v>
      </c>
      <c r="AO52" s="22" t="s">
        <v>205</v>
      </c>
      <c r="AP52" s="11" t="s">
        <v>206</v>
      </c>
      <c r="AQ52" s="3">
        <v>4</v>
      </c>
      <c r="AR52" s="22"/>
      <c r="AS52" s="22"/>
      <c r="AT52" s="3">
        <f t="shared" si="7"/>
        <v>4</v>
      </c>
      <c r="AU52" s="22"/>
      <c r="AV52" s="22"/>
      <c r="AW52" s="22" t="s">
        <v>207</v>
      </c>
      <c r="AX52" s="3">
        <v>0.757</v>
      </c>
      <c r="AY52" s="22"/>
      <c r="AZ52" s="22"/>
      <c r="BA52" s="22"/>
      <c r="BB52" s="11"/>
      <c r="BC52" s="22"/>
      <c r="BD52" s="11"/>
      <c r="BE52" s="12">
        <f t="shared" si="17"/>
        <v>0</v>
      </c>
      <c r="BF52" s="11">
        <f t="shared" si="15"/>
        <v>0.757</v>
      </c>
      <c r="BG52" s="11">
        <f t="shared" si="10"/>
        <v>69.737</v>
      </c>
      <c r="BH52" s="45">
        <f>RANK(BG52,BG$5:BG$69,0)</f>
        <v>4</v>
      </c>
      <c r="BI52" s="11">
        <f t="shared" si="16"/>
        <v>3</v>
      </c>
    </row>
    <row r="53" ht="40.5" spans="1:61">
      <c r="A53" s="10" t="s">
        <v>177</v>
      </c>
      <c r="B53" s="47" t="s">
        <v>208</v>
      </c>
      <c r="C53" s="10"/>
      <c r="D53" s="11">
        <v>6</v>
      </c>
      <c r="E53" s="11" t="s">
        <v>64</v>
      </c>
      <c r="F53" s="11" t="s">
        <v>64</v>
      </c>
      <c r="G53" s="11"/>
      <c r="H53" s="11">
        <v>1</v>
      </c>
      <c r="I53" s="18" t="s">
        <v>65</v>
      </c>
      <c r="J53" s="12">
        <v>1</v>
      </c>
      <c r="K53" s="11">
        <v>1.25</v>
      </c>
      <c r="L53" s="11" t="s">
        <v>111</v>
      </c>
      <c r="M53" s="11">
        <v>0.1</v>
      </c>
      <c r="N53" s="11"/>
      <c r="O53" s="11"/>
      <c r="P53" s="12">
        <f t="shared" si="18"/>
        <v>2.15</v>
      </c>
      <c r="Q53" s="12">
        <f t="shared" si="1"/>
        <v>8.15</v>
      </c>
      <c r="R53" s="30">
        <v>2.552</v>
      </c>
      <c r="S53" s="30">
        <v>45.31</v>
      </c>
      <c r="T53" s="11">
        <v>65</v>
      </c>
      <c r="U53" s="11">
        <v>60</v>
      </c>
      <c r="V53" s="11">
        <f t="shared" si="12"/>
        <v>62.5</v>
      </c>
      <c r="W53" s="11">
        <f t="shared" si="13"/>
        <v>3.125</v>
      </c>
      <c r="X53" s="18"/>
      <c r="Y53" s="11"/>
      <c r="Z53" s="11">
        <v>29</v>
      </c>
      <c r="AA53" s="11">
        <v>0.2375</v>
      </c>
      <c r="AB53" s="11">
        <v>20</v>
      </c>
      <c r="AC53" s="11">
        <v>0.2</v>
      </c>
      <c r="AD53" s="11">
        <v>36.908</v>
      </c>
      <c r="AE53" s="11">
        <v>0</v>
      </c>
      <c r="AF53" s="12">
        <v>0.4375</v>
      </c>
      <c r="AG53" s="12">
        <f t="shared" si="4"/>
        <v>3.5625</v>
      </c>
      <c r="AH53" s="3"/>
      <c r="AI53" s="18"/>
      <c r="AJ53" s="11"/>
      <c r="AK53" s="3">
        <f t="shared" si="5"/>
        <v>0</v>
      </c>
      <c r="AL53" s="11">
        <v>1.77</v>
      </c>
      <c r="AM53" s="11">
        <v>0</v>
      </c>
      <c r="AN53" s="11">
        <f t="shared" si="6"/>
        <v>1.77</v>
      </c>
      <c r="AO53" s="22" t="s">
        <v>209</v>
      </c>
      <c r="AP53" s="11"/>
      <c r="AQ53" s="3">
        <v>1.825</v>
      </c>
      <c r="AR53" s="22"/>
      <c r="AS53" s="22"/>
      <c r="AT53" s="3">
        <f t="shared" si="7"/>
        <v>3.595</v>
      </c>
      <c r="AU53" s="22"/>
      <c r="AV53" s="22"/>
      <c r="AW53" s="22"/>
      <c r="AX53" s="3"/>
      <c r="AY53" s="22"/>
      <c r="AZ53" s="22"/>
      <c r="BA53" s="22"/>
      <c r="BB53" s="11"/>
      <c r="BC53" s="22" t="s">
        <v>142</v>
      </c>
      <c r="BD53" s="11">
        <v>0.3</v>
      </c>
      <c r="BE53" s="12">
        <f t="shared" si="17"/>
        <v>0.3</v>
      </c>
      <c r="BF53" s="11">
        <f t="shared" si="15"/>
        <v>0.3</v>
      </c>
      <c r="BG53" s="11">
        <f t="shared" si="10"/>
        <v>60.9175</v>
      </c>
      <c r="BH53" s="45">
        <f>RANK(BG53,BG$5:BG$69,0)</f>
        <v>18</v>
      </c>
      <c r="BI53" s="11">
        <f t="shared" si="16"/>
        <v>18</v>
      </c>
    </row>
    <row r="54" ht="202.5" spans="1:61">
      <c r="A54" s="10" t="s">
        <v>177</v>
      </c>
      <c r="B54" s="47" t="s">
        <v>210</v>
      </c>
      <c r="C54" s="10"/>
      <c r="D54" s="11">
        <v>6</v>
      </c>
      <c r="E54" s="11" t="s">
        <v>64</v>
      </c>
      <c r="F54" s="11" t="s">
        <v>64</v>
      </c>
      <c r="G54" s="11"/>
      <c r="H54" s="11">
        <v>1</v>
      </c>
      <c r="I54" s="18" t="s">
        <v>65</v>
      </c>
      <c r="J54" s="12">
        <v>1</v>
      </c>
      <c r="K54" s="11">
        <v>1.25</v>
      </c>
      <c r="L54" s="11"/>
      <c r="M54" s="11"/>
      <c r="N54" s="1" t="s">
        <v>122</v>
      </c>
      <c r="O54" s="11">
        <v>0.25</v>
      </c>
      <c r="P54" s="12">
        <f t="shared" si="18"/>
        <v>2.5</v>
      </c>
      <c r="Q54" s="12">
        <f t="shared" si="1"/>
        <v>8.5</v>
      </c>
      <c r="R54" s="30">
        <v>2.333</v>
      </c>
      <c r="S54" s="30">
        <v>44</v>
      </c>
      <c r="T54" s="11">
        <v>80</v>
      </c>
      <c r="U54" s="11">
        <v>75</v>
      </c>
      <c r="V54" s="11">
        <f t="shared" si="12"/>
        <v>77.5</v>
      </c>
      <c r="W54" s="11">
        <f t="shared" si="13"/>
        <v>3.875</v>
      </c>
      <c r="X54" s="18"/>
      <c r="Y54" s="11"/>
      <c r="Z54" s="11">
        <v>40</v>
      </c>
      <c r="AA54" s="11">
        <v>0.5</v>
      </c>
      <c r="AB54" s="11">
        <v>20</v>
      </c>
      <c r="AC54" s="11">
        <v>0.2</v>
      </c>
      <c r="AD54" s="11">
        <v>88.033</v>
      </c>
      <c r="AE54" s="11">
        <v>0.190165</v>
      </c>
      <c r="AF54" s="12">
        <v>0.890165</v>
      </c>
      <c r="AG54" s="12">
        <f t="shared" si="4"/>
        <v>4.765165</v>
      </c>
      <c r="AH54" s="3"/>
      <c r="AI54" s="18"/>
      <c r="AJ54" s="11"/>
      <c r="AK54" s="3">
        <f t="shared" si="5"/>
        <v>0</v>
      </c>
      <c r="AL54" s="11">
        <v>1.77</v>
      </c>
      <c r="AM54" s="11">
        <v>0</v>
      </c>
      <c r="AN54" s="11">
        <f t="shared" si="6"/>
        <v>1.77</v>
      </c>
      <c r="AO54" s="22" t="s">
        <v>211</v>
      </c>
      <c r="AP54" s="11"/>
      <c r="AQ54" s="3">
        <v>1.075</v>
      </c>
      <c r="AR54" s="22"/>
      <c r="AS54" s="22"/>
      <c r="AT54" s="3">
        <f t="shared" si="7"/>
        <v>2.845</v>
      </c>
      <c r="AU54" s="22" t="s">
        <v>212</v>
      </c>
      <c r="AV54" s="22">
        <v>1</v>
      </c>
      <c r="AW54" s="22"/>
      <c r="AX54" s="3"/>
      <c r="AY54" s="22"/>
      <c r="AZ54" s="22"/>
      <c r="BA54" s="22"/>
      <c r="BB54" s="11"/>
      <c r="BC54" s="22" t="s">
        <v>159</v>
      </c>
      <c r="BD54" s="11">
        <v>0.3</v>
      </c>
      <c r="BE54" s="12">
        <f t="shared" si="17"/>
        <v>0.3</v>
      </c>
      <c r="BF54" s="11">
        <f t="shared" si="15"/>
        <v>1.3</v>
      </c>
      <c r="BG54" s="11">
        <f t="shared" si="10"/>
        <v>61.410165</v>
      </c>
      <c r="BH54" s="45">
        <f>RANK(BG54,BG$5:BG$69,0)</f>
        <v>15</v>
      </c>
      <c r="BI54" s="11">
        <f t="shared" si="16"/>
        <v>27</v>
      </c>
    </row>
    <row r="55" ht="54" spans="1:61">
      <c r="A55" s="10" t="s">
        <v>177</v>
      </c>
      <c r="B55" s="47" t="s">
        <v>213</v>
      </c>
      <c r="C55" s="10"/>
      <c r="D55" s="11">
        <v>5.28</v>
      </c>
      <c r="E55" s="11" t="s">
        <v>64</v>
      </c>
      <c r="F55" s="11" t="s">
        <v>64</v>
      </c>
      <c r="G55" s="11"/>
      <c r="H55" s="11">
        <v>1</v>
      </c>
      <c r="I55" s="18"/>
      <c r="J55" s="12">
        <v>1</v>
      </c>
      <c r="K55" s="11">
        <v>1</v>
      </c>
      <c r="L55" s="11" t="s">
        <v>111</v>
      </c>
      <c r="M55" s="11">
        <v>0.1</v>
      </c>
      <c r="N55" s="11"/>
      <c r="O55" s="11"/>
      <c r="P55" s="12">
        <f t="shared" si="18"/>
        <v>1.9</v>
      </c>
      <c r="Q55" s="12">
        <f t="shared" si="1"/>
        <v>7.18</v>
      </c>
      <c r="R55" s="30">
        <v>2.422</v>
      </c>
      <c r="S55" s="30">
        <v>44.53</v>
      </c>
      <c r="T55" s="11">
        <v>65</v>
      </c>
      <c r="U55" s="11">
        <v>0</v>
      </c>
      <c r="V55" s="11">
        <f t="shared" si="12"/>
        <v>32.5</v>
      </c>
      <c r="W55" s="11">
        <f t="shared" si="13"/>
        <v>1.625</v>
      </c>
      <c r="X55" s="18"/>
      <c r="Y55" s="11"/>
      <c r="Z55" s="11">
        <v>19</v>
      </c>
      <c r="AA55" s="11">
        <v>0</v>
      </c>
      <c r="AB55" s="11">
        <v>20</v>
      </c>
      <c r="AC55" s="11">
        <v>0.2</v>
      </c>
      <c r="AD55" s="11">
        <v>5.142</v>
      </c>
      <c r="AE55" s="11">
        <v>0</v>
      </c>
      <c r="AF55" s="12">
        <v>0.2</v>
      </c>
      <c r="AG55" s="12">
        <f t="shared" si="4"/>
        <v>1.825</v>
      </c>
      <c r="AH55" s="3"/>
      <c r="AI55" s="18"/>
      <c r="AJ55" s="11"/>
      <c r="AK55" s="3">
        <f t="shared" si="5"/>
        <v>0</v>
      </c>
      <c r="AL55" s="11">
        <v>1.76</v>
      </c>
      <c r="AM55" s="11">
        <v>-0.75</v>
      </c>
      <c r="AN55" s="11">
        <f t="shared" si="6"/>
        <v>1.01</v>
      </c>
      <c r="AO55" s="22" t="s">
        <v>214</v>
      </c>
      <c r="AP55" s="11"/>
      <c r="AQ55" s="3">
        <v>1.6</v>
      </c>
      <c r="AR55" s="22"/>
      <c r="AS55" s="22"/>
      <c r="AT55" s="3">
        <f t="shared" si="7"/>
        <v>2.61</v>
      </c>
      <c r="AU55" s="22"/>
      <c r="AV55" s="22"/>
      <c r="AW55" s="22"/>
      <c r="AX55" s="3"/>
      <c r="AY55" s="22"/>
      <c r="AZ55" s="22"/>
      <c r="BA55" s="22"/>
      <c r="BB55" s="11"/>
      <c r="BC55" s="22"/>
      <c r="BD55" s="11"/>
      <c r="BE55" s="12">
        <f t="shared" si="17"/>
        <v>0</v>
      </c>
      <c r="BF55" s="11">
        <f t="shared" si="15"/>
        <v>0</v>
      </c>
      <c r="BG55" s="11">
        <f t="shared" si="10"/>
        <v>56.145</v>
      </c>
      <c r="BH55" s="45">
        <f>RANK(BG55,BG$5:BG$69,0)</f>
        <v>37</v>
      </c>
      <c r="BI55" s="11">
        <f t="shared" si="16"/>
        <v>22</v>
      </c>
    </row>
    <row r="56" ht="67.5" spans="1:61">
      <c r="A56" s="10" t="s">
        <v>177</v>
      </c>
      <c r="B56" s="47" t="s">
        <v>215</v>
      </c>
      <c r="C56" s="10"/>
      <c r="D56" s="11">
        <v>5.28</v>
      </c>
      <c r="E56" s="11" t="s">
        <v>64</v>
      </c>
      <c r="F56" s="11" t="s">
        <v>64</v>
      </c>
      <c r="G56" s="11"/>
      <c r="H56" s="11">
        <v>1</v>
      </c>
      <c r="I56" s="18" t="s">
        <v>65</v>
      </c>
      <c r="J56" s="12">
        <v>1</v>
      </c>
      <c r="K56" s="11">
        <v>1.25</v>
      </c>
      <c r="L56" s="11" t="s">
        <v>111</v>
      </c>
      <c r="M56" s="11">
        <v>0.1</v>
      </c>
      <c r="N56" s="11"/>
      <c r="O56" s="11"/>
      <c r="P56" s="12">
        <f t="shared" si="18"/>
        <v>2.15</v>
      </c>
      <c r="Q56" s="12">
        <f t="shared" si="1"/>
        <v>7.43</v>
      </c>
      <c r="R56" s="30">
        <v>1.504</v>
      </c>
      <c r="S56" s="30">
        <v>39.02</v>
      </c>
      <c r="T56" s="11">
        <v>62</v>
      </c>
      <c r="U56" s="11">
        <v>65</v>
      </c>
      <c r="V56" s="11">
        <f t="shared" si="12"/>
        <v>63.5</v>
      </c>
      <c r="W56" s="11">
        <f t="shared" si="13"/>
        <v>3.175</v>
      </c>
      <c r="X56" s="18"/>
      <c r="Y56" s="11"/>
      <c r="Z56" s="11">
        <v>34</v>
      </c>
      <c r="AA56" s="11">
        <v>0.3</v>
      </c>
      <c r="AB56" s="11">
        <v>20</v>
      </c>
      <c r="AC56" s="11">
        <v>0.2</v>
      </c>
      <c r="AD56" s="11">
        <v>28.125</v>
      </c>
      <c r="AE56" s="11">
        <v>0</v>
      </c>
      <c r="AF56" s="12">
        <v>0.5</v>
      </c>
      <c r="AG56" s="12">
        <f t="shared" si="4"/>
        <v>3.675</v>
      </c>
      <c r="AH56" s="3"/>
      <c r="AI56" s="18"/>
      <c r="AJ56" s="11"/>
      <c r="AK56" s="3">
        <f t="shared" si="5"/>
        <v>0</v>
      </c>
      <c r="AL56" s="11">
        <v>1.72</v>
      </c>
      <c r="AM56" s="11">
        <v>0</v>
      </c>
      <c r="AN56" s="11">
        <f t="shared" si="6"/>
        <v>1.72</v>
      </c>
      <c r="AO56" s="22" t="s">
        <v>216</v>
      </c>
      <c r="AP56" s="11"/>
      <c r="AQ56" s="3">
        <v>2.675</v>
      </c>
      <c r="AR56" s="22"/>
      <c r="AS56" s="22"/>
      <c r="AT56" s="3">
        <f t="shared" si="7"/>
        <v>4.395</v>
      </c>
      <c r="AU56" s="22"/>
      <c r="AV56" s="22"/>
      <c r="AW56" s="22"/>
      <c r="AX56" s="3"/>
      <c r="AY56" s="22"/>
      <c r="AZ56" s="22"/>
      <c r="BA56" s="22"/>
      <c r="BB56" s="11"/>
      <c r="BC56" s="22"/>
      <c r="BD56" s="11"/>
      <c r="BE56" s="12">
        <f t="shared" si="17"/>
        <v>0</v>
      </c>
      <c r="BF56" s="11">
        <f t="shared" si="15"/>
        <v>0</v>
      </c>
      <c r="BG56" s="11">
        <f t="shared" si="10"/>
        <v>54.52</v>
      </c>
      <c r="BH56" s="45">
        <f>RANK(BG56,BG$5:BG$69,0)</f>
        <v>42</v>
      </c>
      <c r="BI56" s="11">
        <f t="shared" si="16"/>
        <v>50</v>
      </c>
    </row>
    <row r="57" ht="40.5" spans="1:61">
      <c r="A57" s="10" t="s">
        <v>177</v>
      </c>
      <c r="B57" s="47" t="s">
        <v>217</v>
      </c>
      <c r="C57" s="10"/>
      <c r="D57" s="11">
        <v>5.28</v>
      </c>
      <c r="E57" s="11" t="s">
        <v>64</v>
      </c>
      <c r="F57" s="11" t="s">
        <v>64</v>
      </c>
      <c r="G57" s="11"/>
      <c r="H57" s="11">
        <v>1</v>
      </c>
      <c r="I57" s="18"/>
      <c r="J57" s="12">
        <v>0.9</v>
      </c>
      <c r="K57" s="11">
        <v>0.9</v>
      </c>
      <c r="L57" s="11" t="s">
        <v>179</v>
      </c>
      <c r="M57" s="11">
        <v>0.5</v>
      </c>
      <c r="N57" s="11"/>
      <c r="O57" s="11"/>
      <c r="P57" s="12">
        <f t="shared" si="18"/>
        <v>1.4</v>
      </c>
      <c r="Q57" s="12">
        <f t="shared" si="1"/>
        <v>6.68</v>
      </c>
      <c r="R57" s="30">
        <v>3.03</v>
      </c>
      <c r="S57" s="30">
        <v>48.18</v>
      </c>
      <c r="T57" s="11">
        <v>62</v>
      </c>
      <c r="U57" s="11">
        <v>61</v>
      </c>
      <c r="V57" s="11">
        <f t="shared" si="12"/>
        <v>61.5</v>
      </c>
      <c r="W57" s="11">
        <f t="shared" si="13"/>
        <v>3.075</v>
      </c>
      <c r="X57" s="18"/>
      <c r="Y57" s="11"/>
      <c r="Z57" s="11">
        <v>24</v>
      </c>
      <c r="AA57" s="11">
        <v>0.175</v>
      </c>
      <c r="AB57" s="11">
        <v>20</v>
      </c>
      <c r="AC57" s="11">
        <v>0.2</v>
      </c>
      <c r="AD57" s="11">
        <v>100</v>
      </c>
      <c r="AE57" s="11">
        <v>0.3</v>
      </c>
      <c r="AF57" s="12">
        <v>0.675</v>
      </c>
      <c r="AG57" s="12">
        <f t="shared" si="4"/>
        <v>3.75</v>
      </c>
      <c r="AH57" s="3"/>
      <c r="AI57" s="18"/>
      <c r="AJ57" s="11"/>
      <c r="AK57" s="3">
        <f t="shared" si="5"/>
        <v>0</v>
      </c>
      <c r="AL57" s="11">
        <v>1.56</v>
      </c>
      <c r="AM57" s="11">
        <v>-1.5</v>
      </c>
      <c r="AN57" s="11">
        <f t="shared" si="6"/>
        <v>0.0600000000000001</v>
      </c>
      <c r="AO57" s="22" t="s">
        <v>193</v>
      </c>
      <c r="AP57" s="11"/>
      <c r="AQ57" s="3">
        <v>0.15</v>
      </c>
      <c r="AR57" s="22"/>
      <c r="AS57" s="22"/>
      <c r="AT57" s="3">
        <f t="shared" si="7"/>
        <v>0.21</v>
      </c>
      <c r="AU57" s="22"/>
      <c r="AV57" s="22"/>
      <c r="AW57" s="22"/>
      <c r="AX57" s="3"/>
      <c r="AY57" s="22"/>
      <c r="AZ57" s="22"/>
      <c r="BA57" s="22"/>
      <c r="BB57" s="11"/>
      <c r="BC57" s="22"/>
      <c r="BD57" s="11"/>
      <c r="BE57" s="12">
        <f t="shared" si="17"/>
        <v>0</v>
      </c>
      <c r="BF57" s="11">
        <f t="shared" si="15"/>
        <v>0</v>
      </c>
      <c r="BG57" s="11">
        <f t="shared" si="10"/>
        <v>58.82</v>
      </c>
      <c r="BH57" s="45">
        <f>RANK(BG57,BG$5:BG$69,0)</f>
        <v>26</v>
      </c>
      <c r="BI57" s="11">
        <f t="shared" si="16"/>
        <v>9</v>
      </c>
    </row>
    <row r="58" ht="40.5" spans="1:61">
      <c r="A58" s="10" t="s">
        <v>177</v>
      </c>
      <c r="B58" s="47" t="s">
        <v>218</v>
      </c>
      <c r="C58" s="10"/>
      <c r="D58" s="11">
        <v>5.28</v>
      </c>
      <c r="E58" s="11" t="s">
        <v>64</v>
      </c>
      <c r="F58" s="11" t="s">
        <v>64</v>
      </c>
      <c r="G58" s="11"/>
      <c r="H58" s="11">
        <v>1</v>
      </c>
      <c r="I58" s="18"/>
      <c r="J58" s="12">
        <v>0.9</v>
      </c>
      <c r="K58" s="11">
        <v>0.9</v>
      </c>
      <c r="L58" s="11" t="s">
        <v>219</v>
      </c>
      <c r="M58" s="11">
        <v>1.2</v>
      </c>
      <c r="N58" s="11"/>
      <c r="O58" s="11"/>
      <c r="P58" s="12">
        <f t="shared" si="18"/>
        <v>0.7</v>
      </c>
      <c r="Q58" s="12">
        <f t="shared" si="1"/>
        <v>5.98</v>
      </c>
      <c r="R58" s="30">
        <v>0.458</v>
      </c>
      <c r="S58" s="30">
        <v>32.75</v>
      </c>
      <c r="T58" s="11">
        <v>50</v>
      </c>
      <c r="U58" s="11">
        <v>50</v>
      </c>
      <c r="V58" s="11">
        <f t="shared" si="12"/>
        <v>50</v>
      </c>
      <c r="W58" s="11">
        <f t="shared" si="13"/>
        <v>2.5</v>
      </c>
      <c r="X58" s="18"/>
      <c r="Y58" s="11"/>
      <c r="Z58" s="11">
        <v>27</v>
      </c>
      <c r="AA58" s="11">
        <v>0.2125</v>
      </c>
      <c r="AB58" s="11">
        <v>0</v>
      </c>
      <c r="AC58" s="11">
        <v>0</v>
      </c>
      <c r="AD58" s="11">
        <v>28.242</v>
      </c>
      <c r="AE58" s="11">
        <v>0</v>
      </c>
      <c r="AF58" s="12">
        <v>0.2125</v>
      </c>
      <c r="AG58" s="12">
        <f t="shared" si="4"/>
        <v>2.7125</v>
      </c>
      <c r="AH58" s="3"/>
      <c r="AI58" s="18"/>
      <c r="AJ58" s="11"/>
      <c r="AK58" s="3">
        <f t="shared" si="5"/>
        <v>0</v>
      </c>
      <c r="AL58" s="11">
        <v>1.6</v>
      </c>
      <c r="AM58" s="11">
        <v>-3</v>
      </c>
      <c r="AN58" s="11">
        <f t="shared" si="6"/>
        <v>0</v>
      </c>
      <c r="AO58" s="22" t="s">
        <v>193</v>
      </c>
      <c r="AP58" s="11"/>
      <c r="AQ58" s="3">
        <v>0.15</v>
      </c>
      <c r="AR58" s="22"/>
      <c r="AS58" s="22"/>
      <c r="AT58" s="3">
        <f t="shared" si="7"/>
        <v>0.15</v>
      </c>
      <c r="AU58" s="22"/>
      <c r="AV58" s="22"/>
      <c r="AW58" s="22"/>
      <c r="AX58" s="3"/>
      <c r="AY58" s="22"/>
      <c r="AZ58" s="22"/>
      <c r="BA58" s="22"/>
      <c r="BB58" s="11"/>
      <c r="BC58" s="22"/>
      <c r="BD58" s="11"/>
      <c r="BE58" s="12">
        <f t="shared" si="17"/>
        <v>0</v>
      </c>
      <c r="BF58" s="11">
        <f t="shared" si="15"/>
        <v>0</v>
      </c>
      <c r="BG58" s="11">
        <f t="shared" si="10"/>
        <v>41.5925</v>
      </c>
      <c r="BH58" s="45">
        <f>RANK(BG58,BG$5:BG$69,0)</f>
        <v>64</v>
      </c>
      <c r="BI58" s="11">
        <f t="shared" si="16"/>
        <v>64</v>
      </c>
    </row>
    <row r="59" ht="67.5" spans="1:61">
      <c r="A59" s="10" t="s">
        <v>177</v>
      </c>
      <c r="B59" s="47" t="s">
        <v>220</v>
      </c>
      <c r="C59" s="10"/>
      <c r="D59" s="11">
        <v>6</v>
      </c>
      <c r="E59" s="11" t="s">
        <v>64</v>
      </c>
      <c r="F59" s="11" t="s">
        <v>64</v>
      </c>
      <c r="G59" s="11"/>
      <c r="H59" s="11">
        <v>1</v>
      </c>
      <c r="I59" s="18" t="s">
        <v>65</v>
      </c>
      <c r="J59" s="12">
        <v>0.9</v>
      </c>
      <c r="K59" s="11">
        <v>1.15</v>
      </c>
      <c r="L59" s="11" t="s">
        <v>111</v>
      </c>
      <c r="M59" s="11">
        <v>0.1</v>
      </c>
      <c r="N59" s="1" t="s">
        <v>122</v>
      </c>
      <c r="O59" s="11">
        <v>0.25</v>
      </c>
      <c r="P59" s="12">
        <f t="shared" si="18"/>
        <v>2.3</v>
      </c>
      <c r="Q59" s="12">
        <f t="shared" si="1"/>
        <v>8.3</v>
      </c>
      <c r="R59" s="30">
        <v>1.56</v>
      </c>
      <c r="S59" s="30">
        <v>39.36</v>
      </c>
      <c r="T59" s="11">
        <v>65</v>
      </c>
      <c r="U59" s="11">
        <v>96</v>
      </c>
      <c r="V59" s="11">
        <f t="shared" si="12"/>
        <v>80.5</v>
      </c>
      <c r="W59" s="11">
        <f t="shared" si="13"/>
        <v>4.025</v>
      </c>
      <c r="X59" s="18"/>
      <c r="Y59" s="11"/>
      <c r="Z59" s="11">
        <v>31</v>
      </c>
      <c r="AA59" s="11">
        <v>0.2625</v>
      </c>
      <c r="AB59" s="11">
        <v>20</v>
      </c>
      <c r="AC59" s="11">
        <v>0.2</v>
      </c>
      <c r="AD59" s="11">
        <v>100</v>
      </c>
      <c r="AE59" s="11">
        <v>0.3</v>
      </c>
      <c r="AF59" s="12">
        <v>0.7625</v>
      </c>
      <c r="AG59" s="12">
        <f t="shared" si="4"/>
        <v>4.7875</v>
      </c>
      <c r="AH59" s="3"/>
      <c r="AI59" s="18"/>
      <c r="AJ59" s="11"/>
      <c r="AK59" s="3">
        <f t="shared" si="5"/>
        <v>0</v>
      </c>
      <c r="AL59" s="11">
        <v>1.67</v>
      </c>
      <c r="AM59" s="11">
        <v>-1.5</v>
      </c>
      <c r="AN59" s="11">
        <f t="shared" si="6"/>
        <v>0.17</v>
      </c>
      <c r="AO59" s="22" t="s">
        <v>221</v>
      </c>
      <c r="AP59" s="11"/>
      <c r="AQ59" s="3">
        <v>2.74375</v>
      </c>
      <c r="AR59" s="22"/>
      <c r="AS59" s="22"/>
      <c r="AT59" s="3">
        <f t="shared" si="7"/>
        <v>2.91375</v>
      </c>
      <c r="AU59" s="22"/>
      <c r="AV59" s="22"/>
      <c r="AW59" s="22"/>
      <c r="AX59" s="3"/>
      <c r="AY59" s="22"/>
      <c r="AZ59" s="22"/>
      <c r="BA59" s="22" t="s">
        <v>171</v>
      </c>
      <c r="BB59" s="11">
        <v>0.5</v>
      </c>
      <c r="BC59" s="22" t="s">
        <v>170</v>
      </c>
      <c r="BD59" s="11">
        <v>0.3</v>
      </c>
      <c r="BE59" s="12">
        <f t="shared" si="17"/>
        <v>0.8</v>
      </c>
      <c r="BF59" s="11">
        <f t="shared" si="15"/>
        <v>0.8</v>
      </c>
      <c r="BG59" s="11">
        <f t="shared" si="10"/>
        <v>56.16125</v>
      </c>
      <c r="BH59" s="45">
        <f>RANK(BG59,BG$5:BG$69,0)</f>
        <v>36</v>
      </c>
      <c r="BI59" s="11">
        <f t="shared" si="16"/>
        <v>46</v>
      </c>
    </row>
    <row r="60" ht="175.5" spans="1:61">
      <c r="A60" s="10" t="s">
        <v>177</v>
      </c>
      <c r="B60" s="47" t="s">
        <v>222</v>
      </c>
      <c r="C60" s="10"/>
      <c r="D60" s="11">
        <v>6</v>
      </c>
      <c r="E60" s="11" t="s">
        <v>64</v>
      </c>
      <c r="F60" s="11" t="s">
        <v>64</v>
      </c>
      <c r="G60" s="11"/>
      <c r="H60" s="11">
        <v>1</v>
      </c>
      <c r="I60" s="24" t="s">
        <v>223</v>
      </c>
      <c r="J60" s="12">
        <v>1</v>
      </c>
      <c r="K60" s="11">
        <v>1.5</v>
      </c>
      <c r="L60" s="11"/>
      <c r="M60" s="11"/>
      <c r="N60" s="11"/>
      <c r="O60" s="11"/>
      <c r="P60" s="12">
        <f t="shared" si="18"/>
        <v>2.5</v>
      </c>
      <c r="Q60" s="12">
        <f t="shared" si="1"/>
        <v>8.5</v>
      </c>
      <c r="R60" s="30">
        <v>2.048</v>
      </c>
      <c r="S60" s="30">
        <v>42.29</v>
      </c>
      <c r="T60" s="11">
        <v>83</v>
      </c>
      <c r="U60" s="11">
        <v>75</v>
      </c>
      <c r="V60" s="11">
        <f t="shared" si="12"/>
        <v>79</v>
      </c>
      <c r="W60" s="11">
        <f t="shared" si="13"/>
        <v>3.95</v>
      </c>
      <c r="X60" s="18"/>
      <c r="Y60" s="11"/>
      <c r="Z60" s="11">
        <v>39</v>
      </c>
      <c r="AA60" s="11">
        <v>0.3625</v>
      </c>
      <c r="AB60" s="11">
        <v>20</v>
      </c>
      <c r="AC60" s="11">
        <v>0.2</v>
      </c>
      <c r="AD60" s="11">
        <v>78.87</v>
      </c>
      <c r="AE60" s="11">
        <v>0.14435</v>
      </c>
      <c r="AF60" s="12">
        <v>0.70685</v>
      </c>
      <c r="AG60" s="12">
        <f t="shared" si="4"/>
        <v>4.65685</v>
      </c>
      <c r="AH60" s="3"/>
      <c r="AI60" s="18"/>
      <c r="AJ60" s="11"/>
      <c r="AK60" s="3">
        <f t="shared" si="5"/>
        <v>0</v>
      </c>
      <c r="AL60" s="11">
        <v>1.76</v>
      </c>
      <c r="AM60" s="11">
        <v>-1</v>
      </c>
      <c r="AN60" s="11">
        <f t="shared" si="6"/>
        <v>0.76</v>
      </c>
      <c r="AO60" s="22" t="s">
        <v>224</v>
      </c>
      <c r="AP60" s="11"/>
      <c r="AQ60" s="3">
        <v>3.3125</v>
      </c>
      <c r="AR60" s="22"/>
      <c r="AS60" s="22"/>
      <c r="AT60" s="3">
        <f t="shared" si="7"/>
        <v>4.0725</v>
      </c>
      <c r="AU60" s="22"/>
      <c r="AV60" s="22"/>
      <c r="AW60" s="22"/>
      <c r="AX60" s="3"/>
      <c r="AY60" s="22"/>
      <c r="AZ60" s="22"/>
      <c r="BA60" s="22" t="s">
        <v>170</v>
      </c>
      <c r="BB60" s="11">
        <v>0.3</v>
      </c>
      <c r="BC60" s="22" t="s">
        <v>176</v>
      </c>
      <c r="BD60" s="11">
        <v>0.3</v>
      </c>
      <c r="BE60" s="12">
        <f t="shared" si="17"/>
        <v>0.6</v>
      </c>
      <c r="BF60" s="11">
        <f t="shared" si="15"/>
        <v>0.6</v>
      </c>
      <c r="BG60" s="11">
        <f t="shared" si="10"/>
        <v>60.11935</v>
      </c>
      <c r="BH60" s="45">
        <f>RANK(BG60,BG$5:BG$69,0)</f>
        <v>22</v>
      </c>
      <c r="BI60" s="11">
        <f t="shared" si="16"/>
        <v>33</v>
      </c>
    </row>
    <row r="61" ht="67.5" spans="1:61">
      <c r="A61" s="10" t="s">
        <v>177</v>
      </c>
      <c r="B61" s="47" t="s">
        <v>225</v>
      </c>
      <c r="C61" s="10"/>
      <c r="D61" s="11">
        <v>6</v>
      </c>
      <c r="E61" s="11" t="s">
        <v>64</v>
      </c>
      <c r="F61" s="11" t="s">
        <v>64</v>
      </c>
      <c r="G61" s="11"/>
      <c r="H61" s="11">
        <v>1</v>
      </c>
      <c r="I61" s="18" t="s">
        <v>65</v>
      </c>
      <c r="J61" s="12">
        <v>0.8</v>
      </c>
      <c r="K61" s="11">
        <v>1.05</v>
      </c>
      <c r="L61" s="11" t="s">
        <v>77</v>
      </c>
      <c r="M61" s="11">
        <v>0.2</v>
      </c>
      <c r="N61" s="11"/>
      <c r="O61" s="11"/>
      <c r="P61" s="12">
        <f t="shared" si="18"/>
        <v>1.85</v>
      </c>
      <c r="Q61" s="12">
        <f t="shared" si="1"/>
        <v>7.85</v>
      </c>
      <c r="R61" s="30">
        <v>2.108</v>
      </c>
      <c r="S61" s="30">
        <v>42.65</v>
      </c>
      <c r="T61" s="11">
        <v>73</v>
      </c>
      <c r="U61" s="11">
        <v>72</v>
      </c>
      <c r="V61" s="11">
        <f t="shared" si="12"/>
        <v>72.5</v>
      </c>
      <c r="W61" s="11">
        <f t="shared" si="13"/>
        <v>3.625</v>
      </c>
      <c r="X61" s="18"/>
      <c r="Y61" s="11"/>
      <c r="Z61" s="11">
        <v>40</v>
      </c>
      <c r="AA61" s="11">
        <v>0.5</v>
      </c>
      <c r="AB61" s="11">
        <v>20</v>
      </c>
      <c r="AC61" s="11">
        <v>0.2</v>
      </c>
      <c r="AD61" s="11">
        <v>66.15</v>
      </c>
      <c r="AE61" s="11">
        <v>0.08075</v>
      </c>
      <c r="AF61" s="12">
        <v>0.78075</v>
      </c>
      <c r="AG61" s="12">
        <f t="shared" si="4"/>
        <v>4.40575</v>
      </c>
      <c r="AH61" s="3"/>
      <c r="AI61" s="18"/>
      <c r="AJ61" s="11"/>
      <c r="AK61" s="3">
        <f t="shared" si="5"/>
        <v>0</v>
      </c>
      <c r="AL61" s="11">
        <v>1.9</v>
      </c>
      <c r="AM61" s="11">
        <v>0.25</v>
      </c>
      <c r="AN61" s="11">
        <f t="shared" si="6"/>
        <v>2.15</v>
      </c>
      <c r="AO61" s="22" t="s">
        <v>226</v>
      </c>
      <c r="AP61" s="11"/>
      <c r="AQ61" s="3">
        <v>2.175</v>
      </c>
      <c r="AR61" s="22"/>
      <c r="AS61" s="22"/>
      <c r="AT61" s="3">
        <f t="shared" si="7"/>
        <v>4.325</v>
      </c>
      <c r="AU61" s="22" t="s">
        <v>84</v>
      </c>
      <c r="AV61" s="22">
        <v>0.25</v>
      </c>
      <c r="AW61" s="22" t="s">
        <v>227</v>
      </c>
      <c r="AX61" s="3">
        <v>1.134</v>
      </c>
      <c r="AY61" s="22"/>
      <c r="AZ61" s="22"/>
      <c r="BA61" s="22"/>
      <c r="BB61" s="11"/>
      <c r="BC61" s="22" t="s">
        <v>228</v>
      </c>
      <c r="BD61" s="11">
        <v>0.5</v>
      </c>
      <c r="BE61" s="12">
        <f t="shared" si="17"/>
        <v>0.5</v>
      </c>
      <c r="BF61" s="11">
        <f t="shared" si="15"/>
        <v>1.884</v>
      </c>
      <c r="BG61" s="11">
        <f t="shared" si="10"/>
        <v>61.11475</v>
      </c>
      <c r="BH61" s="45">
        <f>RANK(BG61,BG$5:BG$69,0)</f>
        <v>17</v>
      </c>
      <c r="BI61" s="11">
        <f t="shared" si="16"/>
        <v>32</v>
      </c>
    </row>
    <row r="62" ht="27" spans="1:61">
      <c r="A62" s="10" t="s">
        <v>177</v>
      </c>
      <c r="B62" s="47" t="s">
        <v>229</v>
      </c>
      <c r="C62" s="10"/>
      <c r="D62" s="11">
        <v>5.28</v>
      </c>
      <c r="E62" s="11" t="s">
        <v>64</v>
      </c>
      <c r="F62" s="11" t="s">
        <v>64</v>
      </c>
      <c r="G62" s="11"/>
      <c r="H62" s="11">
        <v>1</v>
      </c>
      <c r="I62" s="18" t="s">
        <v>65</v>
      </c>
      <c r="J62" s="12">
        <v>1</v>
      </c>
      <c r="K62" s="11">
        <v>1.25</v>
      </c>
      <c r="L62" s="11"/>
      <c r="M62" s="11"/>
      <c r="N62" s="1" t="s">
        <v>122</v>
      </c>
      <c r="O62" s="11">
        <v>0.25</v>
      </c>
      <c r="P62" s="12">
        <f t="shared" si="18"/>
        <v>2.5</v>
      </c>
      <c r="Q62" s="12">
        <f t="shared" si="1"/>
        <v>7.78</v>
      </c>
      <c r="R62" s="30">
        <v>1.63</v>
      </c>
      <c r="S62" s="30">
        <v>39.78</v>
      </c>
      <c r="T62" s="11">
        <v>92</v>
      </c>
      <c r="U62" s="11">
        <v>71</v>
      </c>
      <c r="V62" s="11">
        <f t="shared" si="12"/>
        <v>81.5</v>
      </c>
      <c r="W62" s="11">
        <f t="shared" si="13"/>
        <v>4.075</v>
      </c>
      <c r="X62" s="18"/>
      <c r="Y62" s="11"/>
      <c r="Z62" s="11">
        <v>37</v>
      </c>
      <c r="AA62" s="11">
        <v>0.3375</v>
      </c>
      <c r="AB62" s="11">
        <v>20</v>
      </c>
      <c r="AC62" s="11">
        <v>0.2</v>
      </c>
      <c r="AD62" s="11">
        <v>77.98</v>
      </c>
      <c r="AE62" s="11">
        <v>0.1399</v>
      </c>
      <c r="AF62" s="12">
        <v>0.6774</v>
      </c>
      <c r="AG62" s="12">
        <f t="shared" si="4"/>
        <v>4.7524</v>
      </c>
      <c r="AH62" s="3"/>
      <c r="AI62" s="18"/>
      <c r="AJ62" s="11"/>
      <c r="AK62" s="3">
        <f t="shared" si="5"/>
        <v>0</v>
      </c>
      <c r="AL62" s="11">
        <v>1.77</v>
      </c>
      <c r="AM62" s="11">
        <v>-1</v>
      </c>
      <c r="AN62" s="11">
        <f t="shared" si="6"/>
        <v>0.77</v>
      </c>
      <c r="AO62" s="22" t="s">
        <v>230</v>
      </c>
      <c r="AP62" s="11"/>
      <c r="AQ62" s="3">
        <v>2.7</v>
      </c>
      <c r="AR62" s="22"/>
      <c r="AS62" s="22"/>
      <c r="AT62" s="3">
        <f t="shared" si="7"/>
        <v>3.47</v>
      </c>
      <c r="AU62" s="22"/>
      <c r="AV62" s="22"/>
      <c r="AW62" s="22"/>
      <c r="AX62" s="3"/>
      <c r="AY62" s="22"/>
      <c r="AZ62" s="22"/>
      <c r="BA62" s="22"/>
      <c r="BB62" s="11"/>
      <c r="BC62" s="22"/>
      <c r="BD62" s="11"/>
      <c r="BE62" s="12">
        <f t="shared" si="17"/>
        <v>0</v>
      </c>
      <c r="BF62" s="11">
        <f t="shared" si="15"/>
        <v>0</v>
      </c>
      <c r="BG62" s="11">
        <f t="shared" si="10"/>
        <v>55.7824</v>
      </c>
      <c r="BH62" s="45">
        <f>RANK(BG62,BG$5:BG$69,0)</f>
        <v>39</v>
      </c>
      <c r="BI62" s="11">
        <f t="shared" si="16"/>
        <v>43</v>
      </c>
    </row>
    <row r="63" ht="40.5" spans="1:61">
      <c r="A63" s="10" t="s">
        <v>177</v>
      </c>
      <c r="B63" s="47" t="s">
        <v>231</v>
      </c>
      <c r="C63" s="10"/>
      <c r="D63" s="11">
        <v>5.28</v>
      </c>
      <c r="E63" s="11" t="s">
        <v>64</v>
      </c>
      <c r="F63" s="11" t="s">
        <v>64</v>
      </c>
      <c r="G63" s="11"/>
      <c r="H63" s="11">
        <v>1</v>
      </c>
      <c r="I63" s="18" t="s">
        <v>65</v>
      </c>
      <c r="J63" s="12">
        <v>1</v>
      </c>
      <c r="K63" s="11">
        <v>1.25</v>
      </c>
      <c r="L63" s="11"/>
      <c r="M63" s="11"/>
      <c r="N63" s="11"/>
      <c r="O63" s="11"/>
      <c r="P63" s="12">
        <f t="shared" si="18"/>
        <v>2.25</v>
      </c>
      <c r="Q63" s="12">
        <f t="shared" si="1"/>
        <v>7.53</v>
      </c>
      <c r="R63" s="30">
        <v>1.84</v>
      </c>
      <c r="S63" s="30">
        <v>41.04</v>
      </c>
      <c r="T63" s="11">
        <v>77</v>
      </c>
      <c r="U63" s="11">
        <v>63</v>
      </c>
      <c r="V63" s="11">
        <f t="shared" si="12"/>
        <v>70</v>
      </c>
      <c r="W63" s="11">
        <f t="shared" si="13"/>
        <v>3.5</v>
      </c>
      <c r="X63" s="18"/>
      <c r="Y63" s="11"/>
      <c r="Z63" s="11">
        <v>40</v>
      </c>
      <c r="AA63" s="11">
        <v>0.5</v>
      </c>
      <c r="AB63" s="11">
        <v>20</v>
      </c>
      <c r="AC63" s="11">
        <v>0.2</v>
      </c>
      <c r="AD63" s="11">
        <v>72.35</v>
      </c>
      <c r="AE63" s="11">
        <v>0.11175</v>
      </c>
      <c r="AF63" s="12">
        <v>0.81175</v>
      </c>
      <c r="AG63" s="12">
        <f t="shared" si="4"/>
        <v>4.31175</v>
      </c>
      <c r="AH63" s="3"/>
      <c r="AI63" s="18"/>
      <c r="AJ63" s="11"/>
      <c r="AK63" s="3">
        <f t="shared" si="5"/>
        <v>0</v>
      </c>
      <c r="AL63" s="11">
        <v>1.79</v>
      </c>
      <c r="AM63" s="11">
        <v>0</v>
      </c>
      <c r="AN63" s="11">
        <f t="shared" si="6"/>
        <v>1.79</v>
      </c>
      <c r="AO63" s="22" t="s">
        <v>232</v>
      </c>
      <c r="AP63" s="11"/>
      <c r="AQ63" s="3">
        <v>1.85</v>
      </c>
      <c r="AR63" s="22"/>
      <c r="AS63" s="22"/>
      <c r="AT63" s="3">
        <f t="shared" si="7"/>
        <v>3.64</v>
      </c>
      <c r="AU63" s="22"/>
      <c r="AV63" s="22"/>
      <c r="AW63" s="22"/>
      <c r="AX63" s="3"/>
      <c r="AY63" s="22"/>
      <c r="AZ63" s="22"/>
      <c r="BA63" s="22"/>
      <c r="BB63" s="11"/>
      <c r="BC63" s="22"/>
      <c r="BD63" s="11"/>
      <c r="BE63" s="12">
        <f t="shared" si="17"/>
        <v>0</v>
      </c>
      <c r="BF63" s="11">
        <f t="shared" si="15"/>
        <v>0</v>
      </c>
      <c r="BG63" s="11">
        <f t="shared" si="10"/>
        <v>56.52175</v>
      </c>
      <c r="BH63" s="45">
        <f>RANK(BG63,BG$5:BG$69,0)</f>
        <v>33</v>
      </c>
      <c r="BI63" s="11">
        <f t="shared" si="16"/>
        <v>39</v>
      </c>
    </row>
    <row r="64" ht="40.5" spans="1:61">
      <c r="A64" s="10" t="s">
        <v>177</v>
      </c>
      <c r="B64" s="47" t="s">
        <v>233</v>
      </c>
      <c r="C64" s="10"/>
      <c r="D64" s="11">
        <v>5.28</v>
      </c>
      <c r="E64" s="11" t="s">
        <v>64</v>
      </c>
      <c r="F64" s="11" t="s">
        <v>64</v>
      </c>
      <c r="G64" s="11"/>
      <c r="H64" s="11">
        <v>1</v>
      </c>
      <c r="I64" s="18" t="s">
        <v>65</v>
      </c>
      <c r="J64" s="12">
        <v>0.9</v>
      </c>
      <c r="K64" s="11">
        <v>1.15</v>
      </c>
      <c r="L64" s="11"/>
      <c r="M64" s="11"/>
      <c r="N64" s="11"/>
      <c r="O64" s="11"/>
      <c r="P64" s="12">
        <f t="shared" si="18"/>
        <v>2.15</v>
      </c>
      <c r="Q64" s="12">
        <f t="shared" si="1"/>
        <v>7.43</v>
      </c>
      <c r="R64" s="30">
        <v>1.543</v>
      </c>
      <c r="S64" s="30">
        <v>39.26</v>
      </c>
      <c r="T64" s="11">
        <v>65</v>
      </c>
      <c r="U64" s="11">
        <v>65</v>
      </c>
      <c r="V64" s="11">
        <f t="shared" si="12"/>
        <v>65</v>
      </c>
      <c r="W64" s="11">
        <f t="shared" si="13"/>
        <v>3.25</v>
      </c>
      <c r="X64" s="18"/>
      <c r="Y64" s="11"/>
      <c r="Z64" s="11">
        <v>28</v>
      </c>
      <c r="AA64" s="11">
        <v>0.225</v>
      </c>
      <c r="AB64" s="11">
        <v>20</v>
      </c>
      <c r="AC64" s="11">
        <v>0.2</v>
      </c>
      <c r="AD64" s="11">
        <v>51.833</v>
      </c>
      <c r="AE64" s="11">
        <v>0</v>
      </c>
      <c r="AF64" s="12">
        <v>0.425</v>
      </c>
      <c r="AG64" s="12">
        <f t="shared" si="4"/>
        <v>3.675</v>
      </c>
      <c r="AH64" s="3"/>
      <c r="AI64" s="18"/>
      <c r="AJ64" s="11"/>
      <c r="AK64" s="3">
        <f t="shared" si="5"/>
        <v>0</v>
      </c>
      <c r="AL64" s="11">
        <v>1.79</v>
      </c>
      <c r="AM64" s="11">
        <v>-0.75</v>
      </c>
      <c r="AN64" s="11">
        <f t="shared" si="6"/>
        <v>1.04</v>
      </c>
      <c r="AO64" s="22" t="s">
        <v>79</v>
      </c>
      <c r="AP64" s="11"/>
      <c r="AQ64" s="3">
        <v>0.675</v>
      </c>
      <c r="AR64" s="22"/>
      <c r="AS64" s="22"/>
      <c r="AT64" s="3">
        <f t="shared" si="7"/>
        <v>1.715</v>
      </c>
      <c r="AU64" s="22"/>
      <c r="AV64" s="22"/>
      <c r="AW64" s="22"/>
      <c r="AX64" s="3"/>
      <c r="AY64" s="22"/>
      <c r="AZ64" s="22"/>
      <c r="BA64" s="22"/>
      <c r="BB64" s="11"/>
      <c r="BC64" s="22"/>
      <c r="BD64" s="11"/>
      <c r="BE64" s="12">
        <f t="shared" si="17"/>
        <v>0</v>
      </c>
      <c r="BF64" s="11">
        <f t="shared" si="15"/>
        <v>0</v>
      </c>
      <c r="BG64" s="11">
        <f t="shared" si="10"/>
        <v>52.08</v>
      </c>
      <c r="BH64" s="45">
        <f>RANK(BG64,BG$5:BG$69,0)</f>
        <v>50</v>
      </c>
      <c r="BI64" s="11">
        <f t="shared" si="16"/>
        <v>47</v>
      </c>
    </row>
    <row r="65" ht="81" spans="1:61">
      <c r="A65" s="10" t="s">
        <v>177</v>
      </c>
      <c r="B65" s="47" t="s">
        <v>234</v>
      </c>
      <c r="C65" s="10"/>
      <c r="D65" s="11">
        <v>6</v>
      </c>
      <c r="E65" s="11" t="s">
        <v>64</v>
      </c>
      <c r="F65" s="11" t="s">
        <v>64</v>
      </c>
      <c r="G65" s="11"/>
      <c r="H65" s="11">
        <v>1</v>
      </c>
      <c r="I65" s="18" t="s">
        <v>65</v>
      </c>
      <c r="J65" s="12">
        <v>1</v>
      </c>
      <c r="K65" s="11">
        <v>1.25</v>
      </c>
      <c r="L65" s="11"/>
      <c r="M65" s="11"/>
      <c r="N65" s="1" t="s">
        <v>122</v>
      </c>
      <c r="O65" s="11">
        <v>0.25</v>
      </c>
      <c r="P65" s="12">
        <f t="shared" si="18"/>
        <v>2.5</v>
      </c>
      <c r="Q65" s="12">
        <f t="shared" si="1"/>
        <v>8.5</v>
      </c>
      <c r="R65" s="30">
        <v>3.785</v>
      </c>
      <c r="S65" s="30">
        <v>52.71</v>
      </c>
      <c r="T65" s="11">
        <v>74</v>
      </c>
      <c r="U65" s="11">
        <v>71</v>
      </c>
      <c r="V65" s="11">
        <f t="shared" si="12"/>
        <v>72.5</v>
      </c>
      <c r="W65" s="11">
        <f t="shared" si="13"/>
        <v>3.625</v>
      </c>
      <c r="X65" s="18"/>
      <c r="Y65" s="11"/>
      <c r="Z65" s="11">
        <v>40</v>
      </c>
      <c r="AA65" s="11">
        <v>0.5</v>
      </c>
      <c r="AB65" s="11">
        <v>20</v>
      </c>
      <c r="AC65" s="11">
        <v>0.2</v>
      </c>
      <c r="AD65" s="11">
        <v>100</v>
      </c>
      <c r="AE65" s="11">
        <v>0.3</v>
      </c>
      <c r="AF65" s="12">
        <v>1</v>
      </c>
      <c r="AG65" s="12">
        <f t="shared" si="4"/>
        <v>4.625</v>
      </c>
      <c r="AH65" s="3"/>
      <c r="AI65" s="18" t="s">
        <v>235</v>
      </c>
      <c r="AJ65" s="11">
        <v>0.2</v>
      </c>
      <c r="AK65" s="3">
        <f t="shared" si="5"/>
        <v>0.2</v>
      </c>
      <c r="AL65" s="11">
        <v>1.79</v>
      </c>
      <c r="AM65" s="11">
        <v>0</v>
      </c>
      <c r="AN65" s="11">
        <f t="shared" si="6"/>
        <v>1.79</v>
      </c>
      <c r="AO65" s="22" t="s">
        <v>236</v>
      </c>
      <c r="AP65" s="11"/>
      <c r="AQ65" s="3">
        <v>3.625</v>
      </c>
      <c r="AR65" s="22"/>
      <c r="AS65" s="22"/>
      <c r="AT65" s="3">
        <f t="shared" si="7"/>
        <v>5</v>
      </c>
      <c r="AU65" s="22" t="s">
        <v>237</v>
      </c>
      <c r="AV65" s="22">
        <v>1</v>
      </c>
      <c r="AW65" s="22" t="s">
        <v>238</v>
      </c>
      <c r="AX65" s="3">
        <f>0.908+1+0.5</f>
        <v>2.408</v>
      </c>
      <c r="AY65" s="22"/>
      <c r="AZ65" s="22"/>
      <c r="BA65" s="22"/>
      <c r="BB65" s="11"/>
      <c r="BC65" s="22"/>
      <c r="BD65" s="11"/>
      <c r="BE65" s="12">
        <f t="shared" si="17"/>
        <v>0</v>
      </c>
      <c r="BF65" s="11">
        <f t="shared" si="15"/>
        <v>3.408</v>
      </c>
      <c r="BG65" s="11">
        <f t="shared" si="10"/>
        <v>74.443</v>
      </c>
      <c r="BH65" s="45">
        <f>RANK(BG65,BG$5:BG$69,0)</f>
        <v>1</v>
      </c>
      <c r="BI65" s="11">
        <f t="shared" si="16"/>
        <v>1</v>
      </c>
    </row>
    <row r="66" spans="1:61">
      <c r="A66" s="10" t="s">
        <v>177</v>
      </c>
      <c r="B66" s="47" t="s">
        <v>239</v>
      </c>
      <c r="C66" s="10"/>
      <c r="D66" s="11">
        <v>5.28</v>
      </c>
      <c r="E66" s="11" t="s">
        <v>64</v>
      </c>
      <c r="F66" s="11" t="s">
        <v>64</v>
      </c>
      <c r="G66" s="11"/>
      <c r="H66" s="11">
        <v>1</v>
      </c>
      <c r="I66" s="18"/>
      <c r="J66" s="12">
        <v>1</v>
      </c>
      <c r="K66" s="11">
        <v>1</v>
      </c>
      <c r="L66" s="11" t="s">
        <v>77</v>
      </c>
      <c r="M66" s="11">
        <v>0.2</v>
      </c>
      <c r="N66" s="11"/>
      <c r="O66" s="11"/>
      <c r="P66" s="12">
        <f t="shared" si="18"/>
        <v>1.8</v>
      </c>
      <c r="Q66" s="12">
        <f t="shared" si="1"/>
        <v>7.08</v>
      </c>
      <c r="R66" s="30">
        <v>1.139</v>
      </c>
      <c r="S66" s="30">
        <v>36.83</v>
      </c>
      <c r="T66" s="11">
        <v>66</v>
      </c>
      <c r="U66" s="11">
        <v>67</v>
      </c>
      <c r="V66" s="11">
        <f t="shared" si="12"/>
        <v>66.5</v>
      </c>
      <c r="W66" s="11">
        <f t="shared" si="13"/>
        <v>3.325</v>
      </c>
      <c r="X66" s="18"/>
      <c r="Y66" s="11"/>
      <c r="Z66" s="11">
        <v>18</v>
      </c>
      <c r="AA66" s="11">
        <v>0</v>
      </c>
      <c r="AB66" s="11">
        <v>6</v>
      </c>
      <c r="AC66" s="11">
        <v>0</v>
      </c>
      <c r="AD66" s="11">
        <v>61.333</v>
      </c>
      <c r="AE66" s="11">
        <v>0.056665</v>
      </c>
      <c r="AF66" s="12">
        <v>0.056665</v>
      </c>
      <c r="AG66" s="12">
        <f t="shared" si="4"/>
        <v>3.381665</v>
      </c>
      <c r="AH66" s="3"/>
      <c r="AI66" s="18"/>
      <c r="AJ66" s="11"/>
      <c r="AK66" s="3">
        <f t="shared" si="5"/>
        <v>0</v>
      </c>
      <c r="AL66" s="11">
        <v>1.62</v>
      </c>
      <c r="AM66" s="11">
        <v>-4.25</v>
      </c>
      <c r="AN66" s="11">
        <f t="shared" si="6"/>
        <v>0</v>
      </c>
      <c r="AO66" s="22"/>
      <c r="AP66" s="11"/>
      <c r="AQ66" s="3">
        <v>0</v>
      </c>
      <c r="AR66" s="22"/>
      <c r="AS66" s="22"/>
      <c r="AT66" s="3">
        <f t="shared" si="7"/>
        <v>0</v>
      </c>
      <c r="AU66" s="22"/>
      <c r="AV66" s="22"/>
      <c r="AW66" s="22"/>
      <c r="AX66" s="3"/>
      <c r="AY66" s="22"/>
      <c r="AZ66" s="22"/>
      <c r="BA66" s="22"/>
      <c r="BB66" s="11"/>
      <c r="BC66" s="22"/>
      <c r="BD66" s="11"/>
      <c r="BE66" s="12">
        <f t="shared" si="17"/>
        <v>0</v>
      </c>
      <c r="BF66" s="11">
        <f t="shared" si="15"/>
        <v>0</v>
      </c>
      <c r="BG66" s="11">
        <f t="shared" si="10"/>
        <v>47.291665</v>
      </c>
      <c r="BH66" s="45">
        <f>RANK(BG66,BG$5:BG$69,0)</f>
        <v>62</v>
      </c>
      <c r="BI66" s="11">
        <f t="shared" si="16"/>
        <v>59</v>
      </c>
    </row>
    <row r="67" ht="54" spans="1:61">
      <c r="A67" s="10" t="s">
        <v>177</v>
      </c>
      <c r="B67" s="47" t="s">
        <v>240</v>
      </c>
      <c r="C67" s="10"/>
      <c r="D67" s="11">
        <v>5.28</v>
      </c>
      <c r="E67" s="11" t="s">
        <v>64</v>
      </c>
      <c r="F67" s="11" t="s">
        <v>64</v>
      </c>
      <c r="G67" s="11"/>
      <c r="H67" s="11">
        <v>1</v>
      </c>
      <c r="I67" s="18" t="s">
        <v>65</v>
      </c>
      <c r="J67" s="12">
        <v>0.6</v>
      </c>
      <c r="K67" s="11">
        <v>0.85</v>
      </c>
      <c r="L67" s="11" t="s">
        <v>241</v>
      </c>
      <c r="M67" s="11">
        <v>0.7</v>
      </c>
      <c r="N67" s="11"/>
      <c r="O67" s="11"/>
      <c r="P67" s="12">
        <f t="shared" si="18"/>
        <v>1.15</v>
      </c>
      <c r="Q67" s="12">
        <f t="shared" si="1"/>
        <v>6.43</v>
      </c>
      <c r="R67" s="30">
        <v>1.583</v>
      </c>
      <c r="S67" s="30">
        <v>39.5</v>
      </c>
      <c r="T67" s="11">
        <v>65</v>
      </c>
      <c r="U67" s="11">
        <v>0</v>
      </c>
      <c r="V67" s="11">
        <f t="shared" si="12"/>
        <v>32.5</v>
      </c>
      <c r="W67" s="11">
        <f t="shared" si="13"/>
        <v>1.625</v>
      </c>
      <c r="X67" s="18"/>
      <c r="Y67" s="11"/>
      <c r="Z67" s="11">
        <v>15</v>
      </c>
      <c r="AA67" s="11">
        <v>0</v>
      </c>
      <c r="AB67" s="11">
        <v>12</v>
      </c>
      <c r="AC67" s="11">
        <v>0.135</v>
      </c>
      <c r="AD67" s="11">
        <v>5.208</v>
      </c>
      <c r="AE67" s="11">
        <v>0</v>
      </c>
      <c r="AF67" s="12">
        <v>0.135</v>
      </c>
      <c r="AG67" s="12">
        <f t="shared" si="4"/>
        <v>1.76</v>
      </c>
      <c r="AH67" s="3"/>
      <c r="AI67" s="18"/>
      <c r="AJ67" s="11"/>
      <c r="AK67" s="3">
        <f t="shared" si="5"/>
        <v>0</v>
      </c>
      <c r="AL67" s="11">
        <v>1.59</v>
      </c>
      <c r="AM67" s="11">
        <v>-4.25</v>
      </c>
      <c r="AN67" s="11">
        <f t="shared" si="6"/>
        <v>0</v>
      </c>
      <c r="AO67" s="22" t="s">
        <v>242</v>
      </c>
      <c r="AP67" s="11"/>
      <c r="AQ67" s="3">
        <v>1.15</v>
      </c>
      <c r="AR67" s="22"/>
      <c r="AS67" s="22"/>
      <c r="AT67" s="3">
        <f t="shared" si="7"/>
        <v>1.15</v>
      </c>
      <c r="AU67" s="22"/>
      <c r="AV67" s="22"/>
      <c r="AW67" s="22"/>
      <c r="AX67" s="3"/>
      <c r="AY67" s="22"/>
      <c r="AZ67" s="22"/>
      <c r="BA67" s="22" t="s">
        <v>176</v>
      </c>
      <c r="BB67" s="11">
        <v>0.3</v>
      </c>
      <c r="BC67" s="22"/>
      <c r="BD67" s="11"/>
      <c r="BE67" s="12">
        <f t="shared" si="17"/>
        <v>0.3</v>
      </c>
      <c r="BF67" s="11">
        <f t="shared" si="15"/>
        <v>0.3</v>
      </c>
      <c r="BG67" s="11">
        <f t="shared" si="10"/>
        <v>49.14</v>
      </c>
      <c r="BH67" s="45">
        <f>RANK(BG67,BG$5:BG$69,0)</f>
        <v>58</v>
      </c>
      <c r="BI67" s="11">
        <f t="shared" si="16"/>
        <v>44</v>
      </c>
    </row>
    <row r="68" ht="40.5" spans="1:61">
      <c r="A68" s="10" t="s">
        <v>177</v>
      </c>
      <c r="B68" s="47" t="s">
        <v>243</v>
      </c>
      <c r="C68" s="10"/>
      <c r="D68" s="11">
        <v>5.28</v>
      </c>
      <c r="E68" s="11" t="s">
        <v>64</v>
      </c>
      <c r="F68" s="11" t="s">
        <v>64</v>
      </c>
      <c r="G68" s="11"/>
      <c r="H68" s="11">
        <v>1</v>
      </c>
      <c r="I68" s="18" t="s">
        <v>65</v>
      </c>
      <c r="J68" s="12">
        <v>1</v>
      </c>
      <c r="K68" s="11">
        <v>1.25</v>
      </c>
      <c r="L68" s="11"/>
      <c r="M68" s="11"/>
      <c r="N68" s="11"/>
      <c r="O68" s="11"/>
      <c r="P68" s="12">
        <f t="shared" si="18"/>
        <v>2.25</v>
      </c>
      <c r="Q68" s="12">
        <f t="shared" si="1"/>
        <v>7.53</v>
      </c>
      <c r="R68" s="30">
        <v>2.279</v>
      </c>
      <c r="S68" s="30">
        <v>43.67</v>
      </c>
      <c r="T68" s="11">
        <v>65</v>
      </c>
      <c r="U68" s="11">
        <v>61</v>
      </c>
      <c r="V68" s="11">
        <f t="shared" si="12"/>
        <v>63</v>
      </c>
      <c r="W68" s="11">
        <f t="shared" si="13"/>
        <v>3.15</v>
      </c>
      <c r="X68" s="18"/>
      <c r="Y68" s="11"/>
      <c r="Z68" s="11">
        <v>34</v>
      </c>
      <c r="AA68" s="11">
        <v>0.3</v>
      </c>
      <c r="AB68" s="11">
        <v>20</v>
      </c>
      <c r="AC68" s="11">
        <v>0.2</v>
      </c>
      <c r="AD68" s="11">
        <v>15.733</v>
      </c>
      <c r="AE68" s="11">
        <v>0</v>
      </c>
      <c r="AF68" s="12">
        <v>0.5</v>
      </c>
      <c r="AG68" s="12">
        <f t="shared" si="4"/>
        <v>3.65</v>
      </c>
      <c r="AH68" s="3"/>
      <c r="AI68" s="18"/>
      <c r="AJ68" s="11"/>
      <c r="AK68" s="3">
        <f t="shared" si="5"/>
        <v>0</v>
      </c>
      <c r="AL68" s="11">
        <v>1.75</v>
      </c>
      <c r="AM68" s="11">
        <v>-2</v>
      </c>
      <c r="AN68" s="11">
        <f t="shared" si="6"/>
        <v>0</v>
      </c>
      <c r="AO68" s="22" t="s">
        <v>79</v>
      </c>
      <c r="AP68" s="11"/>
      <c r="AQ68" s="3">
        <v>0.675</v>
      </c>
      <c r="AR68" s="22"/>
      <c r="AS68" s="22"/>
      <c r="AT68" s="3">
        <f t="shared" si="7"/>
        <v>0.675</v>
      </c>
      <c r="AU68" s="22"/>
      <c r="AV68" s="22"/>
      <c r="AW68" s="22"/>
      <c r="AX68" s="3"/>
      <c r="AY68" s="22"/>
      <c r="AZ68" s="22"/>
      <c r="BA68" s="22"/>
      <c r="BB68" s="11"/>
      <c r="BC68" s="22"/>
      <c r="BD68" s="11"/>
      <c r="BE68" s="12">
        <f t="shared" si="17"/>
        <v>0</v>
      </c>
      <c r="BF68" s="11">
        <f t="shared" si="15"/>
        <v>0</v>
      </c>
      <c r="BG68" s="11">
        <f t="shared" si="10"/>
        <v>55.525</v>
      </c>
      <c r="BH68" s="45">
        <f>RANK(BG68,BG$5:BG$69,0)</f>
        <v>41</v>
      </c>
      <c r="BI68" s="11">
        <f t="shared" si="16"/>
        <v>30</v>
      </c>
    </row>
    <row r="69" ht="81" spans="1:61">
      <c r="A69" s="10" t="s">
        <v>177</v>
      </c>
      <c r="B69" s="49" t="s">
        <v>244</v>
      </c>
      <c r="C69" s="46"/>
      <c r="D69" s="11">
        <v>5.28</v>
      </c>
      <c r="E69" s="11" t="s">
        <v>64</v>
      </c>
      <c r="F69" s="11" t="s">
        <v>64</v>
      </c>
      <c r="G69" s="11"/>
      <c r="H69" s="11">
        <v>1</v>
      </c>
      <c r="I69" s="18"/>
      <c r="J69" s="12">
        <v>0.8</v>
      </c>
      <c r="K69" s="11">
        <v>0.8</v>
      </c>
      <c r="L69" s="11" t="s">
        <v>77</v>
      </c>
      <c r="M69" s="11">
        <v>0.2</v>
      </c>
      <c r="N69" s="11"/>
      <c r="O69" s="11"/>
      <c r="P69" s="12">
        <f t="shared" si="18"/>
        <v>1.6</v>
      </c>
      <c r="Q69" s="12">
        <f>D69+P69</f>
        <v>6.88</v>
      </c>
      <c r="R69" s="30">
        <v>1.397</v>
      </c>
      <c r="S69" s="30">
        <v>38.38</v>
      </c>
      <c r="T69" s="11">
        <v>62</v>
      </c>
      <c r="U69" s="11">
        <v>65</v>
      </c>
      <c r="V69" s="11">
        <f t="shared" si="12"/>
        <v>63.5</v>
      </c>
      <c r="W69" s="11">
        <f t="shared" si="13"/>
        <v>3.175</v>
      </c>
      <c r="X69" s="18"/>
      <c r="Y69" s="11"/>
      <c r="Z69" s="11">
        <v>22</v>
      </c>
      <c r="AA69" s="11">
        <v>0.15</v>
      </c>
      <c r="AB69" s="11">
        <v>20</v>
      </c>
      <c r="AC69" s="11">
        <v>0.2</v>
      </c>
      <c r="AD69" s="11">
        <v>31.708</v>
      </c>
      <c r="AE69" s="11">
        <v>0</v>
      </c>
      <c r="AF69" s="12">
        <v>0.35</v>
      </c>
      <c r="AG69" s="12">
        <f>AF69+W69</f>
        <v>3.525</v>
      </c>
      <c r="AH69" s="3">
        <v>0.25</v>
      </c>
      <c r="AI69" s="18"/>
      <c r="AJ69" s="11"/>
      <c r="AK69" s="3">
        <f>MIN(AH69+AJ69,5)</f>
        <v>0.25</v>
      </c>
      <c r="AL69" s="11">
        <v>1.91</v>
      </c>
      <c r="AM69" s="11">
        <v>-0.75</v>
      </c>
      <c r="AN69" s="11">
        <f>MAX(0,AL69+AM69)</f>
        <v>1.16</v>
      </c>
      <c r="AO69" s="22" t="s">
        <v>245</v>
      </c>
      <c r="AP69" s="11"/>
      <c r="AQ69" s="3">
        <v>0.325</v>
      </c>
      <c r="AR69" s="22"/>
      <c r="AS69" s="22"/>
      <c r="AT69" s="3">
        <f>MIN(AN69+AQ69+AS69,5)</f>
        <v>1.485</v>
      </c>
      <c r="AU69" s="22" t="s">
        <v>246</v>
      </c>
      <c r="AV69" s="22">
        <v>0.9</v>
      </c>
      <c r="AW69" s="22" t="s">
        <v>190</v>
      </c>
      <c r="AX69" s="3"/>
      <c r="AY69" s="22"/>
      <c r="AZ69" s="22"/>
      <c r="BA69" s="22" t="s">
        <v>247</v>
      </c>
      <c r="BB69" s="11">
        <v>0.3</v>
      </c>
      <c r="BC69" s="22" t="s">
        <v>247</v>
      </c>
      <c r="BD69" s="11">
        <v>0.3</v>
      </c>
      <c r="BE69" s="12">
        <f t="shared" si="17"/>
        <v>0.6</v>
      </c>
      <c r="BF69" s="11">
        <f t="shared" si="15"/>
        <v>1.5</v>
      </c>
      <c r="BG69" s="11">
        <f>BF69+AT69+AK69+AG69+S69+Q69</f>
        <v>52.02</v>
      </c>
      <c r="BH69" s="45">
        <f>RANK(BG69,BG$5:BG$69,0)</f>
        <v>52</v>
      </c>
      <c r="BI69" s="11">
        <f t="shared" si="16"/>
        <v>53</v>
      </c>
    </row>
    <row r="70" spans="1:61">
      <c r="A70" s="11"/>
      <c r="B70" s="11"/>
      <c r="C70" s="11"/>
      <c r="D70" s="11"/>
      <c r="E70" s="11"/>
      <c r="F70" s="11"/>
      <c r="G70" s="11"/>
      <c r="H70" s="11"/>
      <c r="I70" s="18"/>
      <c r="J70" s="18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8"/>
      <c r="Y70" s="11"/>
      <c r="Z70" s="11"/>
      <c r="AA70" s="11"/>
      <c r="AB70" s="11"/>
      <c r="AC70" s="11"/>
      <c r="AD70" s="11"/>
      <c r="AE70" s="11"/>
      <c r="AF70" s="11"/>
      <c r="AG70" s="11"/>
      <c r="AH70" s="3"/>
      <c r="AI70" s="18"/>
      <c r="AJ70" s="11"/>
      <c r="AK70" s="3"/>
      <c r="AL70" s="11"/>
      <c r="AM70" s="11"/>
      <c r="AN70" s="11"/>
      <c r="AO70" s="22"/>
      <c r="AP70" s="11"/>
      <c r="AQ70" s="11"/>
      <c r="AR70" s="22"/>
      <c r="AS70" s="22"/>
      <c r="AT70" s="3"/>
      <c r="AU70" s="22"/>
      <c r="AV70" s="22"/>
      <c r="AW70" s="22"/>
      <c r="AX70" s="3"/>
      <c r="AY70" s="22"/>
      <c r="AZ70" s="22"/>
      <c r="BA70" s="22"/>
      <c r="BB70" s="11"/>
      <c r="BC70" s="22"/>
      <c r="BD70" s="11"/>
      <c r="BE70" s="11"/>
      <c r="BF70" s="11"/>
      <c r="BG70" s="11"/>
      <c r="BH70" s="45"/>
      <c r="BI70" s="11"/>
    </row>
    <row r="71" spans="1:61">
      <c r="A71" s="11"/>
      <c r="B71" s="11"/>
      <c r="C71" s="11"/>
      <c r="D71" s="11"/>
      <c r="E71" s="11"/>
      <c r="F71" s="11"/>
      <c r="G71" s="11"/>
      <c r="H71" s="11"/>
      <c r="I71" s="18"/>
      <c r="J71" s="18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8"/>
      <c r="Y71" s="11"/>
      <c r="Z71" s="11"/>
      <c r="AA71" s="11"/>
      <c r="AB71" s="11"/>
      <c r="AC71" s="11"/>
      <c r="AD71" s="11"/>
      <c r="AE71" s="11"/>
      <c r="AF71" s="11"/>
      <c r="AG71" s="11"/>
      <c r="AH71" s="3"/>
      <c r="AI71" s="18"/>
      <c r="AJ71" s="11"/>
      <c r="AK71" s="3"/>
      <c r="AL71" s="11"/>
      <c r="AM71" s="11"/>
      <c r="AN71" s="11"/>
      <c r="AO71" s="22"/>
      <c r="AP71" s="11"/>
      <c r="AQ71" s="11"/>
      <c r="AR71" s="22"/>
      <c r="AS71" s="22"/>
      <c r="AT71" s="3"/>
      <c r="AU71" s="22"/>
      <c r="AV71" s="22"/>
      <c r="AW71" s="22"/>
      <c r="AX71" s="3"/>
      <c r="AY71" s="22"/>
      <c r="AZ71" s="22"/>
      <c r="BA71" s="22"/>
      <c r="BB71" s="11"/>
      <c r="BC71" s="22"/>
      <c r="BD71" s="11"/>
      <c r="BE71" s="11"/>
      <c r="BF71" s="11"/>
      <c r="BG71" s="11"/>
      <c r="BH71" s="45"/>
      <c r="BI71" s="11"/>
    </row>
    <row r="72" spans="1:61">
      <c r="A72" s="11"/>
      <c r="B72" s="11"/>
      <c r="C72" s="11"/>
      <c r="D72" s="11"/>
      <c r="E72" s="11"/>
      <c r="F72" s="11"/>
      <c r="G72" s="11"/>
      <c r="H72" s="11"/>
      <c r="I72" s="18"/>
      <c r="J72" s="18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8"/>
      <c r="Y72" s="11"/>
      <c r="Z72" s="11"/>
      <c r="AA72" s="11"/>
      <c r="AB72" s="11"/>
      <c r="AC72" s="11"/>
      <c r="AD72" s="11"/>
      <c r="AE72" s="11"/>
      <c r="AF72" s="11"/>
      <c r="AG72" s="11"/>
      <c r="AH72" s="3"/>
      <c r="AI72" s="18"/>
      <c r="AJ72" s="11"/>
      <c r="AK72" s="3"/>
      <c r="AL72" s="11"/>
      <c r="AM72" s="11"/>
      <c r="AN72" s="11"/>
      <c r="AO72" s="22"/>
      <c r="AP72" s="11"/>
      <c r="AQ72" s="11"/>
      <c r="AR72" s="22"/>
      <c r="AS72" s="22"/>
      <c r="AT72" s="3"/>
      <c r="AU72" s="22"/>
      <c r="AV72" s="22"/>
      <c r="AW72" s="22"/>
      <c r="AX72" s="3"/>
      <c r="AY72" s="22"/>
      <c r="AZ72" s="22"/>
      <c r="BA72" s="22"/>
      <c r="BB72" s="11"/>
      <c r="BC72" s="22"/>
      <c r="BD72" s="11"/>
      <c r="BE72" s="11"/>
      <c r="BF72" s="11"/>
      <c r="BG72" s="11"/>
      <c r="BH72" s="45"/>
      <c r="BI72" s="11"/>
    </row>
    <row r="73" spans="1:61">
      <c r="A73" s="11"/>
      <c r="B73" s="11"/>
      <c r="C73" s="11"/>
      <c r="D73" s="11"/>
      <c r="E73" s="11"/>
      <c r="F73" s="11"/>
      <c r="G73" s="11"/>
      <c r="H73" s="11"/>
      <c r="I73" s="18"/>
      <c r="J73" s="18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8"/>
      <c r="Y73" s="11"/>
      <c r="Z73" s="11"/>
      <c r="AA73" s="11"/>
      <c r="AB73" s="11"/>
      <c r="AC73" s="11"/>
      <c r="AD73" s="11"/>
      <c r="AE73" s="11"/>
      <c r="AF73" s="11"/>
      <c r="AG73" s="11"/>
      <c r="AH73" s="3"/>
      <c r="AI73" s="18"/>
      <c r="AJ73" s="11"/>
      <c r="AK73" s="3"/>
      <c r="AL73" s="11"/>
      <c r="AM73" s="11"/>
      <c r="AN73" s="11"/>
      <c r="AO73" s="22"/>
      <c r="AP73" s="11"/>
      <c r="AQ73" s="11"/>
      <c r="AR73" s="22"/>
      <c r="AS73" s="22"/>
      <c r="AT73" s="3"/>
      <c r="AU73" s="22"/>
      <c r="AV73" s="22"/>
      <c r="AW73" s="22"/>
      <c r="AX73" s="3"/>
      <c r="AY73" s="22"/>
      <c r="AZ73" s="22"/>
      <c r="BA73" s="22"/>
      <c r="BB73" s="11"/>
      <c r="BC73" s="22"/>
      <c r="BD73" s="11"/>
      <c r="BE73" s="11"/>
      <c r="BF73" s="11"/>
      <c r="BG73" s="11"/>
      <c r="BH73" s="45"/>
      <c r="BI73" s="11"/>
    </row>
    <row r="74" spans="1:61">
      <c r="A74" s="11"/>
      <c r="B74" s="11"/>
      <c r="C74" s="11"/>
      <c r="D74" s="11"/>
      <c r="E74" s="11"/>
      <c r="F74" s="11"/>
      <c r="G74" s="11"/>
      <c r="H74" s="11"/>
      <c r="I74" s="18"/>
      <c r="J74" s="18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8"/>
      <c r="Y74" s="11"/>
      <c r="Z74" s="11"/>
      <c r="AA74" s="11"/>
      <c r="AB74" s="11"/>
      <c r="AC74" s="11"/>
      <c r="AD74" s="11"/>
      <c r="AE74" s="11"/>
      <c r="AF74" s="11"/>
      <c r="AG74" s="11"/>
      <c r="AH74" s="3"/>
      <c r="AI74" s="18"/>
      <c r="AJ74" s="11"/>
      <c r="AK74" s="3"/>
      <c r="AL74" s="11"/>
      <c r="AM74" s="11"/>
      <c r="AN74" s="11"/>
      <c r="AO74" s="22"/>
      <c r="AP74" s="11"/>
      <c r="AQ74" s="11"/>
      <c r="AR74" s="22"/>
      <c r="AS74" s="22"/>
      <c r="AT74" s="3"/>
      <c r="AU74" s="22"/>
      <c r="AV74" s="22"/>
      <c r="AW74" s="22"/>
      <c r="AX74" s="3"/>
      <c r="AY74" s="22"/>
      <c r="AZ74" s="22"/>
      <c r="BA74" s="22"/>
      <c r="BB74" s="11"/>
      <c r="BC74" s="22"/>
      <c r="BD74" s="11"/>
      <c r="BE74" s="11"/>
      <c r="BF74" s="11"/>
      <c r="BG74" s="11"/>
      <c r="BH74" s="45"/>
      <c r="BI74" s="11"/>
    </row>
    <row r="75" spans="1:61">
      <c r="A75" s="11"/>
      <c r="B75" s="11"/>
      <c r="C75" s="11"/>
      <c r="D75" s="11"/>
      <c r="E75" s="11"/>
      <c r="F75" s="11"/>
      <c r="G75" s="11"/>
      <c r="H75" s="11"/>
      <c r="I75" s="18"/>
      <c r="J75" s="18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8"/>
      <c r="Y75" s="11"/>
      <c r="Z75" s="11"/>
      <c r="AA75" s="11"/>
      <c r="AB75" s="11"/>
      <c r="AC75" s="11"/>
      <c r="AD75" s="11"/>
      <c r="AE75" s="11"/>
      <c r="AF75" s="11"/>
      <c r="AG75" s="11"/>
      <c r="AH75" s="3"/>
      <c r="AI75" s="18"/>
      <c r="AJ75" s="11"/>
      <c r="AK75" s="3"/>
      <c r="AL75" s="11"/>
      <c r="AM75" s="11"/>
      <c r="AN75" s="11"/>
      <c r="AO75" s="22"/>
      <c r="AP75" s="11"/>
      <c r="AQ75" s="11"/>
      <c r="AR75" s="22"/>
      <c r="AS75" s="22"/>
      <c r="AT75" s="3"/>
      <c r="AU75" s="22"/>
      <c r="AV75" s="22"/>
      <c r="AW75" s="22"/>
      <c r="AX75" s="3"/>
      <c r="AY75" s="22"/>
      <c r="AZ75" s="22"/>
      <c r="BA75" s="22"/>
      <c r="BB75" s="11"/>
      <c r="BC75" s="22"/>
      <c r="BD75" s="11"/>
      <c r="BE75" s="11"/>
      <c r="BF75" s="11"/>
      <c r="BG75" s="11"/>
      <c r="BH75" s="45"/>
      <c r="BI75" s="11"/>
    </row>
    <row r="76" spans="1:61">
      <c r="A76" s="11"/>
      <c r="B76" s="11"/>
      <c r="C76" s="11"/>
      <c r="D76" s="11"/>
      <c r="E76" s="11"/>
      <c r="F76" s="11"/>
      <c r="G76" s="11"/>
      <c r="H76" s="11"/>
      <c r="I76" s="18"/>
      <c r="J76" s="18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8"/>
      <c r="Y76" s="11"/>
      <c r="Z76" s="11"/>
      <c r="AA76" s="11"/>
      <c r="AB76" s="11"/>
      <c r="AC76" s="11"/>
      <c r="AD76" s="11"/>
      <c r="AE76" s="11"/>
      <c r="AF76" s="11"/>
      <c r="AG76" s="11"/>
      <c r="AH76" s="3"/>
      <c r="AI76" s="18"/>
      <c r="AJ76" s="11"/>
      <c r="AK76" s="3"/>
      <c r="AL76" s="11"/>
      <c r="AM76" s="11"/>
      <c r="AN76" s="11"/>
      <c r="AO76" s="22"/>
      <c r="AP76" s="11"/>
      <c r="AQ76" s="11"/>
      <c r="AR76" s="22"/>
      <c r="AS76" s="22"/>
      <c r="AT76" s="3"/>
      <c r="AU76" s="22"/>
      <c r="AV76" s="22"/>
      <c r="AW76" s="22"/>
      <c r="AX76" s="3"/>
      <c r="AY76" s="22"/>
      <c r="AZ76" s="22"/>
      <c r="BA76" s="22"/>
      <c r="BB76" s="11"/>
      <c r="BC76" s="22"/>
      <c r="BD76" s="11"/>
      <c r="BE76" s="11"/>
      <c r="BF76" s="11"/>
      <c r="BG76" s="11"/>
      <c r="BH76" s="45"/>
      <c r="BI76" s="11"/>
    </row>
    <row r="77" spans="1:61">
      <c r="A77" s="11"/>
      <c r="B77" s="11"/>
      <c r="C77" s="11"/>
      <c r="D77" s="11"/>
      <c r="E77" s="11"/>
      <c r="F77" s="11"/>
      <c r="G77" s="11"/>
      <c r="H77" s="11"/>
      <c r="I77" s="18"/>
      <c r="J77" s="18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8"/>
      <c r="Y77" s="11"/>
      <c r="Z77" s="11"/>
      <c r="AA77" s="11"/>
      <c r="AB77" s="11"/>
      <c r="AC77" s="11"/>
      <c r="AD77" s="11"/>
      <c r="AE77" s="11"/>
      <c r="AF77" s="11"/>
      <c r="AG77" s="11"/>
      <c r="AH77" s="3"/>
      <c r="AI77" s="18"/>
      <c r="AJ77" s="11"/>
      <c r="AK77" s="3"/>
      <c r="AL77" s="11"/>
      <c r="AM77" s="11"/>
      <c r="AN77" s="11"/>
      <c r="AO77" s="22"/>
      <c r="AP77" s="11"/>
      <c r="AQ77" s="11"/>
      <c r="AR77" s="22"/>
      <c r="AS77" s="22"/>
      <c r="AT77" s="3"/>
      <c r="AU77" s="22"/>
      <c r="AV77" s="22"/>
      <c r="AW77" s="22"/>
      <c r="AX77" s="3"/>
      <c r="AY77" s="22"/>
      <c r="AZ77" s="22"/>
      <c r="BA77" s="22"/>
      <c r="BB77" s="11"/>
      <c r="BC77" s="22"/>
      <c r="BD77" s="11"/>
      <c r="BE77" s="11"/>
      <c r="BF77" s="11"/>
      <c r="BG77" s="11"/>
      <c r="BH77" s="45"/>
      <c r="BI77" s="11"/>
    </row>
    <row r="78" spans="1:61">
      <c r="A78" s="11"/>
      <c r="B78" s="11"/>
      <c r="C78" s="11"/>
      <c r="D78" s="11"/>
      <c r="E78" s="11"/>
      <c r="F78" s="11"/>
      <c r="G78" s="11"/>
      <c r="H78" s="11"/>
      <c r="I78" s="18"/>
      <c r="J78" s="18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8"/>
      <c r="Y78" s="11"/>
      <c r="Z78" s="11"/>
      <c r="AA78" s="11"/>
      <c r="AB78" s="11"/>
      <c r="AC78" s="11"/>
      <c r="AD78" s="11"/>
      <c r="AE78" s="11"/>
      <c r="AF78" s="11"/>
      <c r="AG78" s="11"/>
      <c r="AH78" s="3"/>
      <c r="AI78" s="18"/>
      <c r="AJ78" s="11"/>
      <c r="AK78" s="3"/>
      <c r="AL78" s="11"/>
      <c r="AM78" s="11"/>
      <c r="AN78" s="11"/>
      <c r="AO78" s="22"/>
      <c r="AP78" s="11"/>
      <c r="AQ78" s="11"/>
      <c r="AR78" s="22"/>
      <c r="AS78" s="22"/>
      <c r="AT78" s="3"/>
      <c r="AU78" s="22"/>
      <c r="AV78" s="22"/>
      <c r="AW78" s="22"/>
      <c r="AX78" s="3"/>
      <c r="AY78" s="22"/>
      <c r="AZ78" s="22"/>
      <c r="BA78" s="22"/>
      <c r="BB78" s="11"/>
      <c r="BC78" s="22"/>
      <c r="BD78" s="11"/>
      <c r="BE78" s="11"/>
      <c r="BF78" s="11"/>
      <c r="BG78" s="11"/>
      <c r="BH78" s="45"/>
      <c r="BI78" s="11"/>
    </row>
    <row r="79" spans="1:61">
      <c r="A79" s="11"/>
      <c r="B79" s="11"/>
      <c r="C79" s="11"/>
      <c r="D79" s="11"/>
      <c r="E79" s="11"/>
      <c r="F79" s="11"/>
      <c r="G79" s="11"/>
      <c r="H79" s="11"/>
      <c r="I79" s="18"/>
      <c r="J79" s="18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8"/>
      <c r="Y79" s="11"/>
      <c r="Z79" s="11"/>
      <c r="AA79" s="11"/>
      <c r="AB79" s="11"/>
      <c r="AC79" s="11"/>
      <c r="AD79" s="11"/>
      <c r="AE79" s="11"/>
      <c r="AF79" s="11"/>
      <c r="AG79" s="11"/>
      <c r="AH79" s="3"/>
      <c r="AI79" s="18"/>
      <c r="AJ79" s="11"/>
      <c r="AK79" s="3"/>
      <c r="AL79" s="11"/>
      <c r="AM79" s="11"/>
      <c r="AN79" s="11"/>
      <c r="AO79" s="22"/>
      <c r="AP79" s="11"/>
      <c r="AQ79" s="11"/>
      <c r="AR79" s="22"/>
      <c r="AS79" s="22"/>
      <c r="AT79" s="3"/>
      <c r="AU79" s="22"/>
      <c r="AV79" s="22"/>
      <c r="AW79" s="22"/>
      <c r="AX79" s="3"/>
      <c r="AY79" s="22"/>
      <c r="AZ79" s="22"/>
      <c r="BA79" s="22"/>
      <c r="BB79" s="11"/>
      <c r="BC79" s="22"/>
      <c r="BD79" s="11"/>
      <c r="BE79" s="11"/>
      <c r="BF79" s="11"/>
      <c r="BG79" s="11"/>
      <c r="BH79" s="45"/>
      <c r="BI79" s="11"/>
    </row>
    <row r="80" spans="1:61">
      <c r="A80" s="11"/>
      <c r="B80" s="11"/>
      <c r="C80" s="11"/>
      <c r="D80" s="11"/>
      <c r="E80" s="11"/>
      <c r="F80" s="11"/>
      <c r="G80" s="11"/>
      <c r="H80" s="11"/>
      <c r="I80" s="18"/>
      <c r="J80" s="18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8"/>
      <c r="Y80" s="11"/>
      <c r="Z80" s="11"/>
      <c r="AA80" s="11"/>
      <c r="AB80" s="11"/>
      <c r="AC80" s="11"/>
      <c r="AD80" s="11"/>
      <c r="AE80" s="11"/>
      <c r="AF80" s="11"/>
      <c r="AG80" s="11"/>
      <c r="AH80" s="3"/>
      <c r="AI80" s="18"/>
      <c r="AJ80" s="11"/>
      <c r="AK80" s="3"/>
      <c r="AL80" s="11"/>
      <c r="AM80" s="11"/>
      <c r="AN80" s="11"/>
      <c r="AO80" s="22"/>
      <c r="AP80" s="11"/>
      <c r="AQ80" s="11"/>
      <c r="AR80" s="22"/>
      <c r="AS80" s="22"/>
      <c r="AT80" s="3"/>
      <c r="AU80" s="22"/>
      <c r="AV80" s="22"/>
      <c r="AW80" s="22"/>
      <c r="AX80" s="3"/>
      <c r="AY80" s="22"/>
      <c r="AZ80" s="22"/>
      <c r="BA80" s="22"/>
      <c r="BB80" s="11"/>
      <c r="BC80" s="22"/>
      <c r="BD80" s="11"/>
      <c r="BE80" s="11"/>
      <c r="BF80" s="11"/>
      <c r="BG80" s="11"/>
      <c r="BH80" s="45"/>
      <c r="BI80" s="11"/>
    </row>
    <row r="81" spans="1:61">
      <c r="A81" s="11"/>
      <c r="B81" s="11"/>
      <c r="C81" s="11"/>
      <c r="D81" s="11"/>
      <c r="E81" s="11"/>
      <c r="F81" s="11"/>
      <c r="G81" s="11"/>
      <c r="H81" s="11"/>
      <c r="I81" s="18"/>
      <c r="J81" s="18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8"/>
      <c r="Y81" s="11"/>
      <c r="Z81" s="11"/>
      <c r="AA81" s="11"/>
      <c r="AB81" s="11"/>
      <c r="AC81" s="11"/>
      <c r="AD81" s="11"/>
      <c r="AE81" s="11"/>
      <c r="AF81" s="11"/>
      <c r="AG81" s="11"/>
      <c r="AH81" s="3"/>
      <c r="AI81" s="18"/>
      <c r="AJ81" s="11"/>
      <c r="AK81" s="3"/>
      <c r="AL81" s="11"/>
      <c r="AM81" s="11"/>
      <c r="AN81" s="11"/>
      <c r="AO81" s="22"/>
      <c r="AP81" s="11"/>
      <c r="AQ81" s="11"/>
      <c r="AR81" s="22"/>
      <c r="AS81" s="22"/>
      <c r="AT81" s="3"/>
      <c r="AU81" s="22"/>
      <c r="AV81" s="22"/>
      <c r="AW81" s="22"/>
      <c r="AX81" s="3"/>
      <c r="AY81" s="22"/>
      <c r="AZ81" s="22"/>
      <c r="BA81" s="22"/>
      <c r="BB81" s="11"/>
      <c r="BC81" s="22"/>
      <c r="BD81" s="11"/>
      <c r="BE81" s="11"/>
      <c r="BF81" s="11"/>
      <c r="BG81" s="11"/>
      <c r="BH81" s="45"/>
      <c r="BI81" s="11"/>
    </row>
    <row r="82" spans="1:61">
      <c r="A82" s="11"/>
      <c r="B82" s="11"/>
      <c r="C82" s="11"/>
      <c r="D82" s="11"/>
      <c r="E82" s="11"/>
      <c r="F82" s="11"/>
      <c r="G82" s="11"/>
      <c r="H82" s="11"/>
      <c r="I82" s="18"/>
      <c r="J82" s="18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8"/>
      <c r="Y82" s="11"/>
      <c r="Z82" s="11"/>
      <c r="AA82" s="11"/>
      <c r="AB82" s="11"/>
      <c r="AC82" s="11"/>
      <c r="AD82" s="11"/>
      <c r="AE82" s="11"/>
      <c r="AF82" s="11"/>
      <c r="AG82" s="11"/>
      <c r="AH82" s="3"/>
      <c r="AI82" s="18"/>
      <c r="AJ82" s="11"/>
      <c r="AK82" s="3"/>
      <c r="AL82" s="11"/>
      <c r="AM82" s="11"/>
      <c r="AN82" s="11"/>
      <c r="AO82" s="22"/>
      <c r="AP82" s="11"/>
      <c r="AQ82" s="11"/>
      <c r="AR82" s="22"/>
      <c r="AS82" s="22"/>
      <c r="AT82" s="3"/>
      <c r="AU82" s="22"/>
      <c r="AV82" s="22"/>
      <c r="AW82" s="22"/>
      <c r="AX82" s="3"/>
      <c r="AY82" s="22"/>
      <c r="AZ82" s="22"/>
      <c r="BA82" s="22"/>
      <c r="BB82" s="11"/>
      <c r="BC82" s="22"/>
      <c r="BD82" s="11"/>
      <c r="BE82" s="11"/>
      <c r="BF82" s="11"/>
      <c r="BG82" s="11"/>
      <c r="BH82" s="45"/>
      <c r="BI82" s="11"/>
    </row>
    <row r="83" spans="1:61">
      <c r="A83" s="11"/>
      <c r="B83" s="11"/>
      <c r="C83" s="11"/>
      <c r="D83" s="11"/>
      <c r="E83" s="11"/>
      <c r="F83" s="11"/>
      <c r="G83" s="11"/>
      <c r="H83" s="11"/>
      <c r="I83" s="18"/>
      <c r="J83" s="18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8"/>
      <c r="Y83" s="11"/>
      <c r="Z83" s="11"/>
      <c r="AA83" s="11"/>
      <c r="AB83" s="11"/>
      <c r="AC83" s="11"/>
      <c r="AD83" s="11"/>
      <c r="AE83" s="11"/>
      <c r="AF83" s="11"/>
      <c r="AG83" s="11"/>
      <c r="AH83" s="3"/>
      <c r="AI83" s="18"/>
      <c r="AJ83" s="11"/>
      <c r="AK83" s="3"/>
      <c r="AL83" s="11"/>
      <c r="AM83" s="11"/>
      <c r="AN83" s="11"/>
      <c r="AO83" s="22"/>
      <c r="AP83" s="11"/>
      <c r="AQ83" s="11"/>
      <c r="AR83" s="22"/>
      <c r="AS83" s="22"/>
      <c r="AT83" s="3"/>
      <c r="AU83" s="22"/>
      <c r="AV83" s="22"/>
      <c r="AW83" s="22"/>
      <c r="AX83" s="3"/>
      <c r="AY83" s="22"/>
      <c r="AZ83" s="22"/>
      <c r="BA83" s="22"/>
      <c r="BB83" s="11"/>
      <c r="BC83" s="22"/>
      <c r="BD83" s="11"/>
      <c r="BE83" s="11"/>
      <c r="BF83" s="11"/>
      <c r="BG83" s="11"/>
      <c r="BH83" s="45"/>
      <c r="BI83" s="11"/>
    </row>
    <row r="84" spans="1:61">
      <c r="A84" s="11"/>
      <c r="B84" s="11"/>
      <c r="C84" s="11"/>
      <c r="D84" s="11"/>
      <c r="E84" s="11"/>
      <c r="F84" s="11"/>
      <c r="G84" s="11"/>
      <c r="H84" s="11"/>
      <c r="I84" s="18"/>
      <c r="J84" s="18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8"/>
      <c r="Y84" s="11"/>
      <c r="Z84" s="11"/>
      <c r="AA84" s="11"/>
      <c r="AB84" s="11"/>
      <c r="AC84" s="11"/>
      <c r="AD84" s="11"/>
      <c r="AE84" s="11"/>
      <c r="AF84" s="11"/>
      <c r="AG84" s="11"/>
      <c r="AH84" s="3"/>
      <c r="AI84" s="18"/>
      <c r="AJ84" s="11"/>
      <c r="AK84" s="3"/>
      <c r="AL84" s="11"/>
      <c r="AM84" s="11"/>
      <c r="AN84" s="11"/>
      <c r="AO84" s="22"/>
      <c r="AP84" s="11"/>
      <c r="AQ84" s="11"/>
      <c r="AR84" s="22"/>
      <c r="AS84" s="22"/>
      <c r="AT84" s="3"/>
      <c r="AU84" s="22"/>
      <c r="AV84" s="22"/>
      <c r="AW84" s="22"/>
      <c r="AX84" s="3"/>
      <c r="AY84" s="22"/>
      <c r="AZ84" s="22"/>
      <c r="BA84" s="22"/>
      <c r="BB84" s="11"/>
      <c r="BC84" s="22"/>
      <c r="BD84" s="11"/>
      <c r="BE84" s="11"/>
      <c r="BF84" s="11"/>
      <c r="BG84" s="11"/>
      <c r="BH84" s="45"/>
      <c r="BI84" s="11"/>
    </row>
    <row r="85" spans="1:61">
      <c r="A85" s="11"/>
      <c r="B85" s="11"/>
      <c r="C85" s="11"/>
      <c r="D85" s="11"/>
      <c r="E85" s="11"/>
      <c r="F85" s="11"/>
      <c r="G85" s="11"/>
      <c r="H85" s="11"/>
      <c r="I85" s="18"/>
      <c r="J85" s="18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8"/>
      <c r="Y85" s="11"/>
      <c r="Z85" s="11"/>
      <c r="AA85" s="11"/>
      <c r="AB85" s="11"/>
      <c r="AC85" s="11"/>
      <c r="AD85" s="11"/>
      <c r="AE85" s="11"/>
      <c r="AF85" s="11"/>
      <c r="AG85" s="11"/>
      <c r="AH85" s="3"/>
      <c r="AI85" s="18"/>
      <c r="AJ85" s="11"/>
      <c r="AK85" s="3"/>
      <c r="AL85" s="11"/>
      <c r="AM85" s="11"/>
      <c r="AN85" s="11"/>
      <c r="AO85" s="22"/>
      <c r="AP85" s="11"/>
      <c r="AQ85" s="11"/>
      <c r="AR85" s="22"/>
      <c r="AS85" s="22"/>
      <c r="AT85" s="3"/>
      <c r="AU85" s="22"/>
      <c r="AV85" s="22"/>
      <c r="AW85" s="22"/>
      <c r="AX85" s="3"/>
      <c r="AY85" s="22"/>
      <c r="AZ85" s="22"/>
      <c r="BA85" s="22"/>
      <c r="BB85" s="11"/>
      <c r="BC85" s="22"/>
      <c r="BD85" s="11"/>
      <c r="BE85" s="11"/>
      <c r="BF85" s="11"/>
      <c r="BG85" s="11"/>
      <c r="BH85" s="45"/>
      <c r="BI85" s="11"/>
    </row>
    <row r="86" spans="1:61">
      <c r="A86" s="11"/>
      <c r="B86" s="11"/>
      <c r="C86" s="11"/>
      <c r="D86" s="11"/>
      <c r="E86" s="11"/>
      <c r="F86" s="11"/>
      <c r="G86" s="11"/>
      <c r="H86" s="11"/>
      <c r="I86" s="18"/>
      <c r="J86" s="18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8"/>
      <c r="Y86" s="11"/>
      <c r="Z86" s="11"/>
      <c r="AA86" s="11"/>
      <c r="AB86" s="11"/>
      <c r="AC86" s="11"/>
      <c r="AD86" s="11"/>
      <c r="AE86" s="11"/>
      <c r="AF86" s="11"/>
      <c r="AG86" s="11"/>
      <c r="AH86" s="3"/>
      <c r="AI86" s="18"/>
      <c r="AJ86" s="11"/>
      <c r="AK86" s="3"/>
      <c r="AL86" s="11"/>
      <c r="AM86" s="11"/>
      <c r="AN86" s="11"/>
      <c r="AO86" s="22"/>
      <c r="AP86" s="11"/>
      <c r="AQ86" s="11"/>
      <c r="AR86" s="22"/>
      <c r="AS86" s="22"/>
      <c r="AT86" s="3"/>
      <c r="AU86" s="22"/>
      <c r="AV86" s="22"/>
      <c r="AW86" s="22"/>
      <c r="AX86" s="3"/>
      <c r="AY86" s="22"/>
      <c r="AZ86" s="22"/>
      <c r="BA86" s="22"/>
      <c r="BB86" s="11"/>
      <c r="BC86" s="22"/>
      <c r="BD86" s="11"/>
      <c r="BE86" s="11"/>
      <c r="BF86" s="11"/>
      <c r="BG86" s="11"/>
      <c r="BH86" s="45"/>
      <c r="BI86" s="11"/>
    </row>
    <row r="87" spans="1:61">
      <c r="A87" s="11"/>
      <c r="B87" s="11"/>
      <c r="C87" s="11"/>
      <c r="D87" s="11"/>
      <c r="E87" s="11"/>
      <c r="F87" s="11"/>
      <c r="G87" s="11"/>
      <c r="H87" s="11"/>
      <c r="I87" s="18"/>
      <c r="J87" s="18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8"/>
      <c r="Y87" s="11"/>
      <c r="Z87" s="11"/>
      <c r="AA87" s="11"/>
      <c r="AB87" s="11"/>
      <c r="AC87" s="11"/>
      <c r="AD87" s="11"/>
      <c r="AE87" s="11"/>
      <c r="AF87" s="11"/>
      <c r="AG87" s="11"/>
      <c r="AH87" s="3"/>
      <c r="AI87" s="18"/>
      <c r="AJ87" s="11"/>
      <c r="AK87" s="3"/>
      <c r="AL87" s="11"/>
      <c r="AM87" s="11"/>
      <c r="AN87" s="11"/>
      <c r="AO87" s="22"/>
      <c r="AP87" s="11"/>
      <c r="AQ87" s="11"/>
      <c r="AR87" s="22"/>
      <c r="AS87" s="22"/>
      <c r="AT87" s="3"/>
      <c r="AU87" s="22"/>
      <c r="AV87" s="22"/>
      <c r="AW87" s="22"/>
      <c r="AX87" s="3"/>
      <c r="AY87" s="22"/>
      <c r="AZ87" s="22"/>
      <c r="BA87" s="22"/>
      <c r="BB87" s="11"/>
      <c r="BC87" s="22"/>
      <c r="BD87" s="11"/>
      <c r="BE87" s="11"/>
      <c r="BF87" s="11"/>
      <c r="BG87" s="11"/>
      <c r="BH87" s="45"/>
      <c r="BI87" s="11"/>
    </row>
    <row r="88" spans="1:61">
      <c r="A88" s="11"/>
      <c r="B88" s="11"/>
      <c r="C88" s="11"/>
      <c r="D88" s="11"/>
      <c r="E88" s="11"/>
      <c r="F88" s="11"/>
      <c r="G88" s="11"/>
      <c r="H88" s="11"/>
      <c r="I88" s="18"/>
      <c r="J88" s="18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8"/>
      <c r="Y88" s="11"/>
      <c r="Z88" s="11"/>
      <c r="AA88" s="11"/>
      <c r="AB88" s="11"/>
      <c r="AC88" s="11"/>
      <c r="AD88" s="11"/>
      <c r="AE88" s="11"/>
      <c r="AF88" s="11"/>
      <c r="AG88" s="11"/>
      <c r="AH88" s="3"/>
      <c r="AI88" s="18"/>
      <c r="AJ88" s="11"/>
      <c r="AK88" s="3"/>
      <c r="AL88" s="11"/>
      <c r="AM88" s="11"/>
      <c r="AN88" s="11"/>
      <c r="AO88" s="22"/>
      <c r="AP88" s="11"/>
      <c r="AQ88" s="11"/>
      <c r="AR88" s="22"/>
      <c r="AS88" s="22"/>
      <c r="AT88" s="3"/>
      <c r="AU88" s="22"/>
      <c r="AV88" s="22"/>
      <c r="AW88" s="22"/>
      <c r="AX88" s="3"/>
      <c r="AY88" s="22"/>
      <c r="AZ88" s="22"/>
      <c r="BA88" s="22"/>
      <c r="BB88" s="11"/>
      <c r="BC88" s="22"/>
      <c r="BD88" s="11"/>
      <c r="BE88" s="11"/>
      <c r="BF88" s="11"/>
      <c r="BG88" s="11"/>
      <c r="BH88" s="45"/>
      <c r="BI88" s="11"/>
    </row>
    <row r="89" spans="1:61">
      <c r="A89" s="11"/>
      <c r="B89" s="11"/>
      <c r="C89" s="11"/>
      <c r="D89" s="11"/>
      <c r="E89" s="11"/>
      <c r="F89" s="11"/>
      <c r="G89" s="11"/>
      <c r="H89" s="11"/>
      <c r="I89" s="18"/>
      <c r="J89" s="18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8"/>
      <c r="Y89" s="11"/>
      <c r="Z89" s="11"/>
      <c r="AA89" s="11"/>
      <c r="AB89" s="11"/>
      <c r="AC89" s="11"/>
      <c r="AD89" s="11"/>
      <c r="AE89" s="11"/>
      <c r="AF89" s="11"/>
      <c r="AG89" s="11"/>
      <c r="AH89" s="3"/>
      <c r="AI89" s="18"/>
      <c r="AJ89" s="11"/>
      <c r="AK89" s="3"/>
      <c r="AL89" s="11"/>
      <c r="AM89" s="11"/>
      <c r="AN89" s="11"/>
      <c r="AO89" s="22"/>
      <c r="AP89" s="11"/>
      <c r="AQ89" s="11"/>
      <c r="AR89" s="22"/>
      <c r="AS89" s="22"/>
      <c r="AT89" s="3"/>
      <c r="AU89" s="22"/>
      <c r="AV89" s="22"/>
      <c r="AW89" s="22"/>
      <c r="AX89" s="3"/>
      <c r="AY89" s="22"/>
      <c r="AZ89" s="22"/>
      <c r="BA89" s="22"/>
      <c r="BB89" s="11"/>
      <c r="BC89" s="22"/>
      <c r="BD89" s="11"/>
      <c r="BE89" s="11"/>
      <c r="BF89" s="11"/>
      <c r="BG89" s="11"/>
      <c r="BH89" s="45"/>
      <c r="BI89" s="11"/>
    </row>
    <row r="90" spans="1:61">
      <c r="A90" s="11"/>
      <c r="B90" s="11"/>
      <c r="C90" s="11"/>
      <c r="D90" s="11"/>
      <c r="E90" s="11"/>
      <c r="F90" s="11"/>
      <c r="G90" s="11"/>
      <c r="H90" s="11"/>
      <c r="I90" s="18"/>
      <c r="J90" s="18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8"/>
      <c r="Y90" s="11"/>
      <c r="Z90" s="11"/>
      <c r="AA90" s="11"/>
      <c r="AB90" s="11"/>
      <c r="AC90" s="11"/>
      <c r="AD90" s="11"/>
      <c r="AE90" s="11"/>
      <c r="AF90" s="11"/>
      <c r="AG90" s="11"/>
      <c r="AH90" s="3"/>
      <c r="AI90" s="18"/>
      <c r="AJ90" s="11"/>
      <c r="AK90" s="3"/>
      <c r="AL90" s="11"/>
      <c r="AM90" s="11"/>
      <c r="AN90" s="11"/>
      <c r="AO90" s="22"/>
      <c r="AP90" s="11"/>
      <c r="AQ90" s="11"/>
      <c r="AR90" s="22"/>
      <c r="AS90" s="22"/>
      <c r="AT90" s="3"/>
      <c r="AU90" s="22"/>
      <c r="AV90" s="22"/>
      <c r="AW90" s="22"/>
      <c r="AX90" s="3"/>
      <c r="AY90" s="22"/>
      <c r="AZ90" s="22"/>
      <c r="BA90" s="22"/>
      <c r="BB90" s="11"/>
      <c r="BC90" s="22"/>
      <c r="BD90" s="11"/>
      <c r="BE90" s="11"/>
      <c r="BF90" s="11"/>
      <c r="BG90" s="11"/>
      <c r="BH90" s="45"/>
      <c r="BI90" s="11"/>
    </row>
    <row r="91" spans="1:61">
      <c r="A91" s="11"/>
      <c r="B91" s="11"/>
      <c r="C91" s="11"/>
      <c r="D91" s="11"/>
      <c r="E91" s="11"/>
      <c r="F91" s="11"/>
      <c r="G91" s="11"/>
      <c r="H91" s="11"/>
      <c r="I91" s="18"/>
      <c r="J91" s="18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8"/>
      <c r="Y91" s="11"/>
      <c r="Z91" s="11"/>
      <c r="AA91" s="11"/>
      <c r="AB91" s="11"/>
      <c r="AC91" s="11"/>
      <c r="AD91" s="11"/>
      <c r="AE91" s="11"/>
      <c r="AF91" s="11"/>
      <c r="AG91" s="11"/>
      <c r="AH91" s="3"/>
      <c r="AI91" s="18"/>
      <c r="AJ91" s="11"/>
      <c r="AK91" s="3"/>
      <c r="AL91" s="11"/>
      <c r="AM91" s="11"/>
      <c r="AN91" s="11"/>
      <c r="AO91" s="22"/>
      <c r="AP91" s="11"/>
      <c r="AQ91" s="11"/>
      <c r="AR91" s="22"/>
      <c r="AS91" s="22"/>
      <c r="AT91" s="3"/>
      <c r="AU91" s="22"/>
      <c r="AV91" s="22"/>
      <c r="AW91" s="22"/>
      <c r="AX91" s="3"/>
      <c r="AY91" s="22"/>
      <c r="AZ91" s="22"/>
      <c r="BA91" s="22"/>
      <c r="BB91" s="11"/>
      <c r="BC91" s="22"/>
      <c r="BD91" s="11"/>
      <c r="BE91" s="11"/>
      <c r="BF91" s="11"/>
      <c r="BG91" s="11"/>
      <c r="BH91" s="45"/>
      <c r="BI91" s="11"/>
    </row>
    <row r="92" spans="1:61">
      <c r="A92" s="11"/>
      <c r="B92" s="11"/>
      <c r="C92" s="11"/>
      <c r="D92" s="11"/>
      <c r="E92" s="11"/>
      <c r="F92" s="11"/>
      <c r="G92" s="11"/>
      <c r="H92" s="11"/>
      <c r="I92" s="18"/>
      <c r="J92" s="18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8"/>
      <c r="Y92" s="11"/>
      <c r="Z92" s="11"/>
      <c r="AA92" s="11"/>
      <c r="AB92" s="11"/>
      <c r="AC92" s="11"/>
      <c r="AD92" s="11"/>
      <c r="AE92" s="11"/>
      <c r="AF92" s="11"/>
      <c r="AG92" s="11"/>
      <c r="AH92" s="3"/>
      <c r="AI92" s="18"/>
      <c r="AJ92" s="11"/>
      <c r="AK92" s="3"/>
      <c r="AL92" s="11"/>
      <c r="AM92" s="11"/>
      <c r="AN92" s="11"/>
      <c r="AO92" s="22"/>
      <c r="AP92" s="11"/>
      <c r="AQ92" s="11"/>
      <c r="AR92" s="22"/>
      <c r="AS92" s="22"/>
      <c r="AT92" s="3"/>
      <c r="AU92" s="22"/>
      <c r="AV92" s="22"/>
      <c r="AW92" s="22"/>
      <c r="AX92" s="3"/>
      <c r="AY92" s="22"/>
      <c r="AZ92" s="22"/>
      <c r="BA92" s="22"/>
      <c r="BB92" s="11"/>
      <c r="BC92" s="22"/>
      <c r="BD92" s="11"/>
      <c r="BE92" s="11"/>
      <c r="BF92" s="11"/>
      <c r="BG92" s="11"/>
      <c r="BH92" s="45"/>
      <c r="BI92" s="11"/>
    </row>
    <row r="93" spans="1:61">
      <c r="A93" s="11"/>
      <c r="B93" s="11"/>
      <c r="C93" s="11"/>
      <c r="D93" s="11"/>
      <c r="E93" s="11"/>
      <c r="F93" s="11"/>
      <c r="G93" s="11"/>
      <c r="H93" s="11"/>
      <c r="I93" s="18"/>
      <c r="J93" s="18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8"/>
      <c r="Y93" s="11"/>
      <c r="Z93" s="11"/>
      <c r="AA93" s="11"/>
      <c r="AB93" s="11"/>
      <c r="AC93" s="11"/>
      <c r="AD93" s="11"/>
      <c r="AE93" s="11"/>
      <c r="AF93" s="11"/>
      <c r="AG93" s="11"/>
      <c r="AH93" s="3"/>
      <c r="AI93" s="18"/>
      <c r="AJ93" s="11"/>
      <c r="AK93" s="3"/>
      <c r="AL93" s="11"/>
      <c r="AM93" s="11"/>
      <c r="AN93" s="11"/>
      <c r="AO93" s="22"/>
      <c r="AP93" s="11"/>
      <c r="AQ93" s="11"/>
      <c r="AR93" s="22"/>
      <c r="AS93" s="22"/>
      <c r="AT93" s="3"/>
      <c r="AU93" s="22"/>
      <c r="AV93" s="22"/>
      <c r="AW93" s="22"/>
      <c r="AX93" s="3"/>
      <c r="AY93" s="22"/>
      <c r="AZ93" s="22"/>
      <c r="BA93" s="22"/>
      <c r="BB93" s="11"/>
      <c r="BC93" s="22"/>
      <c r="BD93" s="11"/>
      <c r="BE93" s="11"/>
      <c r="BF93" s="11"/>
      <c r="BG93" s="11"/>
      <c r="BH93" s="45"/>
      <c r="BI93" s="11"/>
    </row>
    <row r="94" spans="1:61">
      <c r="A94" s="11"/>
      <c r="B94" s="11"/>
      <c r="C94" s="11"/>
      <c r="D94" s="11"/>
      <c r="E94" s="11"/>
      <c r="F94" s="11"/>
      <c r="G94" s="11"/>
      <c r="H94" s="11"/>
      <c r="I94" s="18"/>
      <c r="J94" s="18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8"/>
      <c r="Y94" s="11"/>
      <c r="Z94" s="11"/>
      <c r="AA94" s="11"/>
      <c r="AB94" s="11"/>
      <c r="AC94" s="11"/>
      <c r="AD94" s="11"/>
      <c r="AE94" s="11"/>
      <c r="AF94" s="11"/>
      <c r="AG94" s="11"/>
      <c r="AH94" s="3"/>
      <c r="AI94" s="18"/>
      <c r="AJ94" s="11"/>
      <c r="AK94" s="3"/>
      <c r="AL94" s="11"/>
      <c r="AM94" s="11"/>
      <c r="AN94" s="11"/>
      <c r="AO94" s="22"/>
      <c r="AP94" s="11"/>
      <c r="AQ94" s="11"/>
      <c r="AR94" s="22"/>
      <c r="AS94" s="22"/>
      <c r="AT94" s="3"/>
      <c r="AU94" s="22"/>
      <c r="AV94" s="22"/>
      <c r="AW94" s="22"/>
      <c r="AX94" s="3"/>
      <c r="AY94" s="22"/>
      <c r="AZ94" s="22"/>
      <c r="BA94" s="22"/>
      <c r="BB94" s="11"/>
      <c r="BC94" s="22"/>
      <c r="BD94" s="11"/>
      <c r="BE94" s="11"/>
      <c r="BF94" s="11"/>
      <c r="BG94" s="11"/>
      <c r="BH94" s="45"/>
      <c r="BI94" s="11"/>
    </row>
    <row r="95" spans="1:61">
      <c r="A95" s="11"/>
      <c r="B95" s="11"/>
      <c r="C95" s="11"/>
      <c r="D95" s="11"/>
      <c r="E95" s="11"/>
      <c r="F95" s="11"/>
      <c r="G95" s="11"/>
      <c r="H95" s="11"/>
      <c r="I95" s="18"/>
      <c r="J95" s="18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8"/>
      <c r="Y95" s="11"/>
      <c r="Z95" s="11"/>
      <c r="AA95" s="11"/>
      <c r="AB95" s="11"/>
      <c r="AC95" s="11"/>
      <c r="AD95" s="11"/>
      <c r="AE95" s="11"/>
      <c r="AF95" s="11"/>
      <c r="AG95" s="11"/>
      <c r="AH95" s="3"/>
      <c r="AI95" s="18"/>
      <c r="AJ95" s="11"/>
      <c r="AK95" s="3"/>
      <c r="AL95" s="11"/>
      <c r="AM95" s="11"/>
      <c r="AN95" s="11"/>
      <c r="AO95" s="22"/>
      <c r="AP95" s="11"/>
      <c r="AQ95" s="11"/>
      <c r="AR95" s="22"/>
      <c r="AS95" s="22"/>
      <c r="AT95" s="3"/>
      <c r="AU95" s="22"/>
      <c r="AV95" s="22"/>
      <c r="AW95" s="22"/>
      <c r="AX95" s="3"/>
      <c r="AY95" s="22"/>
      <c r="AZ95" s="22"/>
      <c r="BA95" s="22"/>
      <c r="BB95" s="11"/>
      <c r="BC95" s="22"/>
      <c r="BD95" s="11"/>
      <c r="BE95" s="11"/>
      <c r="BF95" s="11"/>
      <c r="BG95" s="11"/>
      <c r="BH95" s="45"/>
      <c r="BI95" s="11"/>
    </row>
    <row r="96" spans="1:61">
      <c r="A96" s="11"/>
      <c r="B96" s="11"/>
      <c r="C96" s="11"/>
      <c r="D96" s="11"/>
      <c r="E96" s="11"/>
      <c r="F96" s="11"/>
      <c r="G96" s="11"/>
      <c r="H96" s="11"/>
      <c r="I96" s="18"/>
      <c r="J96" s="18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8"/>
      <c r="Y96" s="11"/>
      <c r="Z96" s="11"/>
      <c r="AA96" s="11"/>
      <c r="AB96" s="11"/>
      <c r="AC96" s="11"/>
      <c r="AD96" s="11"/>
      <c r="AE96" s="11"/>
      <c r="AF96" s="11"/>
      <c r="AG96" s="11"/>
      <c r="AH96" s="3"/>
      <c r="AI96" s="18"/>
      <c r="AJ96" s="11"/>
      <c r="AK96" s="3"/>
      <c r="AL96" s="11"/>
      <c r="AM96" s="11"/>
      <c r="AN96" s="11"/>
      <c r="AO96" s="22"/>
      <c r="AP96" s="11"/>
      <c r="AQ96" s="11"/>
      <c r="AR96" s="22"/>
      <c r="AS96" s="22"/>
      <c r="AT96" s="3"/>
      <c r="AU96" s="22"/>
      <c r="AV96" s="22"/>
      <c r="AW96" s="22"/>
      <c r="AX96" s="3"/>
      <c r="AY96" s="22"/>
      <c r="AZ96" s="22"/>
      <c r="BA96" s="22"/>
      <c r="BB96" s="11"/>
      <c r="BC96" s="22"/>
      <c r="BD96" s="11"/>
      <c r="BE96" s="11"/>
      <c r="BF96" s="11"/>
      <c r="BG96" s="11"/>
      <c r="BH96" s="45"/>
      <c r="BI96" s="11"/>
    </row>
    <row r="97" spans="1:61">
      <c r="A97" s="11"/>
      <c r="B97" s="11"/>
      <c r="C97" s="11"/>
      <c r="D97" s="11"/>
      <c r="E97" s="11"/>
      <c r="F97" s="11"/>
      <c r="G97" s="11"/>
      <c r="H97" s="11"/>
      <c r="I97" s="18"/>
      <c r="J97" s="18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8"/>
      <c r="Y97" s="11"/>
      <c r="Z97" s="11"/>
      <c r="AA97" s="11"/>
      <c r="AB97" s="11"/>
      <c r="AC97" s="11"/>
      <c r="AD97" s="11"/>
      <c r="AE97" s="11"/>
      <c r="AF97" s="11"/>
      <c r="AG97" s="11"/>
      <c r="AH97" s="3"/>
      <c r="AI97" s="18"/>
      <c r="AJ97" s="11"/>
      <c r="AK97" s="3"/>
      <c r="AL97" s="11"/>
      <c r="AM97" s="11"/>
      <c r="AN97" s="11"/>
      <c r="AO97" s="22"/>
      <c r="AP97" s="11"/>
      <c r="AQ97" s="11"/>
      <c r="AR97" s="22"/>
      <c r="AS97" s="22"/>
      <c r="AT97" s="3"/>
      <c r="AU97" s="22"/>
      <c r="AV97" s="22"/>
      <c r="AW97" s="22"/>
      <c r="AX97" s="3"/>
      <c r="AY97" s="22"/>
      <c r="AZ97" s="22"/>
      <c r="BA97" s="22"/>
      <c r="BB97" s="11"/>
      <c r="BC97" s="22"/>
      <c r="BD97" s="11"/>
      <c r="BE97" s="11"/>
      <c r="BF97" s="11"/>
      <c r="BG97" s="11"/>
      <c r="BH97" s="45"/>
      <c r="BI97" s="11"/>
    </row>
    <row r="98" spans="1:61">
      <c r="A98" s="11"/>
      <c r="B98" s="11"/>
      <c r="C98" s="11"/>
      <c r="D98" s="11"/>
      <c r="E98" s="11"/>
      <c r="F98" s="11"/>
      <c r="G98" s="11"/>
      <c r="H98" s="11"/>
      <c r="I98" s="18"/>
      <c r="J98" s="18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8"/>
      <c r="Y98" s="11"/>
      <c r="Z98" s="11"/>
      <c r="AA98" s="11"/>
      <c r="AB98" s="11"/>
      <c r="AC98" s="11"/>
      <c r="AD98" s="11"/>
      <c r="AE98" s="11"/>
      <c r="AF98" s="11"/>
      <c r="AG98" s="11"/>
      <c r="AH98" s="3"/>
      <c r="AI98" s="18"/>
      <c r="AJ98" s="11"/>
      <c r="AK98" s="3"/>
      <c r="AL98" s="11"/>
      <c r="AM98" s="11"/>
      <c r="AN98" s="11"/>
      <c r="AO98" s="22"/>
      <c r="AP98" s="11"/>
      <c r="AQ98" s="11"/>
      <c r="AR98" s="22"/>
      <c r="AS98" s="22"/>
      <c r="AT98" s="3"/>
      <c r="AU98" s="22"/>
      <c r="AV98" s="22"/>
      <c r="AW98" s="22"/>
      <c r="AX98" s="3"/>
      <c r="AY98" s="22"/>
      <c r="AZ98" s="22"/>
      <c r="BA98" s="22"/>
      <c r="BB98" s="11"/>
      <c r="BC98" s="22"/>
      <c r="BD98" s="11"/>
      <c r="BE98" s="11"/>
      <c r="BF98" s="11"/>
      <c r="BG98" s="11"/>
      <c r="BH98" s="45"/>
      <c r="BI98" s="11"/>
    </row>
    <row r="99" spans="1:61">
      <c r="A99" s="11"/>
      <c r="B99" s="11"/>
      <c r="C99" s="11"/>
      <c r="D99" s="11"/>
      <c r="E99" s="11"/>
      <c r="F99" s="11"/>
      <c r="G99" s="11"/>
      <c r="H99" s="11"/>
      <c r="I99" s="18"/>
      <c r="J99" s="18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8"/>
      <c r="Y99" s="11"/>
      <c r="Z99" s="11"/>
      <c r="AA99" s="11"/>
      <c r="AB99" s="11"/>
      <c r="AC99" s="11"/>
      <c r="AD99" s="11"/>
      <c r="AE99" s="11"/>
      <c r="AF99" s="11"/>
      <c r="AG99" s="11"/>
      <c r="AH99" s="3"/>
      <c r="AI99" s="18"/>
      <c r="AJ99" s="11"/>
      <c r="AK99" s="3"/>
      <c r="AL99" s="11"/>
      <c r="AM99" s="11"/>
      <c r="AN99" s="11"/>
      <c r="AO99" s="22"/>
      <c r="AP99" s="11"/>
      <c r="AQ99" s="11"/>
      <c r="AR99" s="22"/>
      <c r="AS99" s="22"/>
      <c r="AT99" s="3"/>
      <c r="AU99" s="22"/>
      <c r="AV99" s="22"/>
      <c r="AW99" s="22"/>
      <c r="AX99" s="3"/>
      <c r="AY99" s="22"/>
      <c r="AZ99" s="22"/>
      <c r="BA99" s="22"/>
      <c r="BB99" s="11"/>
      <c r="BC99" s="22"/>
      <c r="BD99" s="11"/>
      <c r="BE99" s="11"/>
      <c r="BF99" s="11"/>
      <c r="BG99" s="11"/>
      <c r="BH99" s="45"/>
      <c r="BI99" s="11"/>
    </row>
    <row r="100" spans="1:61">
      <c r="A100" s="11"/>
      <c r="B100" s="11"/>
      <c r="C100" s="11"/>
      <c r="D100" s="11"/>
      <c r="E100" s="11"/>
      <c r="F100" s="11"/>
      <c r="G100" s="11"/>
      <c r="H100" s="11"/>
      <c r="I100" s="18"/>
      <c r="J100" s="18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8"/>
      <c r="Y100" s="11"/>
      <c r="Z100" s="11"/>
      <c r="AA100" s="11"/>
      <c r="AB100" s="11"/>
      <c r="AC100" s="11"/>
      <c r="AD100" s="11"/>
      <c r="AE100" s="11"/>
      <c r="AF100" s="11"/>
      <c r="AG100" s="11"/>
      <c r="AH100" s="3"/>
      <c r="AI100" s="18"/>
      <c r="AJ100" s="11"/>
      <c r="AK100" s="3"/>
      <c r="AL100" s="11"/>
      <c r="AM100" s="11"/>
      <c r="AN100" s="11"/>
      <c r="AO100" s="22"/>
      <c r="AP100" s="11"/>
      <c r="AQ100" s="11"/>
      <c r="AR100" s="22"/>
      <c r="AS100" s="22"/>
      <c r="AT100" s="3"/>
      <c r="AU100" s="22"/>
      <c r="AV100" s="22"/>
      <c r="AW100" s="22"/>
      <c r="AX100" s="3"/>
      <c r="AY100" s="22"/>
      <c r="AZ100" s="22"/>
      <c r="BA100" s="22"/>
      <c r="BB100" s="11"/>
      <c r="BC100" s="22"/>
      <c r="BD100" s="11"/>
      <c r="BE100" s="11"/>
      <c r="BF100" s="11"/>
      <c r="BG100" s="11"/>
      <c r="BH100" s="45"/>
      <c r="BI100" s="11"/>
    </row>
    <row r="101" spans="1:61">
      <c r="A101" s="11"/>
      <c r="B101" s="11"/>
      <c r="C101" s="11"/>
      <c r="D101" s="11"/>
      <c r="E101" s="11"/>
      <c r="F101" s="11"/>
      <c r="G101" s="11"/>
      <c r="H101" s="11"/>
      <c r="I101" s="18"/>
      <c r="J101" s="18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8"/>
      <c r="Y101" s="11"/>
      <c r="Z101" s="11"/>
      <c r="AA101" s="11"/>
      <c r="AB101" s="11"/>
      <c r="AC101" s="11"/>
      <c r="AD101" s="11"/>
      <c r="AE101" s="11"/>
      <c r="AF101" s="11"/>
      <c r="AG101" s="11"/>
      <c r="AH101" s="3"/>
      <c r="AI101" s="18"/>
      <c r="AJ101" s="11"/>
      <c r="AK101" s="3"/>
      <c r="AL101" s="11"/>
      <c r="AM101" s="11"/>
      <c r="AN101" s="11"/>
      <c r="AO101" s="22"/>
      <c r="AP101" s="11"/>
      <c r="AQ101" s="11"/>
      <c r="AR101" s="22"/>
      <c r="AS101" s="22"/>
      <c r="AT101" s="3"/>
      <c r="AU101" s="22"/>
      <c r="AV101" s="22"/>
      <c r="AW101" s="22"/>
      <c r="AX101" s="3"/>
      <c r="AY101" s="22"/>
      <c r="AZ101" s="22"/>
      <c r="BA101" s="22"/>
      <c r="BB101" s="11"/>
      <c r="BC101" s="22"/>
      <c r="BD101" s="11"/>
      <c r="BE101" s="11"/>
      <c r="BF101" s="11"/>
      <c r="BG101" s="11"/>
      <c r="BH101" s="45"/>
      <c r="BI101" s="11"/>
    </row>
    <row r="102" spans="1:61">
      <c r="A102" s="11"/>
      <c r="B102" s="11"/>
      <c r="C102" s="11"/>
      <c r="D102" s="11"/>
      <c r="E102" s="11"/>
      <c r="F102" s="11"/>
      <c r="G102" s="11"/>
      <c r="H102" s="11"/>
      <c r="I102" s="18"/>
      <c r="J102" s="18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8"/>
      <c r="Y102" s="11"/>
      <c r="Z102" s="11"/>
      <c r="AA102" s="11"/>
      <c r="AB102" s="11"/>
      <c r="AC102" s="11"/>
      <c r="AD102" s="11"/>
      <c r="AE102" s="11"/>
      <c r="AF102" s="11"/>
      <c r="AG102" s="11"/>
      <c r="AH102" s="3"/>
      <c r="AI102" s="18"/>
      <c r="AJ102" s="11"/>
      <c r="AK102" s="3"/>
      <c r="AL102" s="11"/>
      <c r="AM102" s="11"/>
      <c r="AN102" s="11"/>
      <c r="AO102" s="22"/>
      <c r="AP102" s="11"/>
      <c r="AQ102" s="11"/>
      <c r="AR102" s="22"/>
      <c r="AS102" s="22"/>
      <c r="AT102" s="3"/>
      <c r="AU102" s="22"/>
      <c r="AV102" s="22"/>
      <c r="AW102" s="22"/>
      <c r="AX102" s="3"/>
      <c r="AY102" s="22"/>
      <c r="AZ102" s="22"/>
      <c r="BA102" s="22"/>
      <c r="BB102" s="11"/>
      <c r="BC102" s="22"/>
      <c r="BD102" s="11"/>
      <c r="BE102" s="11"/>
      <c r="BF102" s="11"/>
      <c r="BG102" s="11"/>
      <c r="BH102" s="45"/>
      <c r="BI102" s="11"/>
    </row>
    <row r="103" spans="1:61">
      <c r="A103" s="11"/>
      <c r="B103" s="11"/>
      <c r="C103" s="11"/>
      <c r="D103" s="11"/>
      <c r="E103" s="11"/>
      <c r="F103" s="11"/>
      <c r="G103" s="11"/>
      <c r="H103" s="11"/>
      <c r="I103" s="18"/>
      <c r="J103" s="18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8"/>
      <c r="Y103" s="11"/>
      <c r="Z103" s="11"/>
      <c r="AA103" s="11"/>
      <c r="AB103" s="11"/>
      <c r="AC103" s="11"/>
      <c r="AD103" s="11"/>
      <c r="AE103" s="11"/>
      <c r="AF103" s="11"/>
      <c r="AG103" s="11"/>
      <c r="AH103" s="3"/>
      <c r="AI103" s="18"/>
      <c r="AJ103" s="11"/>
      <c r="AK103" s="3"/>
      <c r="AL103" s="11"/>
      <c r="AM103" s="11"/>
      <c r="AN103" s="11"/>
      <c r="AO103" s="22"/>
      <c r="AP103" s="11"/>
      <c r="AQ103" s="11"/>
      <c r="AR103" s="22"/>
      <c r="AS103" s="22"/>
      <c r="AT103" s="3"/>
      <c r="AU103" s="22"/>
      <c r="AV103" s="22"/>
      <c r="AW103" s="22"/>
      <c r="AX103" s="3"/>
      <c r="AY103" s="22"/>
      <c r="AZ103" s="22"/>
      <c r="BA103" s="22"/>
      <c r="BB103" s="11"/>
      <c r="BC103" s="22"/>
      <c r="BD103" s="11"/>
      <c r="BE103" s="11"/>
      <c r="BF103" s="11"/>
      <c r="BG103" s="11"/>
      <c r="BH103" s="45"/>
      <c r="BI103" s="11"/>
    </row>
    <row r="104" spans="1:61">
      <c r="A104" s="11"/>
      <c r="B104" s="11"/>
      <c r="C104" s="11"/>
      <c r="D104" s="11"/>
      <c r="E104" s="11"/>
      <c r="F104" s="11"/>
      <c r="G104" s="11"/>
      <c r="H104" s="11"/>
      <c r="I104" s="18"/>
      <c r="J104" s="18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8"/>
      <c r="Y104" s="11"/>
      <c r="Z104" s="11"/>
      <c r="AA104" s="11"/>
      <c r="AB104" s="11"/>
      <c r="AC104" s="11"/>
      <c r="AD104" s="11"/>
      <c r="AE104" s="11"/>
      <c r="AF104" s="11"/>
      <c r="AG104" s="11"/>
      <c r="AH104" s="3"/>
      <c r="AI104" s="18"/>
      <c r="AJ104" s="11"/>
      <c r="AK104" s="3"/>
      <c r="AL104" s="11"/>
      <c r="AM104" s="11"/>
      <c r="AN104" s="11"/>
      <c r="AO104" s="22"/>
      <c r="AP104" s="11"/>
      <c r="AQ104" s="11"/>
      <c r="AR104" s="22"/>
      <c r="AS104" s="22"/>
      <c r="AT104" s="3"/>
      <c r="AU104" s="22"/>
      <c r="AV104" s="22"/>
      <c r="AW104" s="22"/>
      <c r="AX104" s="3"/>
      <c r="AY104" s="22"/>
      <c r="AZ104" s="22"/>
      <c r="BA104" s="22"/>
      <c r="BB104" s="11"/>
      <c r="BC104" s="22"/>
      <c r="BD104" s="11"/>
      <c r="BE104" s="11"/>
      <c r="BF104" s="11"/>
      <c r="BG104" s="11"/>
      <c r="BH104" s="45"/>
      <c r="BI104" s="11"/>
    </row>
  </sheetData>
  <autoFilter ref="A4:BI69">
    <extLst/>
  </autoFilter>
  <mergeCells count="37">
    <mergeCell ref="D1:Q1"/>
    <mergeCell ref="R1:S1"/>
    <mergeCell ref="T1:AG1"/>
    <mergeCell ref="AH1:AK1"/>
    <mergeCell ref="AL1:AT1"/>
    <mergeCell ref="AU1:BF1"/>
    <mergeCell ref="E2:P2"/>
    <mergeCell ref="E3:H3"/>
    <mergeCell ref="I3:K3"/>
    <mergeCell ref="L3:M3"/>
    <mergeCell ref="N3:O3"/>
    <mergeCell ref="A1:A4"/>
    <mergeCell ref="B1:B4"/>
    <mergeCell ref="C1:C4"/>
    <mergeCell ref="D2:D4"/>
    <mergeCell ref="P3:P4"/>
    <mergeCell ref="Q2:Q4"/>
    <mergeCell ref="R2:R4"/>
    <mergeCell ref="S2:S4"/>
    <mergeCell ref="AG2:AG4"/>
    <mergeCell ref="AH2:AH4"/>
    <mergeCell ref="AK2:AK4"/>
    <mergeCell ref="AT2:AT4"/>
    <mergeCell ref="BF2:BF4"/>
    <mergeCell ref="BG1:BG4"/>
    <mergeCell ref="BH1:BH4"/>
    <mergeCell ref="BI1:BI4"/>
    <mergeCell ref="T2:W3"/>
    <mergeCell ref="AI2:AJ3"/>
    <mergeCell ref="AU2:AV3"/>
    <mergeCell ref="AW2:AX3"/>
    <mergeCell ref="AY2:AZ3"/>
    <mergeCell ref="AR2:AS3"/>
    <mergeCell ref="X2:AF3"/>
    <mergeCell ref="AL2:AN3"/>
    <mergeCell ref="AO2:AQ3"/>
    <mergeCell ref="BA2:B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wenghaoyue</dc:creator>
  <cp:lastModifiedBy> 呆橘</cp:lastModifiedBy>
  <dcterms:created xsi:type="dcterms:W3CDTF">2024-09-13T19:06:00Z</dcterms:created>
  <dcterms:modified xsi:type="dcterms:W3CDTF">2024-09-25T14:20:53Z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5747B6DF2553453ABE46ADCCECD9F300</vt:lpwstr>
  </property>
  <property fmtid="{D5CDD505-2E9C-101B-9397-08002B2CF9AE}" pid="3" name="KSOProductBuildVer">
    <vt:lpwstr>2052-11.1.0.12165</vt:lpwstr>
  </property>
</Properties>
</file>