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Yan\Desktop\19级截稿\"/>
    </mc:Choice>
  </mc:AlternateContent>
  <xr:revisionPtr revIDLastSave="0" documentId="13_ncr:1_{FED4DC22-3C75-4AB4-B41C-EA0E309024F1}" xr6:coauthVersionLast="47" xr6:coauthVersionMax="47" xr10:uidLastSave="{00000000-0000-0000-0000-000000000000}"/>
  <bookViews>
    <workbookView xWindow="828" yWindow="-108" windowWidth="22320" windowHeight="13176" xr2:uid="{00000000-000D-0000-FFFF-FFFF00000000}"/>
  </bookViews>
  <sheets>
    <sheet name="Sheet1" sheetId="1" r:id="rId1"/>
  </sheets>
  <definedNames>
    <definedName name="_xlnm._FilterDatabase" localSheetId="0" hidden="1">Sheet1!$A$1:$AU$598</definedName>
  </definedNames>
  <calcPr calcId="191029" concurrentCalc="0"/>
</workbook>
</file>

<file path=xl/calcChain.xml><?xml version="1.0" encoding="utf-8"?>
<calcChain xmlns="http://schemas.openxmlformats.org/spreadsheetml/2006/main">
  <c r="AA12" i="1" l="1"/>
  <c r="AI158" i="1"/>
  <c r="S158" i="1"/>
  <c r="W158" i="1"/>
  <c r="AS158" i="1"/>
  <c r="AI157" i="1"/>
  <c r="S157" i="1"/>
  <c r="W157" i="1"/>
  <c r="AS157" i="1"/>
  <c r="AI156" i="1"/>
  <c r="S156" i="1"/>
  <c r="W156" i="1"/>
  <c r="AS156" i="1"/>
  <c r="AI155" i="1"/>
  <c r="W155" i="1"/>
  <c r="AS155" i="1"/>
  <c r="S155" i="1"/>
  <c r="AI154" i="1"/>
  <c r="S154" i="1"/>
  <c r="W154" i="1"/>
  <c r="AS154" i="1"/>
  <c r="AI153" i="1"/>
  <c r="S153" i="1"/>
  <c r="W153" i="1"/>
  <c r="AS153" i="1"/>
  <c r="AI152" i="1"/>
  <c r="S152" i="1"/>
  <c r="W152" i="1"/>
  <c r="AS152" i="1"/>
  <c r="AI151" i="1"/>
  <c r="S151" i="1"/>
  <c r="W151" i="1"/>
  <c r="AS151" i="1"/>
  <c r="AQ150" i="1"/>
  <c r="AI150" i="1"/>
  <c r="AL150" i="1"/>
  <c r="AR150" i="1"/>
  <c r="AD150" i="1"/>
  <c r="S150" i="1"/>
  <c r="Q150" i="1"/>
  <c r="W150" i="1"/>
  <c r="AQ149" i="1"/>
  <c r="AI149" i="1"/>
  <c r="AL149" i="1"/>
  <c r="AD149" i="1"/>
  <c r="S149" i="1"/>
  <c r="Q149" i="1"/>
  <c r="AQ148" i="1"/>
  <c r="AI148" i="1"/>
  <c r="AL148" i="1"/>
  <c r="AR148" i="1"/>
  <c r="AD148" i="1"/>
  <c r="S148" i="1"/>
  <c r="Q148" i="1"/>
  <c r="AQ147" i="1"/>
  <c r="AI147" i="1"/>
  <c r="AL147" i="1"/>
  <c r="AR147" i="1"/>
  <c r="AD147" i="1"/>
  <c r="S147" i="1"/>
  <c r="Q147" i="1"/>
  <c r="AQ146" i="1"/>
  <c r="AI146" i="1"/>
  <c r="AL146" i="1"/>
  <c r="AD146" i="1"/>
  <c r="S146" i="1"/>
  <c r="Q146" i="1"/>
  <c r="W146" i="1"/>
  <c r="AQ145" i="1"/>
  <c r="AI145" i="1"/>
  <c r="AL145" i="1"/>
  <c r="AR145" i="1"/>
  <c r="AD145" i="1"/>
  <c r="S145" i="1"/>
  <c r="Q145" i="1"/>
  <c r="AQ144" i="1"/>
  <c r="AI144" i="1"/>
  <c r="AL144" i="1"/>
  <c r="AD144" i="1"/>
  <c r="S144" i="1"/>
  <c r="Q144" i="1"/>
  <c r="W144" i="1"/>
  <c r="AQ143" i="1"/>
  <c r="AI143" i="1"/>
  <c r="AL143" i="1"/>
  <c r="AD143" i="1"/>
  <c r="S143" i="1"/>
  <c r="Q143" i="1"/>
  <c r="AQ142" i="1"/>
  <c r="AI142" i="1"/>
  <c r="AL142" i="1"/>
  <c r="AR142" i="1"/>
  <c r="AD142" i="1"/>
  <c r="S142" i="1"/>
  <c r="W142" i="1"/>
  <c r="Q142" i="1"/>
  <c r="AQ141" i="1"/>
  <c r="AI141" i="1"/>
  <c r="AL141" i="1"/>
  <c r="AR141" i="1"/>
  <c r="AD141" i="1"/>
  <c r="S141" i="1"/>
  <c r="Q141" i="1"/>
  <c r="AQ140" i="1"/>
  <c r="AI140" i="1"/>
  <c r="AL140" i="1"/>
  <c r="AD140" i="1"/>
  <c r="S140" i="1"/>
  <c r="Q140" i="1"/>
  <c r="W140" i="1"/>
  <c r="AQ139" i="1"/>
  <c r="AI139" i="1"/>
  <c r="AL139" i="1"/>
  <c r="AR139" i="1"/>
  <c r="AD139" i="1"/>
  <c r="S139" i="1"/>
  <c r="Q139" i="1"/>
  <c r="W139" i="1"/>
  <c r="AQ138" i="1"/>
  <c r="AI138" i="1"/>
  <c r="AL138" i="1"/>
  <c r="AD138" i="1"/>
  <c r="S138" i="1"/>
  <c r="Q138" i="1"/>
  <c r="W138" i="1"/>
  <c r="AQ137" i="1"/>
  <c r="AI137" i="1"/>
  <c r="AL137" i="1"/>
  <c r="AR137" i="1"/>
  <c r="AD137" i="1"/>
  <c r="S137" i="1"/>
  <c r="Q137" i="1"/>
  <c r="AQ136" i="1"/>
  <c r="AI136" i="1"/>
  <c r="AL136" i="1"/>
  <c r="AR136" i="1"/>
  <c r="AD136" i="1"/>
  <c r="S136" i="1"/>
  <c r="Q136" i="1"/>
  <c r="W136" i="1"/>
  <c r="AQ135" i="1"/>
  <c r="AI135" i="1"/>
  <c r="AL135" i="1"/>
  <c r="AR135" i="1"/>
  <c r="AD135" i="1"/>
  <c r="S135" i="1"/>
  <c r="Q135" i="1"/>
  <c r="AQ134" i="1"/>
  <c r="AI134" i="1"/>
  <c r="AL134" i="1"/>
  <c r="AR134" i="1"/>
  <c r="AS134" i="1"/>
  <c r="AD134" i="1"/>
  <c r="S134" i="1"/>
  <c r="Q134" i="1"/>
  <c r="W134" i="1"/>
  <c r="AQ133" i="1"/>
  <c r="AI133" i="1"/>
  <c r="AL133" i="1"/>
  <c r="AD133" i="1"/>
  <c r="S133" i="1"/>
  <c r="Q133" i="1"/>
  <c r="AQ132" i="1"/>
  <c r="AI132" i="1"/>
  <c r="AL132" i="1"/>
  <c r="AD132" i="1"/>
  <c r="S132" i="1"/>
  <c r="Q132" i="1"/>
  <c r="W132" i="1"/>
  <c r="AQ131" i="1"/>
  <c r="AI131" i="1"/>
  <c r="AL131" i="1"/>
  <c r="AR131" i="1"/>
  <c r="AD131" i="1"/>
  <c r="S131" i="1"/>
  <c r="Q131" i="1"/>
  <c r="W131" i="1"/>
  <c r="AQ130" i="1"/>
  <c r="AI130" i="1"/>
  <c r="AL130" i="1"/>
  <c r="AR130" i="1"/>
  <c r="AD130" i="1"/>
  <c r="S130" i="1"/>
  <c r="Q130" i="1"/>
  <c r="W130" i="1"/>
  <c r="AQ129" i="1"/>
  <c r="AI129" i="1"/>
  <c r="AL129" i="1"/>
  <c r="AR129" i="1"/>
  <c r="AD129" i="1"/>
  <c r="S129" i="1"/>
  <c r="Q129" i="1"/>
  <c r="AQ128" i="1"/>
  <c r="AI128" i="1"/>
  <c r="AL128" i="1"/>
  <c r="AD128" i="1"/>
  <c r="S128" i="1"/>
  <c r="Q128" i="1"/>
  <c r="W128" i="1"/>
  <c r="AQ127" i="1"/>
  <c r="AL127" i="1"/>
  <c r="AR127" i="1"/>
  <c r="AI127" i="1"/>
  <c r="AD127" i="1"/>
  <c r="S127" i="1"/>
  <c r="Q127" i="1"/>
  <c r="AQ126" i="1"/>
  <c r="AI126" i="1"/>
  <c r="AL126" i="1"/>
  <c r="AD126" i="1"/>
  <c r="S126" i="1"/>
  <c r="Q126" i="1"/>
  <c r="AQ125" i="1"/>
  <c r="AI125" i="1"/>
  <c r="AL125" i="1"/>
  <c r="AR125" i="1"/>
  <c r="AD125" i="1"/>
  <c r="S125" i="1"/>
  <c r="Q125" i="1"/>
  <c r="AQ124" i="1"/>
  <c r="AI124" i="1"/>
  <c r="AL124" i="1"/>
  <c r="AR124" i="1"/>
  <c r="AD124" i="1"/>
  <c r="S124" i="1"/>
  <c r="Q124" i="1"/>
  <c r="W124" i="1"/>
  <c r="AQ123" i="1"/>
  <c r="AI123" i="1"/>
  <c r="AL123" i="1"/>
  <c r="AR123" i="1"/>
  <c r="AD123" i="1"/>
  <c r="S123" i="1"/>
  <c r="Q123" i="1"/>
  <c r="AQ122" i="1"/>
  <c r="AI122" i="1"/>
  <c r="AL122" i="1"/>
  <c r="AR122" i="1"/>
  <c r="AD122" i="1"/>
  <c r="S122" i="1"/>
  <c r="W122" i="1"/>
  <c r="Q122" i="1"/>
  <c r="AQ121" i="1"/>
  <c r="AI121" i="1"/>
  <c r="AL121" i="1"/>
  <c r="AD121" i="1"/>
  <c r="S121" i="1"/>
  <c r="Q121" i="1"/>
  <c r="AQ120" i="1"/>
  <c r="AI120" i="1"/>
  <c r="AL120" i="1"/>
  <c r="AD120" i="1"/>
  <c r="S120" i="1"/>
  <c r="Q120" i="1"/>
  <c r="AQ119" i="1"/>
  <c r="AI119" i="1"/>
  <c r="AL119" i="1"/>
  <c r="AR119" i="1"/>
  <c r="AD119" i="1"/>
  <c r="S119" i="1"/>
  <c r="Q119" i="1"/>
  <c r="AQ118" i="1"/>
  <c r="AI118" i="1"/>
  <c r="AL118" i="1"/>
  <c r="AD118" i="1"/>
  <c r="S118" i="1"/>
  <c r="Q118" i="1"/>
  <c r="W118" i="1"/>
  <c r="AQ117" i="1"/>
  <c r="AI117" i="1"/>
  <c r="AL117" i="1"/>
  <c r="AD117" i="1"/>
  <c r="S117" i="1"/>
  <c r="Q117" i="1"/>
  <c r="AQ116" i="1"/>
  <c r="AI116" i="1"/>
  <c r="AL116" i="1"/>
  <c r="AR116" i="1"/>
  <c r="AS116" i="1"/>
  <c r="AD116" i="1"/>
  <c r="S116" i="1"/>
  <c r="Q116" i="1"/>
  <c r="W116" i="1"/>
  <c r="AQ115" i="1"/>
  <c r="AL115" i="1"/>
  <c r="AR115" i="1"/>
  <c r="AI115" i="1"/>
  <c r="AD115" i="1"/>
  <c r="S115" i="1"/>
  <c r="Q115" i="1"/>
  <c r="W115" i="1"/>
  <c r="AQ114" i="1"/>
  <c r="AI114" i="1"/>
  <c r="AL114" i="1"/>
  <c r="AR114" i="1"/>
  <c r="AD114" i="1"/>
  <c r="S114" i="1"/>
  <c r="Q114" i="1"/>
  <c r="W114" i="1"/>
  <c r="AQ113" i="1"/>
  <c r="AI113" i="1"/>
  <c r="AL113" i="1"/>
  <c r="AR113" i="1"/>
  <c r="AD113" i="1"/>
  <c r="S113" i="1"/>
  <c r="Q113" i="1"/>
  <c r="AQ112" i="1"/>
  <c r="AI112" i="1"/>
  <c r="AL112" i="1"/>
  <c r="AD112" i="1"/>
  <c r="S112" i="1"/>
  <c r="Q112" i="1"/>
  <c r="W112" i="1"/>
  <c r="AQ111" i="1"/>
  <c r="AI111" i="1"/>
  <c r="AL111" i="1"/>
  <c r="AR111" i="1"/>
  <c r="AD111" i="1"/>
  <c r="S111" i="1"/>
  <c r="Q111" i="1"/>
  <c r="AQ110" i="1"/>
  <c r="AI110" i="1"/>
  <c r="AL110" i="1"/>
  <c r="AR110" i="1"/>
  <c r="AD110" i="1"/>
  <c r="S110" i="1"/>
  <c r="Q110" i="1"/>
  <c r="AQ109" i="1"/>
  <c r="AI109" i="1"/>
  <c r="AL109" i="1"/>
  <c r="AD109" i="1"/>
  <c r="S109" i="1"/>
  <c r="Q109" i="1"/>
  <c r="AQ108" i="1"/>
  <c r="AR108" i="1"/>
  <c r="AS108" i="1"/>
  <c r="AI108" i="1"/>
  <c r="AL108" i="1"/>
  <c r="AD108" i="1"/>
  <c r="S108" i="1"/>
  <c r="Q108" i="1"/>
  <c r="W108" i="1"/>
  <c r="AQ107" i="1"/>
  <c r="AI107" i="1"/>
  <c r="AL107" i="1"/>
  <c r="AR107" i="1"/>
  <c r="AD107" i="1"/>
  <c r="S107" i="1"/>
  <c r="Q107" i="1"/>
  <c r="AQ106" i="1"/>
  <c r="AI106" i="1"/>
  <c r="AL106" i="1"/>
  <c r="AD106" i="1"/>
  <c r="S106" i="1"/>
  <c r="Q106" i="1"/>
  <c r="W106" i="1"/>
  <c r="AQ105" i="1"/>
  <c r="AI105" i="1"/>
  <c r="AL105" i="1"/>
  <c r="AR105" i="1"/>
  <c r="AD105" i="1"/>
  <c r="S105" i="1"/>
  <c r="Q105" i="1"/>
  <c r="AQ104" i="1"/>
  <c r="AI104" i="1"/>
  <c r="AL104" i="1"/>
  <c r="AD104" i="1"/>
  <c r="S104" i="1"/>
  <c r="Q104" i="1"/>
  <c r="W104" i="1"/>
  <c r="AQ103" i="1"/>
  <c r="AL103" i="1"/>
  <c r="AR103" i="1"/>
  <c r="AI103" i="1"/>
  <c r="AD103" i="1"/>
  <c r="S103" i="1"/>
  <c r="Q103" i="1"/>
  <c r="AQ102" i="1"/>
  <c r="AI102" i="1"/>
  <c r="AL102" i="1"/>
  <c r="AR102" i="1"/>
  <c r="AD102" i="1"/>
  <c r="S102" i="1"/>
  <c r="Q102" i="1"/>
  <c r="AQ101" i="1"/>
  <c r="AI101" i="1"/>
  <c r="AL101" i="1"/>
  <c r="AD101" i="1"/>
  <c r="S101" i="1"/>
  <c r="Q101" i="1"/>
  <c r="AQ100" i="1"/>
  <c r="AI100" i="1"/>
  <c r="AL100" i="1"/>
  <c r="AR100" i="1"/>
  <c r="AD100" i="1"/>
  <c r="S100" i="1"/>
  <c r="Q100" i="1"/>
  <c r="AQ99" i="1"/>
  <c r="AI99" i="1"/>
  <c r="AL99" i="1"/>
  <c r="AR99" i="1"/>
  <c r="AD99" i="1"/>
  <c r="S99" i="1"/>
  <c r="Q99" i="1"/>
  <c r="AQ98" i="1"/>
  <c r="AI98" i="1"/>
  <c r="AL98" i="1"/>
  <c r="AR98" i="1"/>
  <c r="AD98" i="1"/>
  <c r="S98" i="1"/>
  <c r="W98" i="1"/>
  <c r="Q98" i="1"/>
  <c r="AQ97" i="1"/>
  <c r="AI97" i="1"/>
  <c r="AL97" i="1"/>
  <c r="AD97" i="1"/>
  <c r="S97" i="1"/>
  <c r="Q97" i="1"/>
  <c r="AQ96" i="1"/>
  <c r="AI96" i="1"/>
  <c r="AL96" i="1"/>
  <c r="AD96" i="1"/>
  <c r="S96" i="1"/>
  <c r="Q96" i="1"/>
  <c r="AQ95" i="1"/>
  <c r="AI95" i="1"/>
  <c r="AL95" i="1"/>
  <c r="AR95" i="1"/>
  <c r="AD95" i="1"/>
  <c r="S95" i="1"/>
  <c r="Q95" i="1"/>
  <c r="AQ94" i="1"/>
  <c r="AR94" i="1"/>
  <c r="AI94" i="1"/>
  <c r="AL94" i="1"/>
  <c r="AD94" i="1"/>
  <c r="S94" i="1"/>
  <c r="Q94" i="1"/>
  <c r="W94" i="1"/>
  <c r="AQ93" i="1"/>
  <c r="AI93" i="1"/>
  <c r="AL93" i="1"/>
  <c r="AR93" i="1"/>
  <c r="AD93" i="1"/>
  <c r="S93" i="1"/>
  <c r="Q93" i="1"/>
  <c r="AQ92" i="1"/>
  <c r="AI92" i="1"/>
  <c r="AL92" i="1"/>
  <c r="AR92" i="1"/>
  <c r="AD92" i="1"/>
  <c r="S92" i="1"/>
  <c r="Q92" i="1"/>
  <c r="W92" i="1"/>
  <c r="AQ91" i="1"/>
  <c r="AL91" i="1"/>
  <c r="AR91" i="1"/>
  <c r="AI91" i="1"/>
  <c r="AD91" i="1"/>
  <c r="S91" i="1"/>
  <c r="Q91" i="1"/>
  <c r="AQ90" i="1"/>
  <c r="AI90" i="1"/>
  <c r="AL90" i="1"/>
  <c r="AR90" i="1"/>
  <c r="AS90" i="1"/>
  <c r="AD90" i="1"/>
  <c r="W90" i="1"/>
  <c r="S90" i="1"/>
  <c r="Q90" i="1"/>
  <c r="AQ89" i="1"/>
  <c r="AI89" i="1"/>
  <c r="AL89" i="1"/>
  <c r="AR89" i="1"/>
  <c r="AD89" i="1"/>
  <c r="S89" i="1"/>
  <c r="Q89" i="1"/>
  <c r="AQ88" i="1"/>
  <c r="AI88" i="1"/>
  <c r="AL88" i="1"/>
  <c r="AD88" i="1"/>
  <c r="S88" i="1"/>
  <c r="Q88" i="1"/>
  <c r="W88" i="1"/>
  <c r="AS88" i="1"/>
  <c r="AQ87" i="1"/>
  <c r="AI87" i="1"/>
  <c r="AL87" i="1"/>
  <c r="AR87" i="1"/>
  <c r="AD87" i="1"/>
  <c r="S87" i="1"/>
  <c r="Q87" i="1"/>
  <c r="AQ86" i="1"/>
  <c r="AI86" i="1"/>
  <c r="AL86" i="1"/>
  <c r="AR86" i="1"/>
  <c r="AD86" i="1"/>
  <c r="S86" i="1"/>
  <c r="Q86" i="1"/>
  <c r="AQ85" i="1"/>
  <c r="AI85" i="1"/>
  <c r="AL85" i="1"/>
  <c r="AD85" i="1"/>
  <c r="S85" i="1"/>
  <c r="Q85" i="1"/>
  <c r="W85" i="1"/>
  <c r="AQ84" i="1"/>
  <c r="AI84" i="1"/>
  <c r="AL84" i="1"/>
  <c r="AR84" i="1"/>
  <c r="AD84" i="1"/>
  <c r="S84" i="1"/>
  <c r="Q84" i="1"/>
  <c r="AQ83" i="1"/>
  <c r="AI83" i="1"/>
  <c r="AL83" i="1"/>
  <c r="AD83" i="1"/>
  <c r="S83" i="1"/>
  <c r="Q83" i="1"/>
  <c r="W83" i="1"/>
  <c r="AQ82" i="1"/>
  <c r="AI82" i="1"/>
  <c r="AL82" i="1"/>
  <c r="AD82" i="1"/>
  <c r="S82" i="1"/>
  <c r="Q82" i="1"/>
  <c r="AQ81" i="1"/>
  <c r="AI81" i="1"/>
  <c r="AL81" i="1"/>
  <c r="AD81" i="1"/>
  <c r="S81" i="1"/>
  <c r="Q81" i="1"/>
  <c r="W81" i="1"/>
  <c r="AQ80" i="1"/>
  <c r="AI80" i="1"/>
  <c r="AL80" i="1"/>
  <c r="AD80" i="1"/>
  <c r="S80" i="1"/>
  <c r="Q80" i="1"/>
  <c r="W80" i="1"/>
  <c r="AQ79" i="1"/>
  <c r="AI79" i="1"/>
  <c r="AL79" i="1"/>
  <c r="AR79" i="1"/>
  <c r="AD79" i="1"/>
  <c r="S79" i="1"/>
  <c r="Q79" i="1"/>
  <c r="AQ78" i="1"/>
  <c r="AI78" i="1"/>
  <c r="AL78" i="1"/>
  <c r="AD78" i="1"/>
  <c r="S78" i="1"/>
  <c r="Q78" i="1"/>
  <c r="AQ77" i="1"/>
  <c r="AI77" i="1"/>
  <c r="AL77" i="1"/>
  <c r="AR77" i="1"/>
  <c r="AD77" i="1"/>
  <c r="S77" i="1"/>
  <c r="Q77" i="1"/>
  <c r="AQ76" i="1"/>
  <c r="AI76" i="1"/>
  <c r="AL76" i="1"/>
  <c r="AD76" i="1"/>
  <c r="S76" i="1"/>
  <c r="Q76" i="1"/>
  <c r="W76" i="1"/>
  <c r="AQ75" i="1"/>
  <c r="AI75" i="1"/>
  <c r="AL75" i="1"/>
  <c r="AR75" i="1"/>
  <c r="AD75" i="1"/>
  <c r="S75" i="1"/>
  <c r="Q75" i="1"/>
  <c r="AQ74" i="1"/>
  <c r="AI74" i="1"/>
  <c r="AL74" i="1"/>
  <c r="AD74" i="1"/>
  <c r="S74" i="1"/>
  <c r="Q74" i="1"/>
  <c r="W74" i="1"/>
  <c r="AQ73" i="1"/>
  <c r="AI73" i="1"/>
  <c r="AL73" i="1"/>
  <c r="AD73" i="1"/>
  <c r="S73" i="1"/>
  <c r="Q73" i="1"/>
  <c r="W73" i="1"/>
  <c r="AQ72" i="1"/>
  <c r="AI72" i="1"/>
  <c r="AL72" i="1"/>
  <c r="AR72" i="1"/>
  <c r="AS72" i="1"/>
  <c r="AD72" i="1"/>
  <c r="S72" i="1"/>
  <c r="Q72" i="1"/>
  <c r="W72" i="1"/>
  <c r="AQ71" i="1"/>
  <c r="AI71" i="1"/>
  <c r="AL71" i="1"/>
  <c r="AR71" i="1"/>
  <c r="AD71" i="1"/>
  <c r="S71" i="1"/>
  <c r="Q71" i="1"/>
  <c r="AQ70" i="1"/>
  <c r="AI70" i="1"/>
  <c r="AL70" i="1"/>
  <c r="AD70" i="1"/>
  <c r="S70" i="1"/>
  <c r="Q70" i="1"/>
  <c r="W70" i="1"/>
  <c r="AQ69" i="1"/>
  <c r="AI69" i="1"/>
  <c r="AL69" i="1"/>
  <c r="AR69" i="1"/>
  <c r="AD69" i="1"/>
  <c r="S69" i="1"/>
  <c r="Q69" i="1"/>
  <c r="AQ68" i="1"/>
  <c r="AI68" i="1"/>
  <c r="AL68" i="1"/>
  <c r="AR68" i="1"/>
  <c r="AD68" i="1"/>
  <c r="S68" i="1"/>
  <c r="Q68" i="1"/>
  <c r="W68" i="1"/>
  <c r="AQ67" i="1"/>
  <c r="AI67" i="1"/>
  <c r="AL67" i="1"/>
  <c r="AD67" i="1"/>
  <c r="S67" i="1"/>
  <c r="Q67" i="1"/>
  <c r="AQ66" i="1"/>
  <c r="AI66" i="1"/>
  <c r="AL66" i="1"/>
  <c r="AR66" i="1"/>
  <c r="AD66" i="1"/>
  <c r="S66" i="1"/>
  <c r="Q66" i="1"/>
  <c r="AQ65" i="1"/>
  <c r="AI65" i="1"/>
  <c r="AL65" i="1"/>
  <c r="AD65" i="1"/>
  <c r="S65" i="1"/>
  <c r="Q65" i="1"/>
  <c r="W65" i="1"/>
  <c r="AQ64" i="1"/>
  <c r="AI64" i="1"/>
  <c r="AL64" i="1"/>
  <c r="AR64" i="1"/>
  <c r="AD64" i="1"/>
  <c r="S64" i="1"/>
  <c r="Q64" i="1"/>
  <c r="W64" i="1"/>
  <c r="AQ63" i="1"/>
  <c r="AI63" i="1"/>
  <c r="AL63" i="1"/>
  <c r="AR63" i="1"/>
  <c r="AD63" i="1"/>
  <c r="S63" i="1"/>
  <c r="Q63" i="1"/>
  <c r="AQ62" i="1"/>
  <c r="AI62" i="1"/>
  <c r="AL62" i="1"/>
  <c r="AD62" i="1"/>
  <c r="S62" i="1"/>
  <c r="Q62" i="1"/>
  <c r="W62" i="1"/>
  <c r="AQ61" i="1"/>
  <c r="AI61" i="1"/>
  <c r="AL61" i="1"/>
  <c r="AD61" i="1"/>
  <c r="S61" i="1"/>
  <c r="Q61" i="1"/>
  <c r="AQ60" i="1"/>
  <c r="AI60" i="1"/>
  <c r="AL60" i="1"/>
  <c r="AD60" i="1"/>
  <c r="S60" i="1"/>
  <c r="Q60" i="1"/>
  <c r="W60" i="1"/>
  <c r="AQ59" i="1"/>
  <c r="AI59" i="1"/>
  <c r="AL59" i="1"/>
  <c r="AD59" i="1"/>
  <c r="S59" i="1"/>
  <c r="Q59" i="1"/>
  <c r="W59" i="1"/>
  <c r="AQ58" i="1"/>
  <c r="AI58" i="1"/>
  <c r="AL58" i="1"/>
  <c r="AR58" i="1"/>
  <c r="AD58" i="1"/>
  <c r="S58" i="1"/>
  <c r="Q58" i="1"/>
  <c r="AQ57" i="1"/>
  <c r="AI57" i="1"/>
  <c r="AL57" i="1"/>
  <c r="AD57" i="1"/>
  <c r="S57" i="1"/>
  <c r="Q57" i="1"/>
  <c r="W57" i="1"/>
  <c r="AQ56" i="1"/>
  <c r="AI56" i="1"/>
  <c r="AL56" i="1"/>
  <c r="AD56" i="1"/>
  <c r="S56" i="1"/>
  <c r="Q56" i="1"/>
  <c r="W56" i="1"/>
  <c r="AQ55" i="1"/>
  <c r="AI55" i="1"/>
  <c r="AL55" i="1"/>
  <c r="AR55" i="1"/>
  <c r="AD55" i="1"/>
  <c r="S55" i="1"/>
  <c r="Q55" i="1"/>
  <c r="AQ54" i="1"/>
  <c r="AI54" i="1"/>
  <c r="AL54" i="1"/>
  <c r="AR54" i="1"/>
  <c r="AD54" i="1"/>
  <c r="S54" i="1"/>
  <c r="Q54" i="1"/>
  <c r="W54" i="1"/>
  <c r="AQ53" i="1"/>
  <c r="AI53" i="1"/>
  <c r="AL53" i="1"/>
  <c r="AR53" i="1"/>
  <c r="AD53" i="1"/>
  <c r="S53" i="1"/>
  <c r="Q53" i="1"/>
  <c r="W53" i="1"/>
  <c r="AQ52" i="1"/>
  <c r="AI52" i="1"/>
  <c r="AL52" i="1"/>
  <c r="AD52" i="1"/>
  <c r="S52" i="1"/>
  <c r="Q52" i="1"/>
  <c r="AQ51" i="1"/>
  <c r="AI51" i="1"/>
  <c r="AL51" i="1"/>
  <c r="AR51" i="1"/>
  <c r="AD51" i="1"/>
  <c r="S51" i="1"/>
  <c r="Q51" i="1"/>
  <c r="AQ50" i="1"/>
  <c r="AI50" i="1"/>
  <c r="AL50" i="1"/>
  <c r="AR50" i="1"/>
  <c r="AD50" i="1"/>
  <c r="S50" i="1"/>
  <c r="Q50" i="1"/>
  <c r="AQ49" i="1"/>
  <c r="AI49" i="1"/>
  <c r="AL49" i="1"/>
  <c r="AD49" i="1"/>
  <c r="S49" i="1"/>
  <c r="Q49" i="1"/>
  <c r="W49" i="1"/>
  <c r="AQ48" i="1"/>
  <c r="AI48" i="1"/>
  <c r="AL48" i="1"/>
  <c r="AD48" i="1"/>
  <c r="S48" i="1"/>
  <c r="Q48" i="1"/>
  <c r="AQ47" i="1"/>
  <c r="AI47" i="1"/>
  <c r="AL47" i="1"/>
  <c r="AR47" i="1"/>
  <c r="AD47" i="1"/>
  <c r="S47" i="1"/>
  <c r="Q47" i="1"/>
  <c r="AQ46" i="1"/>
  <c r="AI46" i="1"/>
  <c r="AL46" i="1"/>
  <c r="AD46" i="1"/>
  <c r="S46" i="1"/>
  <c r="Q46" i="1"/>
  <c r="W46" i="1"/>
  <c r="AQ45" i="1"/>
  <c r="AI45" i="1"/>
  <c r="AL45" i="1"/>
  <c r="AD45" i="1"/>
  <c r="S45" i="1"/>
  <c r="Q45" i="1"/>
  <c r="AQ44" i="1"/>
  <c r="AI44" i="1"/>
  <c r="AL44" i="1"/>
  <c r="AR44" i="1"/>
  <c r="AS44" i="1"/>
  <c r="AD44" i="1"/>
  <c r="S44" i="1"/>
  <c r="Q44" i="1"/>
  <c r="W44" i="1"/>
  <c r="AQ43" i="1"/>
  <c r="AI43" i="1"/>
  <c r="AL43" i="1"/>
  <c r="AR43" i="1"/>
  <c r="AD43" i="1"/>
  <c r="S43" i="1"/>
  <c r="Q43" i="1"/>
  <c r="W43" i="1"/>
  <c r="AQ42" i="1"/>
  <c r="AI42" i="1"/>
  <c r="AL42" i="1"/>
  <c r="AR42" i="1"/>
  <c r="AD42" i="1"/>
  <c r="S42" i="1"/>
  <c r="Q42" i="1"/>
  <c r="AQ41" i="1"/>
  <c r="AI41" i="1"/>
  <c r="AL41" i="1"/>
  <c r="AR41" i="1"/>
  <c r="AD41" i="1"/>
  <c r="S41" i="1"/>
  <c r="Q41" i="1"/>
  <c r="AQ40" i="1"/>
  <c r="AI40" i="1"/>
  <c r="AL40" i="1"/>
  <c r="AD40" i="1"/>
  <c r="S40" i="1"/>
  <c r="Q40" i="1"/>
  <c r="W40" i="1"/>
  <c r="AQ39" i="1"/>
  <c r="AI39" i="1"/>
  <c r="AL39" i="1"/>
  <c r="AD39" i="1"/>
  <c r="S39" i="1"/>
  <c r="Q39" i="1"/>
  <c r="AQ38" i="1"/>
  <c r="AI38" i="1"/>
  <c r="AL38" i="1"/>
  <c r="AR38" i="1"/>
  <c r="AD38" i="1"/>
  <c r="S38" i="1"/>
  <c r="Q38" i="1"/>
  <c r="AQ37" i="1"/>
  <c r="AI37" i="1"/>
  <c r="AL37" i="1"/>
  <c r="AD37" i="1"/>
  <c r="S37" i="1"/>
  <c r="Q37" i="1"/>
  <c r="AQ36" i="1"/>
  <c r="AI36" i="1"/>
  <c r="AL36" i="1"/>
  <c r="AR36" i="1"/>
  <c r="AD36" i="1"/>
  <c r="S36" i="1"/>
  <c r="Q36" i="1"/>
  <c r="AQ35" i="1"/>
  <c r="AI35" i="1"/>
  <c r="AL35" i="1"/>
  <c r="AD35" i="1"/>
  <c r="S35" i="1"/>
  <c r="W35" i="1"/>
  <c r="Q35" i="1"/>
  <c r="AQ34" i="1"/>
  <c r="AI34" i="1"/>
  <c r="AL34" i="1"/>
  <c r="AR34" i="1"/>
  <c r="AD34" i="1"/>
  <c r="S34" i="1"/>
  <c r="Q34" i="1"/>
  <c r="AQ33" i="1"/>
  <c r="AI33" i="1"/>
  <c r="AL33" i="1"/>
  <c r="AD33" i="1"/>
  <c r="S33" i="1"/>
  <c r="Q33" i="1"/>
  <c r="AQ32" i="1"/>
  <c r="AI32" i="1"/>
  <c r="AL32" i="1"/>
  <c r="AD32" i="1"/>
  <c r="S32" i="1"/>
  <c r="Q32" i="1"/>
  <c r="W32" i="1"/>
  <c r="AQ31" i="1"/>
  <c r="AI31" i="1"/>
  <c r="AL31" i="1"/>
  <c r="AR31" i="1"/>
  <c r="AD31" i="1"/>
  <c r="S31" i="1"/>
  <c r="Q31" i="1"/>
  <c r="W31" i="1"/>
  <c r="AQ30" i="1"/>
  <c r="AI30" i="1"/>
  <c r="AL30" i="1"/>
  <c r="AR30" i="1"/>
  <c r="AS30" i="1"/>
  <c r="AD30" i="1"/>
  <c r="S30" i="1"/>
  <c r="Q30" i="1"/>
  <c r="W30" i="1"/>
  <c r="AQ29" i="1"/>
  <c r="AI29" i="1"/>
  <c r="AL29" i="1"/>
  <c r="AD29" i="1"/>
  <c r="S29" i="1"/>
  <c r="Q29" i="1"/>
  <c r="AQ28" i="1"/>
  <c r="AI28" i="1"/>
  <c r="AL28" i="1"/>
  <c r="AR28" i="1"/>
  <c r="AD28" i="1"/>
  <c r="S28" i="1"/>
  <c r="Q28" i="1"/>
  <c r="AQ27" i="1"/>
  <c r="AI27" i="1"/>
  <c r="AL27" i="1"/>
  <c r="AR27" i="1"/>
  <c r="AD27" i="1"/>
  <c r="S27" i="1"/>
  <c r="Q27" i="1"/>
  <c r="W27" i="1"/>
  <c r="AQ26" i="1"/>
  <c r="AI26" i="1"/>
  <c r="AL26" i="1"/>
  <c r="AR26" i="1"/>
  <c r="AD26" i="1"/>
  <c r="S26" i="1"/>
  <c r="Q26" i="1"/>
  <c r="AQ25" i="1"/>
  <c r="AI25" i="1"/>
  <c r="AL25" i="1"/>
  <c r="AD25" i="1"/>
  <c r="S25" i="1"/>
  <c r="Q25" i="1"/>
  <c r="W25" i="1"/>
  <c r="AQ24" i="1"/>
  <c r="AI24" i="1"/>
  <c r="AL24" i="1"/>
  <c r="AR24" i="1"/>
  <c r="AD24" i="1"/>
  <c r="S24" i="1"/>
  <c r="Q24" i="1"/>
  <c r="AQ23" i="1"/>
  <c r="AI23" i="1"/>
  <c r="AL23" i="1"/>
  <c r="AR23" i="1"/>
  <c r="AD23" i="1"/>
  <c r="S23" i="1"/>
  <c r="Q23" i="1"/>
  <c r="AQ22" i="1"/>
  <c r="AI22" i="1"/>
  <c r="AL22" i="1"/>
  <c r="AR22" i="1"/>
  <c r="AD22" i="1"/>
  <c r="S22" i="1"/>
  <c r="Q22" i="1"/>
  <c r="AQ21" i="1"/>
  <c r="AI21" i="1"/>
  <c r="AL21" i="1"/>
  <c r="AD21" i="1"/>
  <c r="S21" i="1"/>
  <c r="Q21" i="1"/>
  <c r="AQ20" i="1"/>
  <c r="AI20" i="1"/>
  <c r="AL20" i="1"/>
  <c r="AR20" i="1"/>
  <c r="AD20" i="1"/>
  <c r="S20" i="1"/>
  <c r="Q20" i="1"/>
  <c r="W20" i="1"/>
  <c r="AQ19" i="1"/>
  <c r="AI19" i="1"/>
  <c r="AL19" i="1"/>
  <c r="AR19" i="1"/>
  <c r="AD19" i="1"/>
  <c r="S19" i="1"/>
  <c r="Q19" i="1"/>
  <c r="AQ18" i="1"/>
  <c r="AI18" i="1"/>
  <c r="AL18" i="1"/>
  <c r="AR18" i="1"/>
  <c r="AD18" i="1"/>
  <c r="S18" i="1"/>
  <c r="Q18" i="1"/>
  <c r="W18" i="1"/>
  <c r="AQ17" i="1"/>
  <c r="AI17" i="1"/>
  <c r="AL17" i="1"/>
  <c r="AR17" i="1"/>
  <c r="AD17" i="1"/>
  <c r="S17" i="1"/>
  <c r="Q17" i="1"/>
  <c r="W17" i="1"/>
  <c r="AQ16" i="1"/>
  <c r="AI16" i="1"/>
  <c r="AL16" i="1"/>
  <c r="AD16" i="1"/>
  <c r="S16" i="1"/>
  <c r="Q16" i="1"/>
  <c r="W16" i="1"/>
  <c r="AQ15" i="1"/>
  <c r="AI15" i="1"/>
  <c r="AL15" i="1"/>
  <c r="AR15" i="1"/>
  <c r="AS15" i="1"/>
  <c r="AD15" i="1"/>
  <c r="S15" i="1"/>
  <c r="Q15" i="1"/>
  <c r="W15" i="1"/>
  <c r="AQ14" i="1"/>
  <c r="AI14" i="1"/>
  <c r="AL14" i="1"/>
  <c r="AR14" i="1"/>
  <c r="AD14" i="1"/>
  <c r="S14" i="1"/>
  <c r="Q14" i="1"/>
  <c r="W14" i="1"/>
  <c r="AQ13" i="1"/>
  <c r="AI13" i="1"/>
  <c r="AL13" i="1"/>
  <c r="AD13" i="1"/>
  <c r="S13" i="1"/>
  <c r="Q13" i="1"/>
  <c r="AQ12" i="1"/>
  <c r="AI12" i="1"/>
  <c r="AL12" i="1"/>
  <c r="AR12" i="1"/>
  <c r="AD12" i="1"/>
  <c r="W12" i="1"/>
  <c r="S12" i="1"/>
  <c r="Q12" i="1"/>
  <c r="AQ11" i="1"/>
  <c r="AI11" i="1"/>
  <c r="AL11" i="1"/>
  <c r="AD11" i="1"/>
  <c r="S11" i="1"/>
  <c r="Q11" i="1"/>
  <c r="AQ10" i="1"/>
  <c r="AI10" i="1"/>
  <c r="AL10" i="1"/>
  <c r="AD10" i="1"/>
  <c r="S10" i="1"/>
  <c r="Q10" i="1"/>
  <c r="AQ9" i="1"/>
  <c r="AI9" i="1"/>
  <c r="AL9" i="1"/>
  <c r="AR9" i="1"/>
  <c r="AD9" i="1"/>
  <c r="S9" i="1"/>
  <c r="Q9" i="1"/>
  <c r="W9" i="1"/>
  <c r="AQ8" i="1"/>
  <c r="AI8" i="1"/>
  <c r="AL8" i="1"/>
  <c r="AR8" i="1"/>
  <c r="AD8" i="1"/>
  <c r="S8" i="1"/>
  <c r="Q8" i="1"/>
  <c r="W8" i="1"/>
  <c r="AQ7" i="1"/>
  <c r="AI7" i="1"/>
  <c r="AL7" i="1"/>
  <c r="AD7" i="1"/>
  <c r="S7" i="1"/>
  <c r="Q7" i="1"/>
  <c r="W7" i="1"/>
  <c r="AQ6" i="1"/>
  <c r="AI6" i="1"/>
  <c r="AL6" i="1"/>
  <c r="AR6" i="1"/>
  <c r="AD6" i="1"/>
  <c r="S6" i="1"/>
  <c r="Q6" i="1"/>
  <c r="AQ5" i="1"/>
  <c r="AI5" i="1"/>
  <c r="AL5" i="1"/>
  <c r="AR5" i="1"/>
  <c r="AD5" i="1"/>
  <c r="S5" i="1"/>
  <c r="Q5" i="1"/>
  <c r="W5" i="1"/>
  <c r="AS123" i="1"/>
  <c r="AS64" i="1"/>
  <c r="AS102" i="1"/>
  <c r="W86" i="1"/>
  <c r="AS63" i="1"/>
  <c r="AS107" i="1"/>
  <c r="W22" i="1"/>
  <c r="W28" i="1"/>
  <c r="AR32" i="1"/>
  <c r="AS32" i="1"/>
  <c r="AR35" i="1"/>
  <c r="AS35" i="1"/>
  <c r="W37" i="1"/>
  <c r="W42" i="1"/>
  <c r="AR46" i="1"/>
  <c r="AS46" i="1"/>
  <c r="W48" i="1"/>
  <c r="AS48" i="1"/>
  <c r="AR52" i="1"/>
  <c r="AS92" i="1"/>
  <c r="AS98" i="1"/>
  <c r="W100" i="1"/>
  <c r="AR104" i="1"/>
  <c r="AS104" i="1"/>
  <c r="AR118" i="1"/>
  <c r="W120" i="1"/>
  <c r="AR121" i="1"/>
  <c r="W123" i="1"/>
  <c r="W126" i="1"/>
  <c r="AS139" i="1"/>
  <c r="AS27" i="1"/>
  <c r="AS110" i="1"/>
  <c r="AR140" i="1"/>
  <c r="AS140" i="1"/>
  <c r="AS43" i="1"/>
  <c r="W82" i="1"/>
  <c r="AS115" i="1"/>
  <c r="AS124" i="1"/>
  <c r="AS130" i="1"/>
  <c r="AS136" i="1"/>
  <c r="AS5" i="1"/>
  <c r="W13" i="1"/>
  <c r="AS22" i="1"/>
  <c r="W36" i="1"/>
  <c r="AS36" i="1"/>
  <c r="W39" i="1"/>
  <c r="W47" i="1"/>
  <c r="AS47" i="1"/>
  <c r="W61" i="1"/>
  <c r="AS61" i="1"/>
  <c r="AR62" i="1"/>
  <c r="AR65" i="1"/>
  <c r="AS65" i="1"/>
  <c r="W84" i="1"/>
  <c r="W96" i="1"/>
  <c r="AR97" i="1"/>
  <c r="W99" i="1"/>
  <c r="AS99" i="1"/>
  <c r="W102" i="1"/>
  <c r="AR106" i="1"/>
  <c r="AS122" i="1"/>
  <c r="AS12" i="1"/>
  <c r="AS28" i="1"/>
  <c r="AS42" i="1"/>
  <c r="AR59" i="1"/>
  <c r="AS59" i="1"/>
  <c r="AS100" i="1"/>
  <c r="AR138" i="1"/>
  <c r="AS55" i="1"/>
  <c r="W6" i="1"/>
  <c r="AR7" i="1"/>
  <c r="AR13" i="1"/>
  <c r="W23" i="1"/>
  <c r="W38" i="1"/>
  <c r="W55" i="1"/>
  <c r="W58" i="1"/>
  <c r="AS58" i="1"/>
  <c r="W63" i="1"/>
  <c r="AR67" i="1"/>
  <c r="W69" i="1"/>
  <c r="AS69" i="1"/>
  <c r="AR70" i="1"/>
  <c r="AS70" i="1"/>
  <c r="AR73" i="1"/>
  <c r="AS73" i="1"/>
  <c r="W107" i="1"/>
  <c r="W110" i="1"/>
  <c r="AR126" i="1"/>
  <c r="AS126" i="1"/>
  <c r="AR132" i="1"/>
  <c r="AS132" i="1"/>
  <c r="AR143" i="1"/>
  <c r="AR146" i="1"/>
  <c r="AS146" i="1"/>
  <c r="AR149" i="1"/>
  <c r="AS149" i="1"/>
  <c r="AS142" i="1"/>
  <c r="AS118" i="1"/>
  <c r="AS150" i="1"/>
  <c r="AS68" i="1"/>
  <c r="AS31" i="1"/>
  <c r="AS94" i="1"/>
  <c r="AS13" i="1"/>
  <c r="W10" i="1"/>
  <c r="AR11" i="1"/>
  <c r="W24" i="1"/>
  <c r="AS24" i="1"/>
  <c r="W29" i="1"/>
  <c r="W33" i="1"/>
  <c r="W41" i="1"/>
  <c r="W45" i="1"/>
  <c r="W91" i="1"/>
  <c r="AS114" i="1"/>
  <c r="W148" i="1"/>
  <c r="AS148" i="1"/>
  <c r="AS8" i="1"/>
  <c r="W21" i="1"/>
  <c r="AS38" i="1"/>
  <c r="AR39" i="1"/>
  <c r="AS39" i="1"/>
  <c r="W77" i="1"/>
  <c r="AR78" i="1"/>
  <c r="AR85" i="1"/>
  <c r="AS85" i="1"/>
  <c r="W87" i="1"/>
  <c r="AS87" i="1"/>
  <c r="AR96" i="1"/>
  <c r="AR117" i="1"/>
  <c r="AR128" i="1"/>
  <c r="AS128" i="1"/>
  <c r="AS62" i="1"/>
  <c r="AS106" i="1"/>
  <c r="AS131" i="1"/>
  <c r="AS138" i="1"/>
  <c r="W147" i="1"/>
  <c r="AS147" i="1"/>
  <c r="AS9" i="1"/>
  <c r="AS54" i="1"/>
  <c r="W78" i="1"/>
  <c r="AS78" i="1"/>
  <c r="AR10" i="1"/>
  <c r="W19" i="1"/>
  <c r="AS19" i="1"/>
  <c r="AR49" i="1"/>
  <c r="AS49" i="1"/>
  <c r="W51" i="1"/>
  <c r="AS51" i="1"/>
  <c r="AR57" i="1"/>
  <c r="AS57" i="1"/>
  <c r="W79" i="1"/>
  <c r="AS79" i="1"/>
  <c r="AR81" i="1"/>
  <c r="AS81" i="1"/>
  <c r="AR109" i="1"/>
  <c r="AR120" i="1"/>
  <c r="AS23" i="1"/>
  <c r="W66" i="1"/>
  <c r="AS17" i="1"/>
  <c r="AS20" i="1"/>
  <c r="AS77" i="1"/>
  <c r="AS84" i="1"/>
  <c r="AS91" i="1"/>
  <c r="W11" i="1"/>
  <c r="AR16" i="1"/>
  <c r="AS16" i="1"/>
  <c r="W26" i="1"/>
  <c r="AS26" i="1"/>
  <c r="AR40" i="1"/>
  <c r="AS40" i="1"/>
  <c r="W50" i="1"/>
  <c r="AS50" i="1"/>
  <c r="AR56" i="1"/>
  <c r="AS56" i="1"/>
  <c r="AR83" i="1"/>
  <c r="AS83" i="1"/>
  <c r="AR101" i="1"/>
  <c r="AR112" i="1"/>
  <c r="AS112" i="1"/>
  <c r="AR133" i="1"/>
  <c r="AR144" i="1"/>
  <c r="AS144" i="1"/>
  <c r="AS75" i="1"/>
  <c r="AS7" i="1"/>
  <c r="AS14" i="1"/>
  <c r="AS18" i="1"/>
  <c r="AS6" i="1"/>
  <c r="AR21" i="1"/>
  <c r="AS21" i="1"/>
  <c r="AR29" i="1"/>
  <c r="AR45" i="1"/>
  <c r="W67" i="1"/>
  <c r="AS67" i="1"/>
  <c r="AR82" i="1"/>
  <c r="AS82" i="1"/>
  <c r="W93" i="1"/>
  <c r="AS93" i="1"/>
  <c r="W101" i="1"/>
  <c r="AS101" i="1"/>
  <c r="W109" i="1"/>
  <c r="W117" i="1"/>
  <c r="AS117" i="1"/>
  <c r="W125" i="1"/>
  <c r="AS125" i="1"/>
  <c r="W133" i="1"/>
  <c r="AS133" i="1"/>
  <c r="W141" i="1"/>
  <c r="AS141" i="1"/>
  <c r="W149" i="1"/>
  <c r="AR25" i="1"/>
  <c r="AS25" i="1"/>
  <c r="W34" i="1"/>
  <c r="AS34" i="1"/>
  <c r="W52" i="1"/>
  <c r="AS52" i="1"/>
  <c r="AR60" i="1"/>
  <c r="AS60" i="1"/>
  <c r="AR74" i="1"/>
  <c r="AS74" i="1"/>
  <c r="AR76" i="1"/>
  <c r="AS76" i="1"/>
  <c r="AS41" i="1"/>
  <c r="AS86" i="1"/>
  <c r="AR37" i="1"/>
  <c r="W75" i="1"/>
  <c r="AR80" i="1"/>
  <c r="AS80" i="1"/>
  <c r="W89" i="1"/>
  <c r="AS89" i="1"/>
  <c r="W97" i="1"/>
  <c r="AS97" i="1"/>
  <c r="W105" i="1"/>
  <c r="AS105" i="1"/>
  <c r="W113" i="1"/>
  <c r="AS113" i="1"/>
  <c r="W121" i="1"/>
  <c r="W129" i="1"/>
  <c r="AS129" i="1"/>
  <c r="W137" i="1"/>
  <c r="AS137" i="1"/>
  <c r="W145" i="1"/>
  <c r="AS145" i="1"/>
  <c r="AS66" i="1"/>
  <c r="AR33" i="1"/>
  <c r="AS33" i="1"/>
  <c r="AS53" i="1"/>
  <c r="W71" i="1"/>
  <c r="AS71" i="1"/>
  <c r="W95" i="1"/>
  <c r="AS95" i="1"/>
  <c r="W103" i="1"/>
  <c r="AS103" i="1"/>
  <c r="W111" i="1"/>
  <c r="AS111" i="1"/>
  <c r="W119" i="1"/>
  <c r="AS119" i="1"/>
  <c r="W127" i="1"/>
  <c r="AS127" i="1"/>
  <c r="W135" i="1"/>
  <c r="AS135" i="1"/>
  <c r="W143" i="1"/>
  <c r="AS143" i="1"/>
  <c r="AS96" i="1"/>
  <c r="AS45" i="1"/>
  <c r="AS37" i="1"/>
  <c r="AS121" i="1"/>
  <c r="AS120" i="1"/>
  <c r="AS10" i="1"/>
  <c r="AT119" i="1"/>
  <c r="AS109" i="1"/>
  <c r="AT109" i="1"/>
  <c r="AS11" i="1"/>
  <c r="AT11" i="1"/>
  <c r="AS29" i="1"/>
  <c r="AT153" i="1"/>
  <c r="AT129" i="1"/>
  <c r="AT90" i="1"/>
  <c r="AT34" i="1"/>
  <c r="AT157" i="1"/>
  <c r="AT17" i="1"/>
  <c r="AT151" i="1"/>
  <c r="AT146" i="1"/>
  <c r="AT75" i="1"/>
  <c r="AT59" i="1"/>
  <c r="AT41" i="1"/>
  <c r="AT132" i="1"/>
  <c r="AT48" i="1"/>
  <c r="AT130" i="1"/>
  <c r="AT45" i="1"/>
  <c r="AT38" i="1"/>
  <c r="AT60" i="1"/>
  <c r="AT14" i="1"/>
  <c r="AT155" i="1"/>
  <c r="AT84" i="1"/>
  <c r="AT56" i="1"/>
  <c r="AT42" i="1"/>
  <c r="AT117" i="1"/>
  <c r="AT9" i="1"/>
  <c r="AT37" i="1"/>
  <c r="AT139" i="1"/>
  <c r="AT47" i="1"/>
  <c r="AT100" i="1"/>
  <c r="AT98" i="1"/>
  <c r="AT66" i="1"/>
  <c r="AT63" i="1"/>
  <c r="AT18" i="1"/>
  <c r="AT21" i="1"/>
  <c r="AT150" i="1"/>
  <c r="AT97" i="1"/>
  <c r="AT147" i="1"/>
  <c r="AT32" i="1"/>
  <c r="AT86" i="1"/>
  <c r="AT27" i="1"/>
  <c r="AT31" i="1"/>
  <c r="AT115" i="1"/>
  <c r="AT123" i="1"/>
  <c r="AT15" i="1"/>
  <c r="AT39" i="1"/>
  <c r="AT82" i="1"/>
  <c r="AT148" i="1"/>
  <c r="AT87" i="1"/>
  <c r="AT142" i="1"/>
  <c r="AT64" i="1"/>
  <c r="AT91" i="1"/>
  <c r="AT136" i="1"/>
  <c r="AT121" i="1"/>
  <c r="AT94" i="1"/>
  <c r="AT67" i="1"/>
  <c r="AT74" i="1"/>
  <c r="AT76" i="1"/>
  <c r="AT62" i="1"/>
  <c r="AT28" i="1"/>
  <c r="AT20" i="1"/>
  <c r="AT46" i="1"/>
  <c r="AT77" i="1"/>
  <c r="AT120" i="1"/>
  <c r="AT110" i="1"/>
  <c r="AT140" i="1"/>
  <c r="AT6" i="1"/>
  <c r="AT19" i="1"/>
  <c r="AT40" i="1"/>
  <c r="AT96" i="1"/>
  <c r="AT51" i="1"/>
  <c r="AT30" i="1"/>
  <c r="AT138" i="1"/>
  <c r="AT35" i="1"/>
  <c r="AT154" i="1"/>
  <c r="AT134" i="1"/>
  <c r="AT13" i="1"/>
  <c r="AT107" i="1"/>
  <c r="AT156" i="1"/>
  <c r="AT12" i="1"/>
  <c r="AT23" i="1"/>
  <c r="AT71" i="1"/>
  <c r="AT52" i="1"/>
  <c r="AT105" i="1"/>
  <c r="AT8" i="1"/>
  <c r="AT53" i="1"/>
  <c r="AT25" i="1"/>
  <c r="AT103" i="1"/>
  <c r="AT102" i="1"/>
  <c r="AT108" i="1"/>
  <c r="AT68" i="1"/>
  <c r="AT112" i="1"/>
  <c r="AT145" i="1"/>
  <c r="AT36" i="1"/>
  <c r="AT65" i="1"/>
  <c r="AT26" i="1"/>
  <c r="AT93" i="1"/>
  <c r="AT133" i="1"/>
  <c r="AT106" i="1"/>
  <c r="AT116" i="1"/>
  <c r="AT22" i="1"/>
  <c r="AT144" i="1"/>
  <c r="AT58" i="1"/>
  <c r="AT50" i="1"/>
  <c r="AT44" i="1"/>
  <c r="AT125" i="1"/>
  <c r="AT57" i="1"/>
  <c r="AT80" i="1"/>
  <c r="AT43" i="1"/>
  <c r="AT83" i="1"/>
  <c r="AT149" i="1"/>
  <c r="AT128" i="1"/>
  <c r="AT16" i="1"/>
  <c r="AT54" i="1"/>
  <c r="AT111" i="1"/>
  <c r="AT89" i="1"/>
  <c r="AT113" i="1"/>
  <c r="AT61" i="1"/>
  <c r="AT49" i="1"/>
  <c r="AT104" i="1"/>
  <c r="AT95" i="1"/>
  <c r="AT70" i="1"/>
  <c r="AT5" i="1"/>
  <c r="AT118" i="1"/>
  <c r="AT7" i="1"/>
  <c r="AT78" i="1"/>
  <c r="AT10" i="1"/>
  <c r="AT33" i="1"/>
  <c r="AT72" i="1"/>
  <c r="AT158" i="1"/>
  <c r="AT85" i="1"/>
  <c r="AT122" i="1"/>
  <c r="AT29" i="1"/>
  <c r="AT114" i="1"/>
  <c r="AT124" i="1"/>
  <c r="AT81" i="1"/>
  <c r="AT131" i="1"/>
  <c r="AT152" i="1"/>
  <c r="AT73" i="1"/>
  <c r="AT69" i="1"/>
  <c r="AT126" i="1"/>
  <c r="AT79" i="1"/>
  <c r="AT88" i="1"/>
  <c r="AT55" i="1"/>
  <c r="AT99" i="1"/>
  <c r="AT92" i="1"/>
  <c r="AT141" i="1"/>
  <c r="AT101" i="1"/>
  <c r="AT24" i="1"/>
  <c r="AT135" i="1"/>
  <c r="AT143" i="1"/>
  <c r="AT127" i="1"/>
  <c r="AT137" i="1"/>
</calcChain>
</file>

<file path=xl/sharedStrings.xml><?xml version="1.0" encoding="utf-8"?>
<sst xmlns="http://schemas.openxmlformats.org/spreadsheetml/2006/main" count="1332" uniqueCount="456">
  <si>
    <t>班级</t>
  </si>
  <si>
    <t>学号</t>
  </si>
  <si>
    <t>姓名</t>
  </si>
  <si>
    <t>德育素质分（30%）</t>
  </si>
  <si>
    <t>智育素质分(60%)</t>
  </si>
  <si>
    <t>身体素质分（10%）</t>
  </si>
  <si>
    <t>个人基础素质总得分</t>
  </si>
  <si>
    <t>社会实践能力</t>
  </si>
  <si>
    <t>创业创新能力（科技竞赛）</t>
  </si>
  <si>
    <t>水平考试</t>
  </si>
  <si>
    <t>文体拓展素质</t>
  </si>
  <si>
    <t>社会工作能力（工作表现）</t>
  </si>
  <si>
    <t>个人发展素质总得分</t>
  </si>
  <si>
    <t>综合测评总得分</t>
  </si>
  <si>
    <t>综合测评专业排名</t>
  </si>
  <si>
    <t>学年绩点排名</t>
  </si>
  <si>
    <t>基本评定分项目</t>
  </si>
  <si>
    <t>记实加减分</t>
  </si>
  <si>
    <t>德育素质总得分</t>
  </si>
  <si>
    <t>平均绩点</t>
  </si>
  <si>
    <t>得分</t>
  </si>
  <si>
    <t>体育课第一学期成绩</t>
  </si>
  <si>
    <t>体育课第二学期成绩</t>
  </si>
  <si>
    <t>平均成绩</t>
  </si>
  <si>
    <t>项目</t>
  </si>
  <si>
    <t>体育测评</t>
  </si>
  <si>
    <t>校内外文体竞赛等活动</t>
  </si>
  <si>
    <t>文体素质总得分</t>
  </si>
  <si>
    <t>上学期</t>
  </si>
  <si>
    <t>下学期</t>
  </si>
  <si>
    <t>总得分</t>
  </si>
  <si>
    <t>班级等级分</t>
  </si>
  <si>
    <t>寝室纪实分</t>
  </si>
  <si>
    <t>履行责任、服务奉献记实分(上限7分）</t>
  </si>
  <si>
    <t>遵章守纪加减分</t>
  </si>
  <si>
    <t>思政学习加减分</t>
  </si>
  <si>
    <t>考评等级上</t>
  </si>
  <si>
    <t>考评等级下</t>
  </si>
  <si>
    <t>日常考核基础分</t>
  </si>
  <si>
    <t>活动与卫生加减分</t>
  </si>
  <si>
    <t>体育平均分</t>
  </si>
  <si>
    <t>体育课成绩得分</t>
  </si>
  <si>
    <t>早锻炼上</t>
  </si>
  <si>
    <t>早锻炼下</t>
  </si>
  <si>
    <t>早锻炼得分</t>
  </si>
  <si>
    <t>体育测评总得分</t>
  </si>
  <si>
    <r>
      <rPr>
        <sz val="10"/>
        <color theme="1"/>
        <rFont val="宋体"/>
        <family val="3"/>
        <charset val="134"/>
        <scheme val="minor"/>
      </rPr>
      <t>2019软件工程01</t>
    </r>
    <r>
      <rPr>
        <sz val="10"/>
        <color theme="1"/>
        <rFont val="宋体"/>
        <family val="3"/>
        <charset val="134"/>
        <scheme val="minor"/>
      </rPr>
      <t>班</t>
    </r>
  </si>
  <si>
    <t>A</t>
  </si>
  <si>
    <t>1.志愿者总计：0h
2.院级先进团支部/0.5</t>
  </si>
  <si>
    <t>1.青年大学习上学期/0
2.青年大学习下学期/0</t>
  </si>
  <si>
    <t>1.班歌大赛二等奖/1.2*0.5=0.6</t>
  </si>
  <si>
    <t>2019软件工程01班</t>
  </si>
  <si>
    <t>1.青年大学习上学期/1.5
2.青年大学习下学期/1</t>
  </si>
  <si>
    <t>1.第三十四届专业学术竞赛 数据库原理及应用项目三等奖/0.5
2.第三十三届专业学术竞赛 数据结构项目一等奖/2.0</t>
  </si>
  <si>
    <t>1.青年大学习上学期/1.5
2.青年大学习下学期/0.5</t>
  </si>
  <si>
    <t>1.大学英语四级538分/538/200=2.69</t>
  </si>
  <si>
    <t>1.志愿者总计：11h(屏峰校区梦马赛前装包志愿活动11h)
2.院级先进团支部/0.5</t>
  </si>
  <si>
    <t>1.第二十六届办公技能大赛二等奖/1.0
2.第二十五届办公技能大赛二等奖/1.0</t>
  </si>
  <si>
    <t>1.大学英语六级455分/455/150=3.03</t>
  </si>
  <si>
    <t>1.第二十五届办公技能大赛三等奖/0.5</t>
  </si>
  <si>
    <t>1.第二十六届办公技能大赛三等奖/0.5
2.第三十三届专业学术竞赛 Java项目三等奖/0.5</t>
  </si>
  <si>
    <t>1.志愿者总计：9h(新益邻坊中心志愿活动9h)
2.院级先进团支部/0.5</t>
  </si>
  <si>
    <t>1.第三十四届专业学术竞赛 计算机组成原理项目三等奖/0.5
2.第二十五届办公技能大赛二等奖/1.0</t>
  </si>
  <si>
    <t>1.志愿者总计：16h(班歌大赛志愿者4h+计算机分会迎新志愿者活动12h)
2.院级先进团支部班委/0.75</t>
  </si>
  <si>
    <t>1.院级通报表扬/0.3</t>
  </si>
  <si>
    <t>1.青年大学习上学期/1.5
2.青年大学习下学期/1.5</t>
  </si>
  <si>
    <t>1.普通话等级考试二乙/2.0</t>
  </si>
  <si>
    <t>1.班歌大赛二等奖/1.2*0.5=0.6
2.女子三级跳远第八名/0.5</t>
  </si>
  <si>
    <t>1.学习委员A/1.5</t>
  </si>
  <si>
    <t>1.志愿者总计：48.5h(爱心E站摆摊志愿者3.5h+五四运动会方针志愿者8h+班歌大赛决赛
志愿者2h+屏峰物资办公室打扫1.5h+计算机楼一楼大厅志愿者1.5h+计算机分会组装小红旗志愿者活动4h+计算机分会迎新志愿者活动12h+西溪医院志愿服务活动8h+健行分会奕路同行志愿者活动4h+计算机分会奕路同行志愿者活动4h)
2.院级先进团支部班长/1.0</t>
  </si>
  <si>
    <t>1.院级通报表扬5次/0.3*5=1.5
2.第三届研究生组织生活案例大赛/0.3</t>
  </si>
  <si>
    <t>1.暑期社会实践校级获奖/4.0*0.5=2.0</t>
  </si>
  <si>
    <t>1.第二十五届办公技能大赛二等奖/1.0
2.“互联网+”大学生创新创业大赛省级铜奖/4.0*0.5=2.0</t>
  </si>
  <si>
    <t>1.大学英语六级430分/430/150=2.87</t>
  </si>
  <si>
    <t>1.2021年“挑战杯”大学生课外学术科技作品竞赛红色专项活动/1.6*0.5+1.0*0.5=1.3
2.班歌大赛二等奖/1.2*0.5=0.6
3.第一届E度杯摄影大赛二等奖/1.2</t>
  </si>
  <si>
    <t>1.班长A/2.0
2.组织部主要负责人A/2.0</t>
  </si>
  <si>
    <t>1.志愿者总计：32.5h(计算机分会迎新志愿者活动12h+花开岭志愿服务活动12.5h+西
溪医院志愿服务活动8.5h)
2.暑假60h
3.院级先进团支部班委/0.75</t>
  </si>
  <si>
    <t>1.院级通报表扬/0.3
2.零基础学前端课程结业/0.3</t>
  </si>
  <si>
    <t>1.纵横杯中文辩论赛一等奖/1.6
2.班歌大赛二等奖/1.2*0.5=0.6
3.勤工之星评选（四星级）/1.2
4.点滴勤工作品评选/1.2</t>
  </si>
  <si>
    <t>1.宣调委员A/1.5
2.院团学勤就负责人A/1.5</t>
  </si>
  <si>
    <t>1.志愿者总计：52.5(2020大二学术竞赛6h+第25届办公技能大赛志愿者活动14h+班歌
大赛志愿者4h+班歌大赛决赛志愿者2h+专业学术竞赛阅卷6h+浙江自然博物馆志愿者活动8.5h+计算机分会迎新志愿者活动12h)
2.院级示范团支部团支书/1.0</t>
  </si>
  <si>
    <t>1.院级通报表扬2次/0.3*2=0.6</t>
  </si>
  <si>
    <t>1.第二十六届办公技能大赛二等奖/1.0
2.第二十五届办公技能大赛二等奖/1.0
3.第十二届大学生服务外包创新创业大赛国赛三等奖/8.0*0.5=4.0
4.第七届全国大学生物理实验竞赛（教学赛）二等奖/2.0</t>
  </si>
  <si>
    <t>1.大学英语六级441分/441/150=2.94</t>
  </si>
  <si>
    <t>1.班歌大赛二等奖/1.2*0.5=0.6
2.计算机学院2021年微党课大赛一等奖/1.6
3.浙江工业大学第一届“青马微团课”校级二等奖/1.5</t>
  </si>
  <si>
    <t>1.团支书A/2.0</t>
  </si>
  <si>
    <t>1.第三十四届专业学术竞赛 数据库原理及应用项目三等奖/0.5
2.第三十三届专业学术竞赛 Java项目二等奖/1.0
3.第二十五届办公技能大赛三等奖/0.5</t>
  </si>
  <si>
    <t>1.志愿者总计：54h(2020大二学术竞赛6h+第25届办公技能大赛志愿者活动14h+专业
学术竞赛阅卷6h+计算机分会迎新志愿者活动17h+屏峰校区梦马赛前装包志愿活动11h)
2.院级先进团支部班委/0.75</t>
  </si>
  <si>
    <t>1.青年大学习上学期/1.5
2.青年大学习下学期/0</t>
  </si>
  <si>
    <t>1.大学英语四级428分/428/200=2.14</t>
  </si>
  <si>
    <t>1.心理委员A/1.5
2.院团学科创负责人A/1.5</t>
  </si>
  <si>
    <t>1.志愿者总计：8.5h(浙江自然博物馆志愿者活动8.5h)
2.院级先进团支部/0.5</t>
  </si>
  <si>
    <t>1.中国大学生服务外包创新创业大赛全国赛三等奖/8.0*0.5=4.0</t>
  </si>
  <si>
    <t>1.志愿者总计：27h(勤就趣味运动会4h+计算机分会迎新志愿者活动12h+屏峰校区梦
马赛前装包志愿活动11h)
2.院级先进团支部班委/0.75</t>
  </si>
  <si>
    <t>1.生活委员A/1.5</t>
  </si>
  <si>
    <t>1.第二十六届办公技能大赛三等奖/0.5
2.第二十五届办公技能大赛一等奖/2.0
3.第三十三届专业学术竞赛 数据结构项目三等奖/0.5</t>
  </si>
  <si>
    <t>1.大学英语六级506分/506/150=3.37</t>
  </si>
  <si>
    <t>1.第二十六届办公技能大赛二等奖/1.0
2.第二十五届办公技能大赛三等奖/0.5</t>
  </si>
  <si>
    <t>1.志愿者总计：43h(2020计算机研究生迎新志愿者10h+环境分会竞舟社区人口普查
志愿者8.5h+材料分会浙江省人民医院志愿活动12h+计算机学院运动会志愿者（31
号）1.5h+西湖岳庙白堤志愿活动11h)
2.院级先进团支部/0.5</t>
  </si>
  <si>
    <t>1.第二十六届办公技能大赛二等奖/1.0
2.第二十五届办公技能大赛一等奖/2.0
3.第三十四届专业学术竞赛 算法分析与设计项目二等奖/1.0</t>
  </si>
  <si>
    <t>1.班歌大赛二等奖/1.2*0.5=0.6
2.点滴勤工作品评选三等奖/0.8</t>
  </si>
  <si>
    <t>1.志愿者总计：0h
2.院级先进团支部班委/0.75</t>
  </si>
  <si>
    <t>1.大学英语六级469分/469/150=3.13</t>
  </si>
  <si>
    <t>1.文体委员A/1.5</t>
  </si>
  <si>
    <t>1.第三十四届专业学术竞赛 计算机组成原理项目二等奖/1.0
2.第二十五届办公技能大赛三等奖/0.5</t>
  </si>
  <si>
    <t>1.志愿者总计：18h(计算机分会运动会志愿者（30号）9h+计算机学院运动会志愿者（31号）9h)
2.院级先进团支部/0.5</t>
  </si>
  <si>
    <t>1.院团学体育部负责人B/1.0</t>
  </si>
  <si>
    <t>1.青年大学习上学期/0.5
2.青年大学习下学期/1</t>
  </si>
  <si>
    <t>1.志愿者总计：94h(班歌大赛志愿者4h+班歌大赛决赛志愿者6h+计算机分会迎新志愿
者活动12h+2021年寒假疫情防控志愿活动72h)
2.院级先进团支部/0.5</t>
  </si>
  <si>
    <t>1.院级通报表扬2次/0.3*2=0.6
2.校级通报表扬/0.6</t>
  </si>
  <si>
    <t>1.2020-2021寒假软件设计竞赛一等奖/2.0*0.65=1.30
2.第二十六届办公技能大赛三等奖/0.5
3.第二十五届办公技能大赛二等奖/1.0
4.第三十四届专业学术竞赛 数据库原理及应用项目三等奖/0.5
5.第三十三届专业学术竞赛 Java项目一等奖/2.0
6.浙江省第十六届大学生电子商务竞赛暨第十一届全国大学生电子商务“创新、创意及创业”挑战赛浙江省选拔赛省三/4.0*0.8=3.2
7.《“互联网+”浙江工业大学大学生创新创业大赛》金奖/3.0*0.5=1.5</t>
  </si>
  <si>
    <t>1.大学英语六级519分/519/150=3.46
2.普通话等级考试二乙/2.0</t>
  </si>
  <si>
    <t>1.2021年“挑战杯”大学生课外学术科技作品竞赛红色专项活动/1.6*0.5+1.0*0.5=1.3
2.班歌大赛二等奖/1.2*0.5=0.6
3.网球第一名/2.0*0.5=1.0
4.校运动会男子110栏第七/0.5
5.校运会男子4*400第四/0.5*0.5=0.25</t>
  </si>
  <si>
    <t>1.年级团副总支A/2.0</t>
  </si>
  <si>
    <t>1.本科软件工程第一党支部组织委员C/0.5
2.年级团副总支A/2.0</t>
  </si>
  <si>
    <t>2019软件工程02班</t>
  </si>
  <si>
    <t>B</t>
  </si>
  <si>
    <t>志愿者总计：12h（健行分会20届领航员校园迎新志愿者活动4h+计算机分会迎新
志愿者活动4.5h+浙工大迎光跑志愿活动3.5h）</t>
  </si>
  <si>
    <t>1.旷课1次/-0.1</t>
  </si>
  <si>
    <t>1.青年大学习上学期/1
2.青年大学习下学期/0.5</t>
  </si>
  <si>
    <t>1.第二十五届办公技能大赛二等奖/1.0</t>
  </si>
  <si>
    <t>1.大学英语六级531分/531/150=3.54</t>
  </si>
  <si>
    <t>1.畅想杯英语配音比赛一等奖/1.6*0.5=0.8
2.班歌大赛一等奖/1.6*0.5=0.8</t>
  </si>
  <si>
    <t>志愿者总计：0h</t>
  </si>
  <si>
    <t>1.青年大学习上学期/1
2.青年大学习下学期/1</t>
  </si>
  <si>
    <t>1.校级数学建模大赛三等奖/1.0*0.8=0.8</t>
  </si>
  <si>
    <t>1.班歌大赛一等奖/1.6*0.5=0.8</t>
  </si>
  <si>
    <t>志愿者总计：32.5h(计算机分会迎新志愿者活动12h+大本营迎新志愿活动12.5h+屏峰
杭州马拉松赛道引导志愿活动8h)</t>
  </si>
  <si>
    <t>1.青年大学习上学期/1
2.青年大学习下学期/1.5</t>
  </si>
  <si>
    <t>1.第二十六届办公技能大赛二等奖/1.0
2.第二十五届办公技能大赛二等奖/1.0
3.第三十三届专业学术竞赛 计算机网络原理项目三等奖/0.5</t>
  </si>
  <si>
    <t>志愿者总计：39h(西湖景区环湖观光车志愿服务活动10h+大本营迎新志愿活动8h+
屏峰校区梦马赛道指引志愿活动8h+食堂防疫管理志愿活动3.5h+计算机分会acm迎
新赛志愿者活动7h+浙江工业大学屏峰图书馆共建基地2.5h)</t>
  </si>
  <si>
    <t>1.第二十六届办公技能大赛三等奖/0.5
2.第三十四届专业学术竞赛 数据库原理及应用项目二等奖/1.0
3.浙江省大学生高等数学竞赛三等奖/1.0</t>
  </si>
  <si>
    <t>1.大学英语六级447分/447/150=2.98</t>
  </si>
  <si>
    <t>1.班歌大赛一等奖/1.6*0.5=0.8
2.身体素质第二名/1.5*0.5=0.75</t>
  </si>
  <si>
    <t>志愿者总计：12h(网络中心10月志愿者活动12h)</t>
  </si>
  <si>
    <t>1.零基础学前端课程结业/0.3</t>
  </si>
  <si>
    <t>1.第二十六届办公技能大赛三等奖/0.5
2.第二十五届办公技能大赛三等奖/0.5
3.第三十三届专业学术竞赛 计算机网络原理项目一等奖/2.0</t>
  </si>
  <si>
    <t>1.大学英语六级454分/454/150=3.03</t>
  </si>
  <si>
    <t>志愿者总计：9.5h(国庆灵隐寺景区志愿者活动9.5h)</t>
  </si>
  <si>
    <t>1.第二十六届办公技能大赛二等奖/1.0
2.第二十五届办公技能大赛三等奖/0.5
3.第三十三届专业学术竞赛 数据结构项目三等奖/0.5
4.浙江省大学生物理创新（理论）竞赛一等奖/3.0
5.2021年浙江省高等数学竞赛三等奖/1.0</t>
  </si>
  <si>
    <t>1.大学英语六级449分/449/150=2.99</t>
  </si>
  <si>
    <t>1.青年大学习上学期/1
2.青年大学习下学期/0</t>
  </si>
  <si>
    <t>1.第三十四届专业学术竞赛 算法分析与设计项目二等奖/1.0
2.浙江省大学生物理创新（理论）竞赛二等奖/2.0
3.浙江省大学生高等数学竞赛一等奖/3.0</t>
  </si>
  <si>
    <t>志愿者总计：16h(计算机分会迎新志愿者活动12h+勤就趣味运动会4h)</t>
  </si>
  <si>
    <t>1.第二十六届办公技能大赛三等奖/0.5
2.第二十五届办公技能大赛三等奖/0.5
3.第三十四届专业学术竞赛 算法分析与设计项目三等奖/0.5
4.第三十三届专业学术竞赛 数据结构项目一等奖/2.0</t>
  </si>
  <si>
    <t>1.学习委员B/1.0</t>
  </si>
  <si>
    <t>1.第二十六届办公技能大赛二等奖/1.0</t>
  </si>
  <si>
    <t>1.六级441/2.94</t>
  </si>
  <si>
    <t>1.第二十六届办公技能大赛三等奖/0.5</t>
  </si>
  <si>
    <t>1.班歌大赛一等奖/1.6*0.5=0.8
2.羽毛球男团第一/2.0*0.5=1.0</t>
  </si>
  <si>
    <t>1.宣调委员A/1.5</t>
  </si>
  <si>
    <t>志愿者总计：5h（计算机分会CCPC大赛志愿者活动5h）</t>
  </si>
  <si>
    <t>1.程序设计迎新赛金奖/2.0</t>
  </si>
  <si>
    <t>1.第三十三届专业学术竞赛 计算机网络原理项目二等奖/1.0</t>
  </si>
  <si>
    <t>1.第二十六届办公技能大赛一等奖/2.0</t>
  </si>
  <si>
    <t>志愿者总计：6h（心灵长廊摆摊志愿者2h+班歌大赛志愿者4h）</t>
  </si>
  <si>
    <t>1.大学英语六级479分/479/150=3.19</t>
  </si>
  <si>
    <t>1.校就业与职业发展协会人力事务部干事B/0.5
2.生活委员B/1.0</t>
  </si>
  <si>
    <t>1.校就业与职业发展协会人力事务部干事B/0.5
2.生活委员A/1.5</t>
  </si>
  <si>
    <t>志愿者总计：18h(屏峰校区梦马赛前装包志愿活动11h+寒宣志愿活动7h)</t>
  </si>
  <si>
    <t>1.暑期社会实践院级二等奖/1.2*0.5=0.6</t>
  </si>
  <si>
    <t>1.第二十六届办公技能大赛三等奖/0.5
2.第二十五届办公技能大赛二等奖/1.0</t>
  </si>
  <si>
    <t>1.党员之家干事B/0.5</t>
  </si>
  <si>
    <t>1.班长A/2.0</t>
  </si>
  <si>
    <t>志愿者总计：23.5h（计算机分会迎新志愿者活动12h+计算机分会运动会志愿者3.5h+计算机分会ICPC大赛志愿者活动8h）</t>
  </si>
  <si>
    <t>1.第二十五届办公技能大赛三等奖/0.5
2.第三十三届专业学术竞赛 计算机网络原理项目一等奖/2.0
3.浙江工业大学第十八届大学生程序设计竞赛金奖/3.0*0.8=2.4
4.2021中国大学生团体程序设计天梯赛个人二等奖/10.0
5.2020中国大学生团体程序设计天梯赛团体特等奖/14.0*0.65=9.1
6.2021大学生程序设计竞赛ICPC亚洲区域赛昆明站银奖/10.0*0.8=8.0
7.2020大学生程序设计竞赛ICPC亚洲区域赛昆明站铜奖/8.0*0.8=6.4
8.2020-2021年度第二届全国大学生算法设计与编程挑战赛金奖（算省级）/8.0*0.8=6.4
9.浙江省第十七届大学生程序设计竞赛三等奖/4.0*0.8=3.2
10.浙江省第十八届大学生程序设计竞赛金奖/8.0*0.8=6.4
11.2020年中国大学生程序设计竞赛长春站铜奖/0.0(同一级别同一赛事获奖最多计两项)
12.2020年中国大学生程序设计竞赛湘潭站银奖/10.0*0.8=8.0
13.2020中国大学生程序设计竞赛女生赛银奖/10*0.8=8.0
14.2020中国大学生团体程序设计天梯赛个人三等奖/8.0
15.2020中国大学生团体程序设计天梯赛团队金奖/0.0（团体、团队二者只取最高奖项计分）
16.2021中国大学生团体程序设计天梯赛团队一等奖/0.0（团体、团队二者只取最高奖项计分）
17.2021中国大学生团体程序设计天梯赛团体金奖/12.0*0.65=7.8</t>
  </si>
  <si>
    <t>1.2020浙江省大学生围棋竞标赛团体第四/1.0*0.5=0.5</t>
  </si>
  <si>
    <t>志愿者总计：2h（心灵长廊摆摊志愿者2h）</t>
  </si>
  <si>
    <t>志愿者总计：47h(计算机分会“以家人之名”新生班会志愿者活动8h+国庆灵隐寺景区志愿者活动28.5+ 屏峰杭马医疗志愿者志愿活动10.5h)</t>
  </si>
  <si>
    <t>1.第三十三届专业学术竞赛 Java项目三等奖/0.5</t>
  </si>
  <si>
    <t>1.心理委员A/1.5</t>
  </si>
  <si>
    <t>1.志愿者总计：11.5h(爱心E站摆摊志愿者1.5h+班歌大赛志愿者4h+班歌大赛决赛志愿者6h
2.镜古志愿者60+h</t>
  </si>
  <si>
    <t>1.院级通报表扬3次/0.3*3=0.9</t>
  </si>
  <si>
    <t>1.校级/4.0*0.5=2.0</t>
  </si>
  <si>
    <t>1.第二十六届办公技能大赛二等奖/1.0
2.第二十五届办公技能大赛二等奖/1.0
3.第三十四届专业学术竞赛 数据库原理及应用项目三等奖/0.5</t>
  </si>
  <si>
    <t>1.大学英语六级493分/493/150=3.29
2.普通话等级测试二乙/2.0</t>
  </si>
  <si>
    <t>1.2021知行杯院赛初赛获奖（按鼓励奖计）/0.4
2.2021年“挑战杯”大学生课外学术科技作品竞赛红色专项活动/1.6*0.5+1.0*0.5=1.3
3.班歌大赛一等奖/1.6*0.5=0.8</t>
  </si>
  <si>
    <t>1.团总支A/2.5</t>
  </si>
  <si>
    <t>志愿者总计：39h(心灵长廊摆摊志愿者2h+浙江工业大学学生会红宝书装袋摆放12h+ 木球志愿活动8h+ “凛跑莫干山”微型马拉松赛7h+ 龙井村志愿服务活动10h)</t>
  </si>
  <si>
    <t>1.校级通报表扬/0.6</t>
  </si>
  <si>
    <t>1.第三十四届专业学术竞赛 计算机组成原理项目三等奖/0.5
2.第三十三届专业学术竞赛 Java项目三等奖/0.5
3.NECCS 全国大学生英语竞赛三等奖/1.0</t>
  </si>
  <si>
    <t>1.大学英语六级544分/544/150=3.63
2.普通话水平测试二甲/2.0</t>
  </si>
  <si>
    <t>1.畅想杯英语配音比赛一等奖/1.6*0.5=0.8
2.浙江工业大学英语原声配音大赛二等奖/0.0（1.5*0.5=0.75和0.8取最高分计）
2.班歌大赛一等奖/1.6*0.5=0.8</t>
  </si>
  <si>
    <t>1.校学生会文体部部门负责人A/2.0</t>
  </si>
  <si>
    <t>2019软件工程03班</t>
  </si>
  <si>
    <t>1.大学英语六级497分/497/150=3.31</t>
  </si>
  <si>
    <t>志愿者总计：31.5h(周家村旅游客服中心志愿者活动31.5h)</t>
  </si>
  <si>
    <t>1.第二十六届办公技能大赛三等奖/0.5
2.第二十五届办公技能大赛三等奖/0.5
3.第三十四届专业学术竞赛 数据库原理及应用项目二等奖/1.0
4.第三十三届专业学术竞赛 操作系统项目三等奖/0.5
5.浙江省大学生物理创新（理论）竞赛二等奖/2.0</t>
  </si>
  <si>
    <t>1.大学英语六级444分/444/150=2.96
2.普通话水平考试二乙/2.0</t>
  </si>
  <si>
    <t>志愿者总计：26h(2020计算机迎新晚会志愿者6h+2020“无楽不作”十佳歌手晚会志愿者4h+计算机分会迎新志愿者活动12h+ 计算机学院迎新晚会志愿者活动4h)</t>
  </si>
  <si>
    <t>1.大学英语六级435分/435/150=2.90</t>
  </si>
  <si>
    <t>1.班长（半学期）B/1.5*0.5=0.75
2.院团学文娱部主要负责人A/2.0</t>
  </si>
  <si>
    <t>1.院团学文娱部主要负责人A/2.0</t>
  </si>
  <si>
    <t>1.第三十四届专业学术竞赛 算法分析与设计项目三等奖/0.5
2.第二十五届办公技能大赛二等奖/1.0</t>
  </si>
  <si>
    <t>1.旷课2次/-0.2</t>
  </si>
  <si>
    <t>志愿者总计：10h(2020计算机迎新晚会志愿者6h+ 计算机学院迎新晚会志愿者活动4h)</t>
  </si>
  <si>
    <t>志愿者总计：10h(五一灵隐景区志愿活动10h)</t>
  </si>
  <si>
    <t>1.第三十三届专业学术竞赛 数据结构项目一等奖/2.0
2.程序设计竞赛ICPC亚洲区域赛沈阳站 铜奖/8.0*0.8=6.4
3.发明专利：一种自适应的神经网络压缩算法（获得受理并公开进入实审阶段）/3.0*1.0=3.0
4.2021年浙江省第18届大学生程序设计竞赛 三等奖/4.0*0.8=3.2
5.2021年第13届四川省大学生程序设计大赛 铜奖/4.0*0.8= 3.2
6.2021年中国高校计算机大赛-团体程序设计天梯赛 个人二等奖/10.0*1.0=10.0
7.2020秋季-全国大学生算法设计与编程挑战赛 银奖（算省级）/6.0*0.8=4.8
8.2021春季-全国大学生算法设计与编程挑战赛 银奖（算省级）/6.0
9.2021浙江工业大学程序设计迎新赛 金奖/2.0
10.2021浙江工业大学第18届大学生程序设计竞赛 金奖/3.0*0.8=2.4
11.2020年CCPC中国大学生程序设计竞赛秦皇岛站 优胜奖/1.5*0.5=0.75
12.2021年中国高校计算机大赛-团体程序设计天梯赛 团队一等奖/12.0*0.65=7.8</t>
  </si>
  <si>
    <t>志愿者总计：26.5h(浙工大迎光跑志愿活动3h+西溪医院志愿服务活动12.5+ 西溪湿地停车场无杆化志愿活动11h)</t>
  </si>
  <si>
    <t>1.第二十六届办公技能大赛三等奖/0.5
2.第二十五届办公技能大赛二等奖/1.0
3.第三十三届专业学术竞赛 Java项目二等奖/1.0
4.全国大学生数学竞赛三等奖/1.0
5.浙江省高等数学竞赛二等奖/2.0</t>
  </si>
  <si>
    <t>1.班长（半学期）B/1.5*0.5=0.75
2.层长A/0.35</t>
  </si>
  <si>
    <t>1.班长B/1.5
2.层长B/0.25</t>
  </si>
  <si>
    <t>1.院级通报批评/-0.5
2.严重旷课/-0.5</t>
  </si>
  <si>
    <t>1.第三十三届专业学术竞赛 计算机网络原理项目三等奖/0.5
2.浙江省大学生高等数学竞赛一等奖/3.0</t>
  </si>
  <si>
    <t>1.大学英语六级476分/476/150=3.17</t>
  </si>
  <si>
    <t>志愿者总计：26h( 计算机分会迎新志愿者活动12h+超山风景区斯巴达比赛志愿活动14h)</t>
  </si>
  <si>
    <t>1.大学英语六级432分/432/150=2.88</t>
  </si>
  <si>
    <t>1.身体素质第二名/1.5*0.5=0.75</t>
  </si>
  <si>
    <t>1.文体委员A/1.5
2.院团学校友会主要负责人B/1.5</t>
  </si>
  <si>
    <t>志愿者总计：1.5h(健行分会校宣传片志愿者活动1.5h)</t>
  </si>
  <si>
    <t>1.第二十五届办公技能大赛三等奖/0.5
2.浙江省第十六届大学生电子商务竞赛本科组二等奖/6.0*1.0=6.0
3.浙江省第十七届“挑战杯”大学生课外学术科技作品竞赛二等奖/6.0*0.5=3.0
4.第七届互联网+全国大学生创新创业大赛校赛金奖/3.0*0.5=1.5
5.第十二届“挑战杯”中国大学生创业计划竞赛金奖/12.0*0.5=6.0</t>
  </si>
  <si>
    <t>1.大学英语六级436分/436/150=2.91</t>
  </si>
  <si>
    <t>志愿者总计：10h(心灵长廊摆摊志愿者2h+ 计算机分会“以家人之名”新生班会志愿者活动8h)</t>
  </si>
  <si>
    <t>1.第三十四届专业学术竞赛 计算机组成原理项目三等奖/0.5
2.第三十三届专业学术竞赛 计算机网络原理项目三等奖/0.5
3.第二十五届办公技能大赛三等奖/0.5</t>
  </si>
  <si>
    <t>1.大学英语六级500分/500/150=3.33</t>
  </si>
  <si>
    <t>志愿者总计：17.5h( 理学分会交通安全伴我行志愿活动8h+西湖景区环湖观光车志愿服务活动9.5h)</t>
  </si>
  <si>
    <t>1.第二十六届办公技能大赛一等奖/2.0
2.第二十五届办公技能大赛三等奖/0.5
3.第三十三届专业学术竞赛 计算机网络原理项目三等奖/0.5</t>
  </si>
  <si>
    <t>1.大学英语四级467分/467/200=2.34</t>
  </si>
  <si>
    <t>志愿者总计：22h(计算机分会迎新志愿者活动12h+计算机分会CCPC大赛志愿者活动10h)</t>
  </si>
  <si>
    <t>1.第二十六届办公技能大赛三等奖/0.5
2.浙江省大学生程序设计竞赛（省赛）铜奖/4.0*0.8=3.2
3.发明专利：一种自适应的神经网络压缩算法（获得受理并公开进入实审阶段）/3.0*0.8=2.4
4.2021团体程序设计天梯赛一等奖/12.0*0.65=7.8
5.ICPC国际大学生程序设计竞赛_西安/8.0*0.8=6.4
6.第45届ICPC亚洲区域赛济南站优胜奖/1.5*0.8=1.2
7.第二届全国大学生算法设计竞赛秋季赛银奖（算省级）/6.0*0.8=4.8
8.2020年CCPC秦皇岛站银奖/10.0*0.8=8.0
9.CCPC中国大学生程序设计竞赛_威海优胜奖/1.5*0.8=1.2
10.浙江工业大学2021第18届程序设计竞赛(校赛)金奖/3.0*0.8=2.4
11.2021“深圳计算科学研究院杯”湖北省赛铜奖/4.0*0.8=3.2
12.第六届杭州市大学生科技创新大赛/0.6*0.5=0.3</t>
  </si>
  <si>
    <t>1.大学英语六级455分/455/150=3.03
2.普通话等级考试二乙/2.0</t>
  </si>
  <si>
    <t>1.团副总支A/2.0</t>
  </si>
  <si>
    <t>1.第三十三届专业学术竞赛 Java项目二等奖/1.0</t>
  </si>
  <si>
    <t>1.第二十六届办公技能大赛三等奖/0.5
2.第二十五届办公技能大赛二等奖/1.0
3.第三十四届专业学术竞赛 数据库原理及应用项目三等奖/0.5</t>
  </si>
  <si>
    <t>1.大学英语六级468分/468/150=3.12</t>
  </si>
  <si>
    <t>1.第三十三届专业学术竞赛 数据结构项目三等奖/0.5</t>
  </si>
  <si>
    <t>志愿者总计：17.5h(理学分会交通安全伴我行志愿活动8h+西湖景区环湖观光车志愿服务活动9.5h)</t>
  </si>
  <si>
    <t>1.第三十四届专业学术竞赛 数据库原理及应用项目三等奖/0.5</t>
  </si>
  <si>
    <t>1.团支书B/1.5</t>
  </si>
  <si>
    <t>1.第三十四届专业学术竞赛 计算机组成原理项目三等奖/0.5
2.第三十三届专业学术竞赛 Java项目三等奖/0.5
3.第二十五届办公技能大赛二等奖/1.0</t>
  </si>
  <si>
    <t>1.大学英语六级533分/533/150=3.55</t>
  </si>
  <si>
    <t>志愿者总计：15.5h( 屏峰新冠疫苗接种志愿活动15.5h)</t>
  </si>
  <si>
    <t>1.第三十四届专业学术竞赛 数据库原理及应用项目二等奖/1.0
2.第三十三届专业学术竞赛 Java项目二等奖/1.0
3.第二十五届办公技能大赛一等奖/2.0
4.第十二届中国大学生服务外包创新创业大赛江北新区-中兴通讯东部区域赛三等奖/6.0*0.5=3.0
5.浙江省大学生高等数学竞赛二等奖/2.0</t>
  </si>
  <si>
    <t>1.大学英语六级440分/440/150=2.93</t>
  </si>
  <si>
    <t>志愿者总计：12h( 计算机分会迎新志愿者活动12h)</t>
  </si>
  <si>
    <t>2019软件工程04班</t>
  </si>
  <si>
    <t>志愿者总计：17.5h(心灵长廊摆摊志愿者2h+屏峰杭州马拉松赛前装包志愿活动6.5h+屏峰杭州马拉松赛道引导志愿活动9h)</t>
  </si>
  <si>
    <t>1.第二十六届办公技能大赛三等奖/0.5
2.第二十五届办公技能大赛三等奖/0.5
3.第三十四届专业学术竞赛 数据库原理及应用项目三等奖/0.5
4.第三十三届专业学术竞赛 Java项目三等奖/0.5</t>
  </si>
  <si>
    <t>1.第二十六届办公技能大赛三等奖/0.5
2.第二十五届办公技能大赛二等奖/1.0
3.第三十四届专业学术竞赛 数据库原理及应用项目三等奖/0.5
4.外观设计专利授权（机箱）/3.0
5.外观设计专利授权（鼠标）/3.0</t>
  </si>
  <si>
    <t>1.大学英语六级451分/451/150=3.01</t>
  </si>
  <si>
    <t>1.五子棋第一名/2.0*0.5=1.0</t>
  </si>
  <si>
    <t>1.勤工之星评选（四星级）/1.2
2.点滴勤工作品评选校级二等奖/1.5</t>
  </si>
  <si>
    <t>1.院团学勤就负责人A/1.5</t>
  </si>
  <si>
    <t>志愿者总计：6h(专业学术竞赛志愿者6h)</t>
  </si>
  <si>
    <t>1.第三十三届专业学术竞赛 操作系统项目三等奖/0.5
2.第二十五届办公技能大赛三等奖/0.5</t>
  </si>
  <si>
    <t>志愿者总计：30.5h(心灵长廊摆摊志愿者4h+专业学术竞赛志愿者6h+计算机分会“以家人之名”新生班会志愿者活动8h+大本营迎新志愿活动12.5)</t>
  </si>
  <si>
    <t>1.第三十四届专业学术竞赛 数据库原理及应用项目一等奖/2.0</t>
  </si>
  <si>
    <t>志愿者总计：10h(专业学术竞赛志愿者6h+计算机分会运动会志愿者2h+机械分会浙江工业大学2021招生宣传片拍摄志愿活动2h)</t>
  </si>
  <si>
    <t>志愿者总计：71.5h(专业学术竞赛志愿者6h+屏峰2020研究生迎新志愿活动13h+大本营迎新志愿活动12.5h+计算机分会运动会志愿者6.5h+西湖停车场无杆化志愿活动10.5+土木分会留下办公助理志愿活动4h+人文分会自然嘉年华志愿活动10.5h+ 翡翠楼道文化建设4h+屏峰新冠疫苗接种志愿活动4.5h)</t>
  </si>
  <si>
    <t>1.院级通报表扬2次/0.3*2=0.6
2.三星级志愿者/0.6
3.第三届研究生组织生活案例大赛/0.3</t>
  </si>
  <si>
    <t>1.第三十四届专业学术竞赛 数据库原理及应用项目三等奖/0.5
2.第二十五届办公技能大赛三等奖/0.5
3.全国大学生高等数学竞赛优胜奖/0.5</t>
  </si>
  <si>
    <t>1.院团学组织部负责人A/1.5</t>
  </si>
  <si>
    <t>1.大学英语四级445分/445/200=2.23</t>
  </si>
  <si>
    <t>1.文体委员B/1.0</t>
  </si>
  <si>
    <t>志愿者总计：12h(2020大一学术竞赛6h+专业学术竞赛志愿者6h)</t>
  </si>
  <si>
    <t>1.第三十四届专业学术竞赛 数据库原理及应用项目三等奖/0.5
2.第三十三届专业学术竞赛 计算机网络原理项目三等奖/0.5</t>
  </si>
  <si>
    <t>志愿者总计：62.5h(爱心E站摆摊志愿者3h+互联网+省赛志愿活动7.5h+计算机分会迎新志愿者活动12h+ 计算机分会运动会志愿者9h+计算机分会CCCC大赛志愿者活动5h+2020至2021计算机分会补偿工时20h+计算机分会浙江省ACM竞赛志愿者活动6h)</t>
  </si>
  <si>
    <t>1.青年大学习上学期/0.5
2.青年大学习下学期/0.5</t>
  </si>
  <si>
    <t>1.第二十五届办公技能大赛三等奖/0.5
2.2020年浙江工业大学英语写作大赛暨第八届浙江省大学生英语写作竞赛选拔赛三等奖/1.0
3.2021团体程序设计天梯赛个人三等奖+团体一等奖/8.0+12.0*0.65=15.8
4.2020年中国大学师程序设计竞赛秦皇岛站银奖/10*0.8=8.0
5.2021年第13届四川省大学生程序设计大赛铜奖/4.0*0.8=3.2
6.2020-2021年度第二届全国大学生算法设计与编程挑战赛（春季赛）银奖（算省级）/6.0
7.2020-2021年度第二届全国大学生算法设计与编程挑战赛（秋季团队赛）银奖（算省级）/6.0*0.8=4.8
8.2020年中国大学生程序设计竞赛威海站优胜奖/1.5*0.8=1.2
9.2021年浙江工业大学第十八届大学生程序设计竞赛银奖/2.0*0.8=1.6
10.程序设计竞赛ICPC亚洲区域赛沈阳站铜奖/8.0*0.8=6.4
11.2021年图森未来杯全国高校程序设计邀请赛三等奖/0.5</t>
  </si>
  <si>
    <t>1.大学英语六级538分/538/150=3.59</t>
  </si>
  <si>
    <t>1.班长A/2.0
2.院团学志协主要负责人A/2.0</t>
  </si>
  <si>
    <t>1.第三十四届专业学术竞赛 计算机组成原理项目二等奖/1.0
2.第三十三届专业学术竞赛 操作系统项目三等奖/0.5</t>
  </si>
  <si>
    <t>1.院团学组织部干事A/1.0</t>
  </si>
  <si>
    <t>志愿者总计：23h(屏峰2020研究生迎新志愿活动11h+计算机分会迎新志愿者活动12h)</t>
  </si>
  <si>
    <t>1.第二十六届办公技能大赛三等奖/0.5
2.第二十五届办公技能大赛二等奖/1.0
3.第三十四届专业学术竞赛 数据库原理及应用项目三等奖/0.5
4.第三十三届专业学术竞赛 操作系统项目三等奖/0.5</t>
  </si>
  <si>
    <t>志愿者总计：25h( 大本营迎新志愿活动25h)</t>
  </si>
  <si>
    <t>1.第二十六届办公技能大赛三等奖/0.5
2.第三十三届专业学术竞赛 Java项目一等奖/2.0
3.浙江省大学生电子商务大赛三等奖/4.0</t>
  </si>
  <si>
    <t>1.第三十四届专业学术竞赛 计算机组成原理项目二等奖/1.0
2.第三十三届专业学术竞赛 Java项目三等奖/0.5
3.第二十五届办公技能大赛一等奖/2.0</t>
  </si>
  <si>
    <t>志愿者总计：81h(五四运动会方针志愿者8h+国际学院分会留学生迎新志愿者20h+2020国庆公交服务志愿活动42h+西湖景区停车场志愿服务工作11h)</t>
  </si>
  <si>
    <t>1.第二十六届办公技能大赛二等奖/1.0
2.第二十五届办公技能大赛二等奖/1.0
3.第三十三届专业学术竞赛 Java项目二等奖/1.0</t>
  </si>
  <si>
    <t>1.大学英语六级500分/500/150=3.33
2.全国计算机等级考试(网络技术)三级良好/3.0
3.普通话等级考试/2.0</t>
  </si>
  <si>
    <t>1.女子400米第三名/1.0
2.女子4*100米第七名/0.5*0.5=0.25
3.女子4*400米第四名/0.5*0.5=0.25
4.网球第一名/2.0*0.5=1.0</t>
  </si>
  <si>
    <t>志愿者总计：19h(西湖停车场无杆化志愿活动11.5h+五常卫生中心共建基地7.5h)</t>
  </si>
  <si>
    <t>1.第三十四届专业学术竞赛 计算机组成原理项目三等奖/0.5
2.浙江省高等数学竞赛三等奖/1.0</t>
  </si>
  <si>
    <t>1.大学英语六级557分/557/150=3.71</t>
  </si>
  <si>
    <t>1.大学英语六级474分/474/150=3.16</t>
  </si>
  <si>
    <t>1.第二十六届办公技能大赛二等奖/1.0
2.第二十五届办公技能大赛三等奖/0.5
3.第三十四届专业学术竞赛 算法分析与设计项目三等奖/0.5
4.第三十三届专业学术竞赛 Java项目三等奖/0.5</t>
  </si>
  <si>
    <t>1.网球第一名/2.0*0.8=1.6</t>
  </si>
  <si>
    <t>志愿者总计：57h(心灵长廊摆摊志愿者6h+心联风采展摆摊志愿者4h+ 计算机分会“以家人之名”新生班会志愿者活动10h+计算机分会迎新志愿者活动12h+ 屏峰杭州马拉松赛道引导志愿活动9h+2020至2021屏峰校区新媒体工作室补偿工时16h)</t>
  </si>
  <si>
    <t>1.大学英语六级425分/425/150=2.83
2.普通话等级考试二甲/2.0</t>
  </si>
  <si>
    <t>1.宣调委员A/1.5
2.院团学心联负责人A/1.5</t>
  </si>
  <si>
    <t>1.第二十六届办公技能大赛一等奖/2.0
2.第二十五届办公技能大赛二等奖/1.0
3.第三十四届专业学术竞赛 计算机组成原理项目二等奖/1.0
4.浙江省大学生高等数学竞赛/1.0
5.全国大学生高等数学竞赛/1.0</t>
  </si>
  <si>
    <t>志愿者总计：29.5h(计算机分会迎新志愿者活动12h+屏峰杭州马拉松赛道引导志愿活动10h+ 寒宣志愿活动7.5h)</t>
  </si>
  <si>
    <t>1.校360°新媒体工作室表扬/0.3
2.院级通报表扬/0.3
3.零基础学前端课程结业/0.3</t>
  </si>
  <si>
    <t>1.第三十四届专业学术竞赛 数据库原理及应用项目三等奖/0.5
2.第三十三届专业学术竞赛 操作系统项目三等奖/0.5
3.第二十五届办公技能大赛二等奖/1.0</t>
  </si>
  <si>
    <t>1.英语六级等级考试441分/441/150=2.94</t>
  </si>
  <si>
    <t>1.校360°新媒体工作室运营部副部B/0.5</t>
  </si>
  <si>
    <r>
      <rPr>
        <sz val="10"/>
        <color theme="1"/>
        <rFont val="宋体"/>
        <family val="3"/>
        <charset val="134"/>
        <scheme val="minor"/>
      </rPr>
      <t>2019软件工程</t>
    </r>
    <r>
      <rPr>
        <sz val="11"/>
        <color theme="1"/>
        <rFont val="宋体"/>
        <family val="3"/>
        <charset val="134"/>
        <scheme val="minor"/>
      </rPr>
      <t>04班</t>
    </r>
  </si>
  <si>
    <t>志愿者总计：18h(材料学院莫干山校区搬迁活动8h+材料分会运动会志愿者活动10h)</t>
  </si>
  <si>
    <t>1.第三十四届专业学术竞赛 数据库原理及应用项目二等奖/1.0</t>
  </si>
  <si>
    <t>1.青年大学习上学期/0
2.青年大学习下学期/0.5</t>
  </si>
  <si>
    <t>2019软件工程05班</t>
  </si>
  <si>
    <t>1.志愿者总计：20.5h( 浙江自然博物馆志愿者活动8.5h+计算机分会迎新志愿者活动12h)
2.院级先进团支部班委/0.75</t>
  </si>
  <si>
    <t>1.第三十四届专业学术竞赛 计算机组成原理项目三等奖/0.5
2.第二十五届办公技能大赛二等奖/1.0
3.移动应用创新赛华东赛区三等奖/4.0*0.8=3.2</t>
  </si>
  <si>
    <t>1.班歌大赛三等奖/0.8*0.5=0.4
2.十佳歌手/0.4</t>
  </si>
  <si>
    <t>1.青年大学习上学期/0.5
2.青年大学习下学期/1.5</t>
  </si>
  <si>
    <t>1.班歌大赛三等奖/0.8*0.5=0.4</t>
  </si>
  <si>
    <t>1.第三十四届专业学术竞赛 计算机组成原理项目二等奖/1.0
2.第三十三届专业学术竞赛 Java项目一等奖/2.0</t>
  </si>
  <si>
    <t>1.大学英语六级434分/434/150=2.89</t>
  </si>
  <si>
    <t>1.第二十六届办公技能大赛三等奖/0.5
2.第二十五届办公技能大赛一等奖/2.0
3.第三十三届专业学术竞赛 Java项目二等奖/1.0</t>
  </si>
  <si>
    <t>1.大学英语六级517分/517/150=3.45</t>
  </si>
  <si>
    <t>1.志愿者总计：42h( 计算机分会迎新志愿者活动17h+计算机分会运动会志愿者18h+“凛跑莫干山”微型马拉松赛7h)
2.院级先进团支部班委/0.75</t>
  </si>
  <si>
    <t>1.大学英语六级489分/489/150=3.26</t>
  </si>
  <si>
    <t>1.班歌大赛三等奖/0.8*0.5=0.4
2.迎面接力第七名/0.5*0.5=0.25
3.排球第四名/0.5*0.5=0.25</t>
  </si>
  <si>
    <t>1.学习委员B/1.0
2.院团学体育部主要负责人B/1.5</t>
  </si>
  <si>
    <t>1.志愿者总计：34h（五四运动会方针志愿者8h+ 超山风景区斯巴达比赛志愿活动14h+食堂防疫管理志愿活动3.5h+计算机分会浙自博志愿活动8.5h）
2.院级先进团支部班委/0.75</t>
  </si>
  <si>
    <t>1.第三十四届专业学术竞赛 数据库原理及应用项目三等奖/0.5
2.第三十三届专业学术竞赛 Java项目三等奖/0.5
3.第二十五届办公技能大赛一等奖/2.0
4.2020年浙江工业大学第十八届大学生多媒体作品设计竞赛校赛三等奖/1.0</t>
  </si>
  <si>
    <t>1.大学英语六级535分/535/150=3.57</t>
  </si>
  <si>
    <t>1.志愿者总计：83h（2020大一学术竞赛6h+五四运动会方针志愿者10h+计算机分会组装小红旗志愿者活动4.5h+计算机分会迎新志愿者活动12h+超山风景区斯巴达比赛志愿活动14h+计算机分会运动会志愿者18h+屏峰杭州马拉松赛道引导志愿活动10h+计算机分会浙自博志愿活动8.5h)
2.院级先进团支部班委/0.75</t>
  </si>
  <si>
    <t>1.第二十六届办公技能大赛三等奖/0.5
2.第二十五届办公技能大赛三等奖/0.5
3.第三十四届专业学术竞赛 数据库原理及应用项目三等奖/0.5
4.第三十三届专业学术竞赛 操作系统项目三等奖/0.5
5.第22届浙江工业大学本科生数学建模竞赛二等奖/2.0*0.8=1.6</t>
  </si>
  <si>
    <t>1.班歌大赛三等奖/0.8*0.5=0.4
2.1.身体素质第二名/1.5*0.5=0.75</t>
  </si>
  <si>
    <t>1.生活委员A/1.5
2.院团学体育部负责人A/1.5</t>
  </si>
  <si>
    <t>1.志愿者总计：37.5h(计算机分会组装小红旗志愿者活动4h+超山风景区斯巴达比赛志愿活动14h+屏峰杭州马拉松赛道引导志愿活动11h+计算机分会浙自博志愿活动8.5h)
2.院级先进团支部/0.5</t>
  </si>
  <si>
    <t>1.第二十六届办公技能大赛二等奖/1.0
2.第二十五届办公技能大赛三等奖/0.5
3.第三十四届专业学术竞赛 数据库原理及应用项目二等奖/1.0
4.第三十三届专业学术竞赛 Java项目二等奖/1.0</t>
  </si>
  <si>
    <t>1.大学英语六级448分/448/150=2.99</t>
  </si>
  <si>
    <t>1.第三十四届专业学术竞赛 计算机组成原理项目三等奖/0.5
2.第三十三届专业学术竞赛 Java项目一等奖/2.0
3.第二十五届办公技能大赛三等奖/0.5</t>
  </si>
  <si>
    <t>1.志愿者总计：44.5h(五四运动会方针志愿者8h+计算机分会组装小红旗志愿者活动4h+超山风景区斯巴达比赛志愿活动14h+屏峰杭州马拉松赛道引导志愿活动10h+计算机分会浙自博志愿活动8.5h)
2.院级先进团支部/0.5</t>
  </si>
  <si>
    <t>1.第三十四届专业学术竞赛 数据库原理及应用项目三等奖/0.5
2.第三十三届专业学术竞赛 Java项目二等奖/1.0
3.第二十五届办公技能大赛二等奖/1.0</t>
  </si>
  <si>
    <t>1.志愿者总计：20h(常青藤志愿服务活动10.5h+国庆灵隐寺景区志愿者活动9.5h)
2.院级先进团支部/0.5</t>
  </si>
  <si>
    <t>1.第三十三届专业学术竞赛 数据结构项目二等奖/1.0</t>
  </si>
  <si>
    <t>1.大学英语六级446分/446/150=2.97
2.大学英语四级526分/526/200=2.63</t>
  </si>
  <si>
    <t>1.志愿者总计：6h(2020大一学术竞赛6h)
2.院级先进团支部/0.5</t>
  </si>
  <si>
    <t>1.大学英语四级501分/501/200=2.51</t>
  </si>
  <si>
    <t>1.志愿者总计：50h(爱心E站摆摊志愿者3h+计算机分会组装小红旗志愿者活动4.5h+浙江自然博物馆志愿者活动9h+计算机分会迎新志愿者活动12h+计算机分会运动会志愿者5.5h+2020至2021计算机分会补偿工时16h)
2.院级先进团支部班长/1.0</t>
  </si>
  <si>
    <t>1.2021知行杯院赛初赛获奖（按鼓励奖计）/0.4
2.畅想杯英语配音比赛三等奖/0.8*0.5=0.4
3.班歌大赛三等奖/0.8*0.5=0.4</t>
  </si>
  <si>
    <t>1.班长B/1.5
2.院团学志协负责人B/1.0</t>
  </si>
  <si>
    <t>1.班长A/2.0
2.院团学志协负责人B/1.0</t>
  </si>
  <si>
    <t>1.志愿者总计：21h(计算机分会组装小红旗志愿者活动4.5h+计算机分会“以家人之名”新生班会志愿者活动8h+浙江自然博物馆志愿者活动8.5h)
2.院级先进团支部班委/0.75</t>
  </si>
  <si>
    <t>1.第三十四届专业学术竞赛 计算机组成原理项目二等奖/1.0
2.第三十三届专业学术竞赛 Java项目三等奖/0.5</t>
  </si>
  <si>
    <t>1.心理委员B/1.0</t>
  </si>
  <si>
    <t>1.志愿者总计：30.5h(屏峰2020研究生迎新志愿活动10h+浙江自然博物馆志愿者活动8.5h+ 计算机分会迎新志愿者活动12h)
2.院级先进团支部/0.5</t>
  </si>
  <si>
    <t>1.大学英语六级440分/440/150=2.93
2.普通话水平测试二甲/2.0</t>
  </si>
  <si>
    <t>1.2021年“挑战杯”大学生课外学术科技作品竞赛红色专项活动/1.6*0.5+1.0*0.5=1.3
2.班歌大赛三等奖/0.8*0.5=0.4
3.勤工之星评选（三星级）/0.8</t>
  </si>
  <si>
    <t>1.院团学勤就主要负责人A/2.0</t>
  </si>
  <si>
    <t>1.志愿者总计：20.5h(浙江自然博物馆志愿者活动8.5h+计算机分会迎新志愿者活动12h)
2.院级先进团支部团支书/1.0</t>
  </si>
  <si>
    <t>1.班歌大赛三等奖/0.8*0.5=0.4
2.勤工之星评选（三星级）/0.8</t>
  </si>
  <si>
    <t>1.团支书A/2.0
2.院团学勤就部门负责人B/1.0</t>
  </si>
  <si>
    <t>1.团支书B/1.5
2.院团学勤就部门负责人B/1.0</t>
  </si>
  <si>
    <t>1.志愿者总计：14h( 超山风景区斯巴达比赛志愿活动14h)
2.院级先进团支部/0.5</t>
  </si>
  <si>
    <t>1.旷课1次/-0.1
2.院级通报表扬/0.3</t>
  </si>
  <si>
    <t>1.青年大学习上学期/0.5
2.青年大学习下学期/0</t>
  </si>
  <si>
    <t>1.大学英语六级457分/457/150=3.05</t>
  </si>
  <si>
    <t>1.班歌大赛三等奖/0.8*0.5=0.4
2.身体素质第二名/1.5*0.5=0.75</t>
  </si>
  <si>
    <t>1.2021知行杯院赛初赛获奖（按鼓励奖计）/0.4
2.班歌大赛三等奖/0.8*0.5=0.4</t>
  </si>
  <si>
    <t>1.志愿者总计：10h(2020计算机研究生迎新志愿者10h)
2.院级先进团支部/0.5</t>
  </si>
  <si>
    <t>1.第三十四届专业学术竞赛 计算机组成原理项目一等奖/2.0
2.第三十三届专业学术竞赛 电子电路项目二等奖/1.0</t>
  </si>
  <si>
    <t>1.志愿者总计：12h(计算机分会迎新志愿者活动12h)
2.院级先进团支部/0.5</t>
  </si>
  <si>
    <t>1.第二十六届办公技能大赛二等奖/1.0
2.第三十四届专业学术竞赛 计算机组成原理项目三等奖/0.5
3.第三十三届专业学术竞赛 数据结构项目三等奖/0.5</t>
  </si>
  <si>
    <t>2019软件工程06班</t>
  </si>
  <si>
    <t>1.旷课1次/-0.1
2.校党委宣传部通报表扬/0.6
3.钱江晚报新教育稿件第一通讯员/0.3</t>
  </si>
  <si>
    <t>1.校学生组织创意研发组副部A/1.0</t>
  </si>
  <si>
    <t>1.志愿者总计：35h(大本营迎新志愿活动25h+平安浙江数据统计10h)
2.院级先进团支部/0.5</t>
  </si>
  <si>
    <t>1.第二十六届办公技能大赛三等奖/0.5
2.第二十五届办公技能大赛一等奖/2.0
3.第三十四届专业学术竞赛 数据库原理及应用项目三等奖/0.5
4.第三十三届专业学术竞赛 Java项目三等奖/0.5</t>
  </si>
  <si>
    <t>1.志愿者总计：47h(2020计算机研究生迎新志愿者10h+勤就趣味运动会4h+五四运动会方针志愿者8h+计算机分会迎新志愿者活动12h+木球志愿活动3h+2021浙江工业大学春季木球精英赛10h)
2.院级先进团支部/0.5</t>
  </si>
  <si>
    <t>1.第二十六届办公技能大赛三等奖/0.5
2.第三十四届专业学术竞赛 数据库原理及应用项目二等奖/1.0
3.第三十三届专业学术竞赛 计算机网络原理项目二等奖/1.0
4.2021年ACM迎新赛三等奖/1.0*0.8=0.8</t>
  </si>
  <si>
    <t>1.身体素质第二名/1.5*0.5=0.75
2.2020年全国木球锦标赛团体第四/2.0*0.5=1.0
3.2020年浙江省第六届木球锦标赛双人第六/1.0*0.5=0.5
4.2021年浙江工业大学春季木球精英赛杆数赛个人二等奖/1.5
5.2021年浙江工业大学春季木球精英赛球道赛个人二等奖/1.5
6.浙江省第四届木球大会团体第八/1.0*0.5=0.5
7.2020年浙江省第六届木球锦标赛团体第二/4.0*0.5=2.0
8.2021年浙江工业大学木球精英赛杆数赛男子团体第一/2.0*0.5=1.0</t>
  </si>
  <si>
    <t>1.志愿者总计：12h(计算机分会迎新志愿者活动12h)
2.院级先进团支部班委/0.75</t>
  </si>
  <si>
    <t>1.第三十四届专业学术竞赛 计算机组成原理项目一等奖/2.0
2.第二十五届办公技能大赛一等奖/2.0
3.第三届“浙江省大学生网络与信息安全竞赛”校内选拔赛/2.0</t>
  </si>
  <si>
    <t>1.大学英语六级502分/502/150=3.35</t>
  </si>
  <si>
    <t>1.生活委员A/1.5
2.院团学E度负责人A/1.5</t>
  </si>
  <si>
    <t>1.志愿者总计：51.5h(2020计算机研究生迎新志愿者10h+莫干山校区搬迁志愿活动22h+大本营迎新志愿活动7h+聚心e家工作12.5h)
2.院级先进团支部班长/1.0</t>
  </si>
  <si>
    <t>1.班长B/1.5</t>
  </si>
  <si>
    <t>1.志愿者总计：39.5h( 计算机分会迎新志愿者活动12h+超山风景区斯巴达比赛志愿活动14h+浙江工业大学第十三届精弘毅行屏峰志愿者7.5h+2021浙江工业大学春季木球精英赛6h)
2.院级先进团支部班委/0.75</t>
  </si>
  <si>
    <t>1.第三十四届专业学术竞赛 数据库原理及应用项目一等奖/2.0
2.第三十三届专业学术竞赛 Java项目一等奖/2.0</t>
  </si>
  <si>
    <t>1.大学英语六级452分/452/150=3.01
2.计算机软件考试中级（软件设计师）/3.0</t>
  </si>
  <si>
    <t>1.学习委员A/1.5
2.院团学勤就负责人A/1.5</t>
  </si>
  <si>
    <t>1.大学英语六级458分/458/150=3.05</t>
  </si>
  <si>
    <t>1.校大学生事务管理中心97°工作室干事B/0.5</t>
  </si>
  <si>
    <t>1.志愿者总计：92.5h(班歌大赛志愿者4h+莫干山校区搬迁志愿活动21h+计算机分会迎新志愿者活动16.5h+超山风景区斯巴达比赛志愿活动14h+浙江工业大学第十三届精弘毅行屏峰志愿者8.5h+计算机分会acm迎新赛志愿者活动7h+屏峰校车排队引导志愿活动7h+ 人文分会图书馆志愿者活动2.5h+管理分会朝晖搬屏峰志愿活动4h+公管分会助力寝室搬迁志愿活动8h)
2.献血一次/0.5
3.院级先进团支部团支书/1.0</t>
  </si>
  <si>
    <t>1.院级通报表扬2次/0.3*2=0.6
2.一星级志愿者/0.6</t>
  </si>
  <si>
    <t>1.第二十六届办公技能大赛三等奖/0.5
2.浙江工业大学物理实验竞赛（教学赛）/2.0</t>
  </si>
  <si>
    <t>1.纵横杯中文辩论赛一等奖/1.6
2. “不忘百年路，启航新征程”大赛三等奖/0.8
3.“凛跑莫干山”校园微型马拉松第一名/2.0</t>
  </si>
  <si>
    <t>1.志愿者总计：18h(班歌大赛志愿者4h+超山风景区斯巴达比赛志愿活动14h)
2.献血1次/0.5
3.院级先进团支部/0.5
4.志愿者暑假12h</t>
  </si>
  <si>
    <t>1.院级通报表扬/0.3
2.校级通报表扬/0.6
3.零基础学前端课程结业/0.3</t>
  </si>
  <si>
    <t>1.第三十四届专业学术竞赛 数据库原理及应用项目二等奖/1.0
2.第三十三届专业学术竞赛 操作系统项目三等奖/0.5
3.第二十五届办公技能大赛三等奖/0.5
4.2020-2021年度第二届全国大学生算法设计与编程挑战赛铜奖（算省级）/4.0*0.9=3.6
5.浙江省大学生高等数学竞赛三等奖/1.0</t>
  </si>
  <si>
    <t>1.大学英语六级476分/476/150=3.17
2.计算机软件考试中级（软件设计师）/3.0</t>
  </si>
  <si>
    <t>1.志愿者总计：38h(2020计算机迎新晚会志愿者6h+2020“无楽不作”十佳歌手晚会志愿者4h+班歌大赛志愿者4h+计算机分会迎新志愿者活动12h+计算机学院迎新晚会志愿者活动4h+屏峰杭州马拉松赛道引导志愿活动8h)
2.院级先进团支部/0.5</t>
  </si>
  <si>
    <t>1.故事王二等奖/1.2</t>
  </si>
  <si>
    <t>1.院团学文娱部负责人B/1.0</t>
  </si>
  <si>
    <t>1.志愿者总计：1.5h(健行分会校宣传片志愿者活动1.5h)
2.院级先进团支部班委/0.75</t>
  </si>
  <si>
    <t>1.志愿者总计：1.5h( 健行分会校宣传片志愿者活动1.5h)
2.院级先进团支部/0.5</t>
  </si>
  <si>
    <t>1.志愿者总计：18h(2020计算机研究生迎新志愿者10h+五四运动会方针志愿者8h)
2.院级先进团支部/0.5</t>
  </si>
  <si>
    <t>1.第三十四届专业学术竞赛 计算机组成原理项目三等奖/0.5</t>
  </si>
  <si>
    <t>1.志愿者总计：18.5h(班歌大赛志愿者4h+班歌大赛决赛志愿者6h+人文分会菜鸟驿站志愿活动2.5h+环境分会蒋村卫生中心志愿活动6h)
2.院级先进团支部/0.5</t>
  </si>
  <si>
    <t>1.院级通报表扬/0.3
2.校级通报表扬/0.6</t>
  </si>
  <si>
    <t>1.第二十六届办公技能大赛三等奖/0.5
2.第三十三届专业学术竞赛 Java项目二等奖/1.0</t>
  </si>
  <si>
    <t>1.2021年“挑战杯”大学生课外学术科技作品竞赛红色专项活动/1.6*0.5+1.0*0.5=1.3</t>
  </si>
  <si>
    <t>1.志愿者总计：27h(五四运动会方针志愿者8h+屏峰杭马医疗志愿者志愿活动12h+西湖曲院风荷文明指引志愿活动7h)
2.院级先进团支部班委/0.75</t>
  </si>
  <si>
    <t>1.第三十四届专业学术竞赛 计算机组成原理项目二等奖/1.0</t>
  </si>
  <si>
    <t>1.大学英语六级515分/515/150=3.43
2.计算机软件考试中级（软件设计师）/3.0</t>
  </si>
  <si>
    <t>1.第二十六届办公技能大赛一等奖/2.0
2.第二十五届办公技能大赛三等奖/0.5
3.第三十四届专业学术竞赛 数据库原理及应用项目二等奖/1.0
4.第三十三届专业学术竞赛 Java项目三等奖/0.5</t>
  </si>
  <si>
    <t>1.大学英语六级487分/487/150=3.25</t>
  </si>
  <si>
    <t>1.志愿者总计：22h(2020计算机研究生迎新志愿者10h+勤就趣味运动会4h+五四运动会方针志愿者8h)
2.院级先进团支部/0.5</t>
  </si>
  <si>
    <t>1.第三十四届专业学术竞赛 计算机组成原理项目二等奖/1.0
2.第二十五届办公技能大赛三等奖/0.5
3.浙江省大学生高等数学竞赛二等奖/2.0</t>
  </si>
  <si>
    <t>1.大学英语四级470分/470/200=2.35</t>
  </si>
  <si>
    <t>1.志愿者总计：26h(2020计算机迎新晚会志愿者6h+2020“无楽不作”十佳歌手晚会志愿者4h+计算机分会迎新志愿者活动12h+ 计算机学院迎新晚会志愿者活动4h)
2.院级先进团支部班委/0.75</t>
  </si>
  <si>
    <t>1.大学英语六级503分/503/150=3.35</t>
  </si>
  <si>
    <t>1.宣调委员A/1.5
2.院团学文娱部负责人A/1.5</t>
  </si>
  <si>
    <t>1.志愿者总计：32h( 计算机分会迎新志愿者活动12h+计算机分会运动会志愿者3h+计算机分会CCCC大赛志愿者活动5h+浙江工业大学第十三届精弘毅行屏峰志愿者6h+计算机分会CCCC大赛志愿者活动6h)
2.院级先进团支部/0.5</t>
  </si>
  <si>
    <t>1.第三十四届专业学术竞赛 计算机组成原理项目三等奖/0.5
2.第三十三届专业学术竞赛 Java项目三等奖/0.5
3.第二十五届办公技能大赛二等奖/1.0
4.程序设计竞赛ICPC亚洲区域赛南京站铜奖/8.0*0.8=6.4
5.2020中国大学生程序设计竞赛-秦皇岛站银奖/10.0*0.8=8.0
6.2020中国大学生程序设计竞赛-威海站优胜奖/1.5*0.8=1.2
7.浙江省第十七届大学生程序设计竞赛三等奖/4.0*0.8=3.2
8.浙江省第十八届“图森未来杯”大学生程序设计竞赛/4.0*0.8=3.2
9.2020浙江工业大学程序设计迎新赛 铜奖/0.5
10.2021浙江工业大学第18届大学生程序设计竞赛 金奖/3.0*0.8=2.4
11.2020-2021年度第二届全国大学生算法设计与编程挑战赛（秋季团队赛）铜奖（算省级）/4.0*0.8=3.2</t>
  </si>
  <si>
    <t>1.大学英语六级428分/428/150=2.85
2.普通话等级考试二乙/2.0</t>
  </si>
  <si>
    <t>1.校精弘网络新媒体中心干事B/0.5
2.院团学志协干事A/1.0</t>
  </si>
  <si>
    <t>1.志愿者总计：3.5h(计算机分会随园嘉树养老院志愿者活动3.5h)
2.院级先进团支部/0.5</t>
  </si>
  <si>
    <t>1.大学英语六级429分/429/150=2.86</t>
  </si>
  <si>
    <t>2019健行01班</t>
  </si>
  <si>
    <t>志愿者总计：62.5h（健行分会莫干山搬寝志愿者活动2h+大本营迎新志愿活动32h+
汽车西站引导志愿活动10h+西湖岳庙白堤志愿活动11h+理学分会寝室连连看帮扶志愿活动3h+信息分会寝室搬迁志愿者活动4.5h）</t>
  </si>
  <si>
    <t>院级通报表扬/0.3、
院级通报表扬/0.3、 
院级通报表扬/0.3</t>
  </si>
  <si>
    <t>94</t>
  </si>
  <si>
    <t>81</t>
  </si>
  <si>
    <t>1.健行学院2020年度暑期社会实践三等奖 /0.8*0.5</t>
  </si>
  <si>
    <t>1.2020年浙江省大学生高等数学竞赛一等奖 /3.0
2.全国大学生高等数学竞赛二等奖/2.0  
3.浙江省大学生物理理论创新竞赛二等奖/2.0
4.校第十八届校程序设计竞赛 铜奖/1.0*0.8
5.大学生服务外包创新应用竞赛江北新区-中兴通讯东部区域赛三等奖/6.0*1.0
6.第二十六届办公技能大赛三等奖/0.5</t>
  </si>
  <si>
    <t>1.大学英语六级467/3.11
2.普通话等级测试/2.0</t>
  </si>
  <si>
    <t xml:space="preserve">1.班歌大赛二等奖/1.2*0.5
</t>
  </si>
  <si>
    <t>班长A/2.0</t>
  </si>
  <si>
    <t>志愿者总计：11h(西湖停车场“无杆化”志愿活动11h)</t>
  </si>
  <si>
    <t>82</t>
  </si>
  <si>
    <t>1.2020年浙江省大学生高等数学竞赛三等奖 /1.0
2.浙江工业大学本科生数学建模竞赛一等奖/3.0*0.8
3.浙江省大学生物理理论创新竞赛三等奖/1.0
4.NECCS全国大学生英语竞赛三等奖/1.0</t>
  </si>
  <si>
    <t>1.大学英语六级539/3.59
2.托福113/3.0
3.普通话等级考试/2.0</t>
  </si>
  <si>
    <t>1.班歌大赛二等奖/1.2*0.5
2.浙江工业大学口译大赛三等奖/1.0</t>
  </si>
  <si>
    <t>志愿者总计：56h(健行分会莫干山搬寝志愿者活动2h+健行分会20届领航员校园迎新
志愿者活动12h+花港观鱼志愿活动29.5h+健行学院20级二招生面试志愿者活动4.5h
+健行二招生搬寝志愿者活动2.5h+健行分会牌楼登高志愿者活动5.5h)</t>
  </si>
  <si>
    <t>院级通报表扬/0.3</t>
  </si>
  <si>
    <t>65</t>
  </si>
  <si>
    <t>7.2020年浙江工业大学思想政治理论课实践教学暨“三下乡”暑期社会实践活动获“校级优秀团队” /4.0*0.5</t>
  </si>
  <si>
    <t xml:space="preserve">2.2020年浙江省大学生高等数学竞赛三等奖/1.00
3.第22届浙江工业大学本科生数学建模竞赛二等奖/2.0*0.8
4.2020年浙江省大学生物理创新（理论）竞赛三等奖/1.0
5.第13届全国大学生创新创业训练计划年会展示/8.0*0.5
6.校大学生程序设计大赛三等奖 /1.0*0.8
7.第三十三届专业学术竞赛三等奖/0.5
8.第三十四届专业学术竞赛二等奖/1.0
</t>
  </si>
  <si>
    <t>1.大学英语六级524/3.49</t>
  </si>
  <si>
    <t>1.班歌大赛二等奖/1.2*0.5</t>
  </si>
  <si>
    <t>心理委员A/1.5、
办公室负责人A/1.5</t>
  </si>
  <si>
    <t>志愿者总计：4h(奕路同行志愿者活动4h)</t>
  </si>
  <si>
    <t>76</t>
  </si>
  <si>
    <t>62</t>
  </si>
  <si>
    <t>1.全国大学生算法设计与编程挑战赛铜奖/4.0                                 2.浙江工业大学第十八界大学生程序设计竞赛银奖/2.0*0.8                        
3.2020浙江工业大学程序设计迎新赛铜奖/0.5</t>
  </si>
  <si>
    <t>1.大学英语六级482/3.21</t>
  </si>
  <si>
    <t>志愿者总计：20h(健行分会20届领航员校园迎新志愿者活动3.5h+小营巷社区疫苗接
种宣传志愿活动4.5h+健行分会杭州西山登山志愿者活动12h)</t>
  </si>
  <si>
    <t>91</t>
  </si>
  <si>
    <t>90</t>
  </si>
  <si>
    <t>1.2021年浙江工业大学物理实验竞赛二等奖 /2.0
2.浙江工业大学本科生数学建模竞赛 /1.0*0.8
3.浙江省物理竞赛三等奖/1.0</t>
  </si>
  <si>
    <t>志愿者总计：73h(2020计算机研究生迎新志愿者10h+健行分会20届领航员校园迎新
志愿者活动7h+下城区图书馆8h+健行分会青芝坞跑山节志愿者活动13h+健行分会登
高物资志愿活动6h+健行分会奕路同行志愿者活动2.5h+健行分会牌楼登高志愿者活
动5.5h+公管分会吸管禁塑令的社会化接纳现状社会调查志愿活动9h+健行分会杭州
西山登山志愿者活动12h)</t>
  </si>
  <si>
    <t>74</t>
  </si>
  <si>
    <t>73</t>
  </si>
  <si>
    <t>1.健行学院暑期社会实践比赛三等奖/0.8*0.8</t>
  </si>
  <si>
    <t xml:space="preserve">1.2020浙江省高等数学竞赛三等奖/1.0
2.全国大学生高等数学竞赛三等奖/1.0
3.浙江省大学生物理理论创新竞赛一等奖/3.0
4.浙江工业大学本科生数学建模竞赛三等奖/1.0*0.8
</t>
  </si>
  <si>
    <t>1.大学英语六级508/3.387</t>
  </si>
  <si>
    <t>校学生会文体部干事B/0.5</t>
  </si>
  <si>
    <t>志愿者总计：24.5h(2020计算机研究生迎新志愿者10h+杭州市青少年宫志愿活动12h
+健行分会屏峰搬寝志愿活动2.5h)</t>
  </si>
  <si>
    <t>院级通报表扬/0.3、
院级通报表扬/0.3</t>
  </si>
  <si>
    <t>92</t>
  </si>
  <si>
    <t>1.2020年浙江省大学生高等数学竞赛三等奖 /1.0
2.2020年全国大学生高等数学竞赛三等奖/1.0  
3.2021年浙江省大学生高等数学竞赛三等奖 /1.0
4.第21届浙江工业大学本科生数学建模竞赛校一等奖/3.0*0.8
5.第12届中国大学生服务外包创新创业大赛东部区域赛三等奖/6.0*0.6
6.计算机学院第25届办公技能大赛二等奖/1.0
7.计算机学院第24届办公技能大赛三等奖/0.5
8.计算机学院第34届专业学术竞赛三等奖/0.5</t>
  </si>
  <si>
    <t>1.大学英语六级456/3.04</t>
  </si>
  <si>
    <t>志愿者总计：30.5h(健行分会20届领航员校园迎新志愿者活动5h+寒宣志愿活动7.5h
+健行分会牌楼登高志愿者活动6h+健行分会杭州西山登山志愿者活动12h)</t>
  </si>
  <si>
    <t>72</t>
  </si>
  <si>
    <t>1.全国大学生高等数学竞赛三等奖/1.0                                   2.浙江省大学生高等数学竞赛二等奖/2.0                                   3.NECCS 全国大学生英语竞赛三等奖/1.0                                      4.2021年工大数学建模会赛一等奖/2*0.8
5.第三十三届专业学术竞赛三等奖/0.5</t>
  </si>
  <si>
    <t>1.大学英语六级597/3.98</t>
  </si>
  <si>
    <t>团支书B/1.5</t>
  </si>
  <si>
    <t>1.团支书A/2.0
2.院团学科创干事A/1.0</t>
    <phoneticPr fontId="9" type="noConversion"/>
  </si>
  <si>
    <t>1.团支书A/2.0
2.本科软件工程第一党支部宣传委员B/1.0
3.院团学科创干事A/1.0</t>
    <phoneticPr fontId="9" type="noConversion"/>
  </si>
  <si>
    <t>1.第三十四届专业学术竞赛 数据库原理及应用项目二等奖/1.0
2.第二十五届办公技能大赛二等奖/1.0
3.第七届全国大学生物理实验竞赛（教学赛）二等奖/2.0
4.浙江省大学生电子商务竞赛《签名指印自动鉴定服务平台》一等奖/8.0*0.8=6.4</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</si>
</sst>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
    <numFmt numFmtId="177" formatCode="0.00_);[Red]\(0.00\)"/>
    <numFmt numFmtId="178" formatCode="0.0_ "/>
    <numFmt numFmtId="179" formatCode="0.0000_);[Red]\(0.0000\)"/>
    <numFmt numFmtId="180" formatCode="0_ "/>
  </numFmts>
  <fonts count="10" x14ac:knownFonts="1">
    <font>
      <sz val="11"/>
      <color theme="1"/>
      <name val="宋体"/>
      <charset val="134"/>
      <scheme val="minor"/>
    </font>
    <font>
      <b/>
      <sz val="11"/>
      <color theme="1"/>
      <name val="宋体"/>
      <family val="3"/>
      <charset val="134"/>
      <scheme val="minor"/>
    </font>
    <font>
      <sz val="11"/>
      <name val="宋体"/>
      <family val="3"/>
      <charset val="134"/>
      <scheme val="minor"/>
    </font>
    <font>
      <sz val="10"/>
      <color theme="1"/>
      <name val="宋体"/>
      <family val="3"/>
      <charset val="134"/>
      <scheme val="minor"/>
    </font>
    <font>
      <b/>
      <sz val="11"/>
      <name val="宋体"/>
      <family val="3"/>
      <charset val="134"/>
      <scheme val="minor"/>
    </font>
    <font>
      <sz val="11"/>
      <color theme="1"/>
      <name val="宋体"/>
      <family val="3"/>
      <charset val="134"/>
      <scheme val="minor"/>
    </font>
    <font>
      <sz val="11"/>
      <color theme="1"/>
      <name val="宋体"/>
      <family val="3"/>
      <charset val="134"/>
    </font>
    <font>
      <sz val="12"/>
      <name val="宋体"/>
      <family val="3"/>
      <charset val="134"/>
    </font>
    <font>
      <sz val="11"/>
      <name val="宋体"/>
      <family val="3"/>
      <charset val="134"/>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11">
    <xf numFmtId="0" fontId="0" fillId="0" borderId="0">
      <alignment vertical="center"/>
    </xf>
    <xf numFmtId="0" fontId="7" fillId="0" borderId="0" applyBorder="0">
      <alignment vertical="center"/>
    </xf>
    <xf numFmtId="0" fontId="7" fillId="0" borderId="0"/>
    <xf numFmtId="0" fontId="7" fillId="0" borderId="0" applyBorder="0">
      <alignment vertical="center"/>
    </xf>
    <xf numFmtId="0" fontId="7" fillId="0" borderId="0" applyBorder="0">
      <alignment vertical="center"/>
    </xf>
    <xf numFmtId="0" fontId="7" fillId="0" borderId="0" applyBorder="0">
      <alignment vertical="center"/>
    </xf>
    <xf numFmtId="0" fontId="7" fillId="0" borderId="0" applyBorder="0">
      <alignment vertical="center"/>
    </xf>
    <xf numFmtId="0" fontId="5" fillId="0" borderId="0">
      <alignment vertical="center"/>
    </xf>
    <xf numFmtId="0" fontId="8" fillId="0" borderId="0" applyBorder="0">
      <alignment vertical="center"/>
    </xf>
    <xf numFmtId="0" fontId="7" fillId="0" borderId="0"/>
    <xf numFmtId="0" fontId="7" fillId="0" borderId="0"/>
  </cellStyleXfs>
  <cellXfs count="122">
    <xf numFmtId="0" fontId="0" fillId="0" borderId="0" xfId="0">
      <alignment vertical="center"/>
    </xf>
    <xf numFmtId="49" fontId="0" fillId="0" borderId="0" xfId="0" applyNumberFormat="1" applyFont="1" applyFill="1" applyAlignment="1">
      <alignment horizontal="center" vertical="center" wrapText="1"/>
    </xf>
    <xf numFmtId="49" fontId="0" fillId="0" borderId="0" xfId="0" applyNumberFormat="1">
      <alignment vertical="center"/>
    </xf>
    <xf numFmtId="0" fontId="0" fillId="0" borderId="0" xfId="0" applyFill="1" applyAlignment="1">
      <alignment horizontal="center" vertical="center" wrapText="1"/>
    </xf>
    <xf numFmtId="176" fontId="0" fillId="0" borderId="0" xfId="0" applyNumberFormat="1" applyFill="1" applyAlignment="1">
      <alignment horizontal="center" vertical="center" wrapText="1"/>
    </xf>
    <xf numFmtId="49" fontId="0" fillId="0" borderId="0" xfId="0" applyNumberFormat="1" applyFill="1" applyAlignment="1">
      <alignment horizontal="center" vertical="center" wrapText="1"/>
    </xf>
    <xf numFmtId="0" fontId="0" fillId="0" borderId="0" xfId="0" applyNumberFormat="1" applyFill="1" applyAlignment="1">
      <alignment horizontal="center" vertical="center" wrapText="1"/>
    </xf>
    <xf numFmtId="177" fontId="0" fillId="0" borderId="0" xfId="0" applyNumberFormat="1" applyFill="1" applyAlignment="1">
      <alignment horizontal="center" vertical="center" wrapText="1"/>
    </xf>
    <xf numFmtId="0" fontId="0" fillId="0" borderId="0" xfId="0" applyNumberFormat="1" applyFill="1" applyAlignment="1">
      <alignment vertical="center" wrapText="1"/>
    </xf>
    <xf numFmtId="0" fontId="0" fillId="0" borderId="0" xfId="0" applyFill="1" applyBorder="1" applyAlignment="1">
      <alignment vertical="center" wrapText="1"/>
    </xf>
    <xf numFmtId="178" fontId="0" fillId="0" borderId="0" xfId="0" applyNumberFormat="1" applyFill="1" applyBorder="1" applyAlignment="1">
      <alignment horizontal="center" vertical="center" wrapText="1"/>
    </xf>
    <xf numFmtId="176" fontId="0" fillId="0" borderId="0" xfId="0" applyNumberFormat="1" applyBorder="1" applyAlignment="1">
      <alignment horizontal="center" vertical="center" wrapText="1"/>
    </xf>
    <xf numFmtId="179" fontId="0" fillId="0" borderId="0" xfId="0" applyNumberFormat="1" applyFill="1" applyAlignment="1">
      <alignment horizontal="center" vertical="center" wrapText="1"/>
    </xf>
    <xf numFmtId="176" fontId="0" fillId="0" borderId="0" xfId="0" applyNumberFormat="1" applyFill="1" applyBorder="1" applyAlignment="1">
      <alignment horizontal="center" vertical="center" wrapText="1"/>
    </xf>
    <xf numFmtId="0" fontId="0" fillId="0" borderId="0" xfId="0" applyNumberFormat="1" applyFill="1" applyAlignment="1">
      <alignment horizontal="left" vertical="center" wrapText="1"/>
    </xf>
    <xf numFmtId="0" fontId="0" fillId="0" borderId="0" xfId="0" applyFill="1" applyBorder="1" applyAlignment="1">
      <alignment horizontal="left" vertical="center" wrapText="1"/>
    </xf>
    <xf numFmtId="0" fontId="0" fillId="0" borderId="0" xfId="0" applyNumberFormat="1" applyFill="1" applyBorder="1" applyAlignment="1">
      <alignment horizontal="center" vertical="center" wrapText="1"/>
    </xf>
    <xf numFmtId="177" fontId="0" fillId="0" borderId="0" xfId="0" applyNumberFormat="1" applyFill="1" applyBorder="1" applyAlignment="1">
      <alignment horizontal="center" vertical="center" wrapText="1"/>
    </xf>
    <xf numFmtId="49" fontId="0" fillId="0" borderId="0" xfId="0" applyNumberFormat="1" applyFill="1" applyAlignment="1">
      <alignment vertical="center" wrapText="1"/>
    </xf>
    <xf numFmtId="0" fontId="0" fillId="0" borderId="0" xfId="0" applyNumberFormat="1" applyBorder="1" applyAlignment="1">
      <alignment horizontal="center" vertical="center" wrapText="1"/>
    </xf>
    <xf numFmtId="49" fontId="2" fillId="0" borderId="1" xfId="10" applyNumberFormat="1" applyFont="1" applyFill="1" applyBorder="1" applyAlignment="1">
      <alignment horizontal="center" vertical="center" wrapText="1"/>
    </xf>
    <xf numFmtId="176" fontId="2" fillId="0" borderId="1" xfId="10" applyNumberFormat="1" applyFont="1" applyFill="1" applyBorder="1" applyAlignment="1">
      <alignment horizontal="center" vertical="center" wrapText="1"/>
    </xf>
    <xf numFmtId="0" fontId="2" fillId="0" borderId="1" xfId="1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0" fillId="0" borderId="0" xfId="0" applyNumberForma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77" fontId="0" fillId="0" borderId="1" xfId="0" applyNumberFormat="1" applyFont="1" applyFill="1" applyBorder="1" applyAlignment="1">
      <alignment horizontal="center" vertical="center" wrapText="1"/>
    </xf>
    <xf numFmtId="0" fontId="0" fillId="0" borderId="0" xfId="0" applyFont="1" applyFill="1" applyBorder="1" applyAlignment="1">
      <alignment vertical="center" wrapText="1"/>
    </xf>
    <xf numFmtId="179" fontId="0" fillId="0" borderId="0" xfId="0" applyNumberFormat="1" applyAlignment="1">
      <alignment horizontal="center" vertical="center"/>
    </xf>
    <xf numFmtId="176" fontId="0" fillId="0" borderId="0" xfId="0" applyNumberFormat="1" applyAlignment="1">
      <alignment horizontal="center" vertical="center"/>
    </xf>
    <xf numFmtId="0" fontId="0" fillId="0" borderId="0" xfId="0" applyNumberFormat="1" applyFill="1" applyBorder="1" applyAlignment="1">
      <alignment horizontal="left" vertical="center" wrapText="1"/>
    </xf>
    <xf numFmtId="0" fontId="0" fillId="0" borderId="0"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176" fontId="0" fillId="0" borderId="0" xfId="0" applyNumberFormat="1" applyFont="1" applyFill="1" applyAlignment="1">
      <alignment horizontal="center" vertical="center" wrapText="1"/>
    </xf>
    <xf numFmtId="0" fontId="5" fillId="0" borderId="0" xfId="0" applyFont="1" applyFill="1" applyBorder="1" applyAlignment="1">
      <alignment vertical="center" wrapText="1"/>
    </xf>
    <xf numFmtId="1" fontId="0" fillId="0" borderId="0" xfId="0" applyNumberFormat="1" applyFont="1" applyFill="1" applyAlignment="1">
      <alignment horizontal="left" vertical="center" wrapText="1"/>
    </xf>
    <xf numFmtId="0" fontId="0" fillId="0" borderId="0" xfId="0" applyAlignment="1">
      <alignment horizontal="center" vertical="center"/>
    </xf>
    <xf numFmtId="0" fontId="2" fillId="0" borderId="0" xfId="0" applyNumberFormat="1" applyFont="1" applyFill="1" applyBorder="1" applyAlignment="1">
      <alignment horizontal="center" vertical="center" wrapText="1"/>
    </xf>
    <xf numFmtId="0" fontId="0" fillId="0" borderId="1" xfId="0" applyBorder="1" applyAlignment="1">
      <alignment horizontal="center" vertical="center"/>
    </xf>
    <xf numFmtId="1" fontId="0" fillId="0" borderId="1" xfId="0" applyNumberFormat="1" applyFont="1" applyBorder="1" applyAlignment="1">
      <alignment horizontal="center" vertical="center"/>
    </xf>
    <xf numFmtId="49" fontId="0" fillId="0" borderId="0" xfId="0" applyNumberFormat="1" applyAlignment="1">
      <alignment horizontal="center" vertical="center"/>
    </xf>
    <xf numFmtId="0" fontId="0" fillId="0" borderId="0" xfId="0" applyFont="1" applyAlignment="1">
      <alignment vertical="center" wrapText="1"/>
    </xf>
    <xf numFmtId="176" fontId="0" fillId="0" borderId="0" xfId="0" applyNumberFormat="1" applyAlignment="1">
      <alignment horizontal="center" vertical="center" wrapText="1"/>
    </xf>
    <xf numFmtId="0" fontId="0" fillId="0" borderId="0" xfId="0" applyAlignment="1">
      <alignment vertical="center" wrapText="1"/>
    </xf>
    <xf numFmtId="180" fontId="0" fillId="0" borderId="0" xfId="0" applyNumberFormat="1" applyAlignment="1">
      <alignment horizontal="center" vertical="center"/>
    </xf>
    <xf numFmtId="0" fontId="0" fillId="0" borderId="0" xfId="0" applyFont="1" applyAlignment="1">
      <alignment horizontal="left" vertical="center" wrapText="1"/>
    </xf>
    <xf numFmtId="2" fontId="0" fillId="0" borderId="0" xfId="0" applyNumberFormat="1" applyAlignment="1">
      <alignment horizontal="center" vertical="center"/>
    </xf>
    <xf numFmtId="0" fontId="0" fillId="0" borderId="0" xfId="0" applyFont="1">
      <alignment vertical="center"/>
    </xf>
    <xf numFmtId="0" fontId="6" fillId="0" borderId="0" xfId="0" applyFont="1">
      <alignment vertical="center"/>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176" fontId="2" fillId="0" borderId="5" xfId="10" applyNumberFormat="1" applyFont="1" applyFill="1" applyBorder="1" applyAlignment="1">
      <alignment horizontal="center" vertical="center" wrapText="1"/>
    </xf>
    <xf numFmtId="176" fontId="2" fillId="0" borderId="6" xfId="10" applyNumberFormat="1" applyFont="1" applyFill="1" applyBorder="1" applyAlignment="1">
      <alignment horizontal="center" vertical="center" wrapText="1"/>
    </xf>
    <xf numFmtId="176" fontId="2" fillId="0" borderId="7" xfId="1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176" fontId="2" fillId="0" borderId="5" xfId="0" applyNumberFormat="1" applyFont="1" applyFill="1" applyBorder="1" applyAlignment="1">
      <alignment horizontal="center" vertical="center" wrapText="1"/>
    </xf>
    <xf numFmtId="176" fontId="2" fillId="0" borderId="6" xfId="0" applyNumberFormat="1" applyFont="1" applyFill="1" applyBorder="1" applyAlignment="1">
      <alignment horizontal="center" vertical="center" wrapText="1"/>
    </xf>
    <xf numFmtId="176" fontId="2" fillId="0" borderId="7" xfId="0" applyNumberFormat="1" applyFont="1" applyFill="1" applyBorder="1" applyAlignment="1">
      <alignment horizontal="center" vertical="center" wrapText="1"/>
    </xf>
    <xf numFmtId="176" fontId="4" fillId="0" borderId="5" xfId="0" applyNumberFormat="1" applyFont="1" applyFill="1" applyBorder="1" applyAlignment="1">
      <alignment horizontal="center" vertical="center" wrapText="1"/>
    </xf>
    <xf numFmtId="176" fontId="4" fillId="0" borderId="6"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176" fontId="4" fillId="0" borderId="5" xfId="2" applyNumberFormat="1" applyFont="1" applyFill="1" applyBorder="1" applyAlignment="1">
      <alignment horizontal="center" vertical="center" wrapText="1"/>
    </xf>
    <xf numFmtId="176" fontId="4" fillId="0" borderId="6" xfId="2" applyNumberFormat="1" applyFont="1" applyFill="1" applyBorder="1" applyAlignment="1">
      <alignment horizontal="center" vertical="center" wrapText="1"/>
    </xf>
    <xf numFmtId="176" fontId="4" fillId="0" borderId="7" xfId="2" applyNumberFormat="1" applyFont="1" applyFill="1" applyBorder="1" applyAlignment="1">
      <alignment horizontal="center" vertical="center" wrapText="1"/>
    </xf>
    <xf numFmtId="0" fontId="2" fillId="0" borderId="5" xfId="10" applyNumberFormat="1" applyFont="1" applyFill="1" applyBorder="1" applyAlignment="1">
      <alignment horizontal="center" vertical="center" wrapText="1"/>
    </xf>
    <xf numFmtId="0" fontId="2" fillId="0" borderId="6" xfId="10" applyNumberFormat="1" applyFont="1" applyFill="1" applyBorder="1" applyAlignment="1">
      <alignment horizontal="center" vertical="center" wrapText="1"/>
    </xf>
    <xf numFmtId="0" fontId="2" fillId="0" borderId="7" xfId="10" applyNumberFormat="1" applyFont="1" applyFill="1" applyBorder="1" applyAlignment="1">
      <alignment horizontal="center" vertical="center" wrapText="1"/>
    </xf>
    <xf numFmtId="176" fontId="2" fillId="0" borderId="8" xfId="10" applyNumberFormat="1" applyFont="1" applyFill="1" applyBorder="1" applyAlignment="1">
      <alignment horizontal="center" vertical="center" wrapText="1"/>
    </xf>
    <xf numFmtId="176" fontId="2" fillId="0" borderId="9" xfId="10" applyNumberFormat="1" applyFont="1" applyFill="1" applyBorder="1" applyAlignment="1">
      <alignment horizontal="center" vertical="center" wrapText="1"/>
    </xf>
    <xf numFmtId="176" fontId="2" fillId="0" borderId="12" xfId="10" applyNumberFormat="1" applyFont="1" applyFill="1" applyBorder="1" applyAlignment="1">
      <alignment horizontal="center" vertical="center" wrapText="1"/>
    </xf>
    <xf numFmtId="176" fontId="2" fillId="0" borderId="10" xfId="10" applyNumberFormat="1" applyFont="1" applyFill="1" applyBorder="1" applyAlignment="1">
      <alignment horizontal="center" vertical="center" wrapText="1"/>
    </xf>
    <xf numFmtId="176" fontId="2" fillId="0" borderId="11" xfId="10" applyNumberFormat="1" applyFont="1" applyFill="1" applyBorder="1" applyAlignment="1">
      <alignment horizontal="center" vertical="center" wrapText="1"/>
    </xf>
    <xf numFmtId="176" fontId="2" fillId="0" borderId="13" xfId="10" applyNumberFormat="1" applyFont="1" applyFill="1" applyBorder="1" applyAlignment="1">
      <alignment horizontal="center" vertical="center" wrapText="1"/>
    </xf>
    <xf numFmtId="0" fontId="2" fillId="0" borderId="8" xfId="10" applyNumberFormat="1" applyFont="1" applyFill="1" applyBorder="1" applyAlignment="1">
      <alignment horizontal="center" vertical="center" wrapText="1"/>
    </xf>
    <xf numFmtId="0" fontId="2" fillId="0" borderId="12" xfId="10" applyNumberFormat="1" applyFont="1" applyFill="1" applyBorder="1" applyAlignment="1">
      <alignment horizontal="center" vertical="center" wrapText="1"/>
    </xf>
    <xf numFmtId="0" fontId="2" fillId="0" borderId="10" xfId="10" applyNumberFormat="1" applyFont="1" applyFill="1" applyBorder="1" applyAlignment="1">
      <alignment horizontal="center" vertical="center" wrapText="1"/>
    </xf>
    <xf numFmtId="0" fontId="2" fillId="0" borderId="13" xfId="1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176" fontId="0" fillId="0" borderId="5" xfId="0" applyNumberFormat="1" applyFont="1" applyFill="1" applyBorder="1" applyAlignment="1">
      <alignment horizontal="center" vertical="center" wrapText="1"/>
    </xf>
    <xf numFmtId="176" fontId="0" fillId="0" borderId="6" xfId="0" applyNumberFormat="1" applyFont="1" applyFill="1" applyBorder="1" applyAlignment="1">
      <alignment horizontal="center" vertical="center" wrapText="1"/>
    </xf>
    <xf numFmtId="176" fontId="0" fillId="0" borderId="7"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177" fontId="1" fillId="0" borderId="3"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9" fontId="2" fillId="0" borderId="1" xfId="10" applyNumberFormat="1" applyFont="1" applyFill="1" applyBorder="1" applyAlignment="1">
      <alignment horizontal="center" vertical="center" wrapText="1"/>
    </xf>
    <xf numFmtId="176" fontId="2" fillId="0" borderId="1" xfId="10" applyNumberFormat="1" applyFont="1" applyFill="1" applyBorder="1" applyAlignment="1">
      <alignment horizontal="center" vertical="center" wrapText="1"/>
    </xf>
    <xf numFmtId="0" fontId="2" fillId="0" borderId="1" xfId="10" applyNumberFormat="1" applyFont="1" applyFill="1" applyBorder="1" applyAlignment="1">
      <alignment horizontal="center" vertical="center" wrapText="1"/>
    </xf>
    <xf numFmtId="177" fontId="2" fillId="0" borderId="1" xfId="10" applyNumberFormat="1" applyFont="1" applyFill="1" applyBorder="1" applyAlignment="1">
      <alignment horizontal="center" vertical="center" wrapText="1"/>
    </xf>
    <xf numFmtId="178" fontId="0"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177" fontId="0"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5" xfId="10" applyNumberFormat="1" applyFont="1" applyFill="1" applyBorder="1" applyAlignment="1">
      <alignment horizontal="center" vertical="center" wrapText="1"/>
    </xf>
    <xf numFmtId="179" fontId="2" fillId="0" borderId="6" xfId="10" applyNumberFormat="1" applyFont="1" applyFill="1" applyBorder="1" applyAlignment="1">
      <alignment horizontal="center" vertical="center" wrapText="1"/>
    </xf>
    <xf numFmtId="179" fontId="2" fillId="0" borderId="7" xfId="10" applyNumberFormat="1" applyFont="1" applyFill="1" applyBorder="1" applyAlignment="1">
      <alignment horizontal="center" vertical="center" wrapText="1"/>
    </xf>
    <xf numFmtId="176" fontId="1" fillId="0" borderId="5" xfId="0" applyNumberFormat="1" applyFont="1" applyFill="1" applyBorder="1" applyAlignment="1">
      <alignment horizontal="center" vertical="center" wrapText="1"/>
    </xf>
    <xf numFmtId="176" fontId="1" fillId="0" borderId="6"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176" fontId="4" fillId="0" borderId="1" xfId="10" applyNumberFormat="1" applyFont="1" applyFill="1" applyBorder="1" applyAlignment="1">
      <alignment horizontal="center" vertical="center" wrapText="1"/>
    </xf>
    <xf numFmtId="0" fontId="5" fillId="0" borderId="0" xfId="0" applyNumberFormat="1" applyFont="1" applyFill="1" applyBorder="1" applyAlignment="1">
      <alignment horizontal="left" vertical="center" wrapText="1"/>
    </xf>
  </cellXfs>
  <cellStyles count="11">
    <cellStyle name="常规" xfId="0" builtinId="0"/>
    <cellStyle name="常规 13" xfId="4" xr:uid="{00000000-0005-0000-0000-000034000000}"/>
    <cellStyle name="常规 14" xfId="5" xr:uid="{00000000-0005-0000-0000-000035000000}"/>
    <cellStyle name="常规 15" xfId="6" xr:uid="{00000000-0005-0000-0000-000036000000}"/>
    <cellStyle name="常规 2" xfId="7" xr:uid="{00000000-0005-0000-0000-000037000000}"/>
    <cellStyle name="常规 2 2 2" xfId="1" xr:uid="{00000000-0005-0000-0000-000023000000}"/>
    <cellStyle name="常规 2 3" xfId="3" xr:uid="{00000000-0005-0000-0000-000031000000}"/>
    <cellStyle name="常规 2 4" xfId="8" xr:uid="{00000000-0005-0000-0000-000038000000}"/>
    <cellStyle name="常规 3" xfId="9" xr:uid="{00000000-0005-0000-0000-000039000000}"/>
    <cellStyle name="常规_Sheet1" xfId="10" xr:uid="{00000000-0005-0000-0000-00003A000000}"/>
    <cellStyle name="常规_计科1101" xfId="2" xr:uid="{00000000-0005-0000-0000-00002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208"/>
  <sheetViews>
    <sheetView tabSelected="1" topLeftCell="AA8" zoomScale="67" zoomScaleNormal="67" workbookViewId="0">
      <selection activeCell="AV12" sqref="AV12"/>
    </sheetView>
  </sheetViews>
  <sheetFormatPr defaultColWidth="9" defaultRowHeight="14.4" x14ac:dyDescent="0.25"/>
  <cols>
    <col min="1" max="1" width="31" style="3" customWidth="1"/>
    <col min="2" max="2" width="14.6640625" style="3" customWidth="1"/>
    <col min="3" max="3" width="9" style="3"/>
    <col min="4" max="4" width="9" style="4"/>
    <col min="5" max="6" width="9" style="5"/>
    <col min="7" max="7" width="9" style="4"/>
    <col min="8" max="9" width="9" style="6"/>
    <col min="10" max="10" width="9" style="7"/>
    <col min="11" max="11" width="20.33203125" style="8" customWidth="1"/>
    <col min="12" max="12" width="9" style="4"/>
    <col min="13" max="13" width="28.6640625" style="9" customWidth="1"/>
    <col min="14" max="14" width="9" style="4"/>
    <col min="15" max="15" width="16.77734375" style="9" customWidth="1"/>
    <col min="16" max="16" width="9.6640625" style="10" customWidth="1"/>
    <col min="17" max="17" width="9" style="11"/>
    <col min="18" max="18" width="9" style="12"/>
    <col min="19" max="19" width="9" style="4"/>
    <col min="20" max="22" width="9" style="13"/>
    <col min="23" max="23" width="9" style="11"/>
    <col min="24" max="24" width="19.21875" style="8" customWidth="1"/>
    <col min="25" max="25" width="9" style="4"/>
    <col min="26" max="26" width="74.109375" style="14" customWidth="1"/>
    <col min="27" max="27" width="16.88671875" style="4" customWidth="1"/>
    <col min="28" max="28" width="22.21875" style="15" customWidth="1"/>
    <col min="29" max="29" width="9" style="9"/>
    <col min="30" max="31" width="9" style="4"/>
    <col min="32" max="32" width="9.21875" style="16" customWidth="1"/>
    <col min="33" max="33" width="9" style="16"/>
    <col min="34" max="34" width="9" style="17"/>
    <col min="35" max="35" width="9" style="13"/>
    <col min="36" max="36" width="47.77734375" style="9" customWidth="1"/>
    <col min="37" max="37" width="9" style="4"/>
    <col min="38" max="38" width="9" style="11"/>
    <col min="39" max="39" width="10.33203125" style="9" customWidth="1"/>
    <col min="40" max="40" width="9" style="4"/>
    <col min="41" max="41" width="10.33203125" style="18" customWidth="1"/>
    <col min="42" max="43" width="9" style="4"/>
    <col min="44" max="45" width="9" style="11"/>
    <col min="46" max="46" width="9" style="19"/>
    <col min="47" max="47" width="9" style="6"/>
    <col min="48" max="16384" width="9" style="18"/>
  </cols>
  <sheetData>
    <row r="1" spans="1:47" s="1" customFormat="1" ht="28.05" customHeight="1" x14ac:dyDescent="0.25">
      <c r="A1" s="86" t="s">
        <v>0</v>
      </c>
      <c r="B1" s="86" t="s">
        <v>1</v>
      </c>
      <c r="C1" s="86" t="s">
        <v>2</v>
      </c>
      <c r="D1" s="91" t="s">
        <v>3</v>
      </c>
      <c r="E1" s="92"/>
      <c r="F1" s="92"/>
      <c r="G1" s="92"/>
      <c r="H1" s="92"/>
      <c r="I1" s="92"/>
      <c r="J1" s="93"/>
      <c r="K1" s="92"/>
      <c r="L1" s="92"/>
      <c r="M1" s="92"/>
      <c r="N1" s="92"/>
      <c r="O1" s="92"/>
      <c r="P1" s="94"/>
      <c r="Q1" s="95"/>
      <c r="R1" s="117" t="s">
        <v>4</v>
      </c>
      <c r="S1" s="118"/>
      <c r="T1" s="118" t="s">
        <v>5</v>
      </c>
      <c r="U1" s="118"/>
      <c r="V1" s="118"/>
      <c r="W1" s="114" t="s">
        <v>6</v>
      </c>
      <c r="X1" s="119" t="s">
        <v>7</v>
      </c>
      <c r="Y1" s="120"/>
      <c r="Z1" s="119" t="s">
        <v>8</v>
      </c>
      <c r="AA1" s="120"/>
      <c r="AB1" s="119" t="s">
        <v>9</v>
      </c>
      <c r="AC1" s="120"/>
      <c r="AD1" s="96" t="s">
        <v>10</v>
      </c>
      <c r="AE1" s="96"/>
      <c r="AF1" s="97"/>
      <c r="AG1" s="97"/>
      <c r="AH1" s="97"/>
      <c r="AI1" s="96"/>
      <c r="AJ1" s="98"/>
      <c r="AK1" s="96"/>
      <c r="AL1" s="96"/>
      <c r="AM1" s="97" t="s">
        <v>11</v>
      </c>
      <c r="AN1" s="96"/>
      <c r="AO1" s="97"/>
      <c r="AP1" s="96"/>
      <c r="AQ1" s="96"/>
      <c r="AR1" s="67" t="s">
        <v>12</v>
      </c>
      <c r="AS1" s="70" t="s">
        <v>13</v>
      </c>
      <c r="AT1" s="55" t="s">
        <v>14</v>
      </c>
      <c r="AU1" s="55" t="s">
        <v>15</v>
      </c>
    </row>
    <row r="2" spans="1:47" s="1" customFormat="1" ht="28.05" customHeight="1" x14ac:dyDescent="0.25">
      <c r="A2" s="86"/>
      <c r="B2" s="86"/>
      <c r="C2" s="86"/>
      <c r="D2" s="87" t="s">
        <v>16</v>
      </c>
      <c r="E2" s="99" t="s">
        <v>17</v>
      </c>
      <c r="F2" s="99"/>
      <c r="G2" s="100"/>
      <c r="H2" s="101"/>
      <c r="I2" s="101"/>
      <c r="J2" s="102"/>
      <c r="K2" s="101"/>
      <c r="L2" s="100"/>
      <c r="M2" s="101"/>
      <c r="N2" s="100"/>
      <c r="O2" s="100"/>
      <c r="P2" s="103"/>
      <c r="Q2" s="88" t="s">
        <v>18</v>
      </c>
      <c r="R2" s="111" t="s">
        <v>19</v>
      </c>
      <c r="S2" s="58" t="s">
        <v>20</v>
      </c>
      <c r="T2" s="58" t="s">
        <v>21</v>
      </c>
      <c r="U2" s="58" t="s">
        <v>22</v>
      </c>
      <c r="V2" s="58" t="s">
        <v>23</v>
      </c>
      <c r="W2" s="115"/>
      <c r="X2" s="73" t="s">
        <v>24</v>
      </c>
      <c r="Y2" s="58" t="s">
        <v>20</v>
      </c>
      <c r="Z2" s="73" t="s">
        <v>24</v>
      </c>
      <c r="AA2" s="58" t="s">
        <v>20</v>
      </c>
      <c r="AB2" s="73" t="s">
        <v>24</v>
      </c>
      <c r="AC2" s="58" t="s">
        <v>20</v>
      </c>
      <c r="AD2" s="76" t="s">
        <v>25</v>
      </c>
      <c r="AE2" s="77"/>
      <c r="AF2" s="77"/>
      <c r="AG2" s="77"/>
      <c r="AH2" s="77"/>
      <c r="AI2" s="78"/>
      <c r="AJ2" s="82" t="s">
        <v>26</v>
      </c>
      <c r="AK2" s="83"/>
      <c r="AL2" s="58" t="s">
        <v>27</v>
      </c>
      <c r="AM2" s="61" t="s">
        <v>28</v>
      </c>
      <c r="AN2" s="64" t="s">
        <v>20</v>
      </c>
      <c r="AO2" s="61" t="s">
        <v>29</v>
      </c>
      <c r="AP2" s="64" t="s">
        <v>20</v>
      </c>
      <c r="AQ2" s="64" t="s">
        <v>30</v>
      </c>
      <c r="AR2" s="68"/>
      <c r="AS2" s="71"/>
      <c r="AT2" s="56"/>
      <c r="AU2" s="56"/>
    </row>
    <row r="3" spans="1:47" s="1" customFormat="1" ht="28.05" customHeight="1" x14ac:dyDescent="0.25">
      <c r="A3" s="86"/>
      <c r="B3" s="86"/>
      <c r="C3" s="86"/>
      <c r="D3" s="87"/>
      <c r="E3" s="104" t="s">
        <v>31</v>
      </c>
      <c r="F3" s="104"/>
      <c r="G3" s="105"/>
      <c r="H3" s="106" t="s">
        <v>32</v>
      </c>
      <c r="I3" s="107"/>
      <c r="J3" s="108"/>
      <c r="K3" s="109" t="s">
        <v>33</v>
      </c>
      <c r="L3" s="105"/>
      <c r="M3" s="109" t="s">
        <v>34</v>
      </c>
      <c r="N3" s="105"/>
      <c r="O3" s="109" t="s">
        <v>35</v>
      </c>
      <c r="P3" s="110"/>
      <c r="Q3" s="89"/>
      <c r="R3" s="112"/>
      <c r="S3" s="59"/>
      <c r="T3" s="59"/>
      <c r="U3" s="59"/>
      <c r="V3" s="59"/>
      <c r="W3" s="115"/>
      <c r="X3" s="74"/>
      <c r="Y3" s="59"/>
      <c r="Z3" s="74"/>
      <c r="AA3" s="59"/>
      <c r="AB3" s="74"/>
      <c r="AC3" s="59"/>
      <c r="AD3" s="79"/>
      <c r="AE3" s="80"/>
      <c r="AF3" s="80"/>
      <c r="AG3" s="80"/>
      <c r="AH3" s="80"/>
      <c r="AI3" s="81"/>
      <c r="AJ3" s="84"/>
      <c r="AK3" s="85"/>
      <c r="AL3" s="59"/>
      <c r="AM3" s="62"/>
      <c r="AN3" s="65"/>
      <c r="AO3" s="62"/>
      <c r="AP3" s="65"/>
      <c r="AQ3" s="65"/>
      <c r="AR3" s="68"/>
      <c r="AS3" s="71"/>
      <c r="AT3" s="56"/>
      <c r="AU3" s="56"/>
    </row>
    <row r="4" spans="1:47" s="1" customFormat="1" ht="28.05" customHeight="1" x14ac:dyDescent="0.25">
      <c r="A4" s="86"/>
      <c r="B4" s="86"/>
      <c r="C4" s="86"/>
      <c r="D4" s="87"/>
      <c r="E4" s="23" t="s">
        <v>36</v>
      </c>
      <c r="F4" s="23" t="s">
        <v>37</v>
      </c>
      <c r="G4" s="24" t="s">
        <v>30</v>
      </c>
      <c r="H4" s="25" t="s">
        <v>38</v>
      </c>
      <c r="I4" s="31" t="s">
        <v>39</v>
      </c>
      <c r="J4" s="32" t="s">
        <v>20</v>
      </c>
      <c r="K4" s="25" t="s">
        <v>24</v>
      </c>
      <c r="L4" s="24" t="s">
        <v>20</v>
      </c>
      <c r="M4" s="25" t="s">
        <v>24</v>
      </c>
      <c r="N4" s="24" t="s">
        <v>20</v>
      </c>
      <c r="O4" s="25" t="s">
        <v>24</v>
      </c>
      <c r="P4" s="30" t="s">
        <v>20</v>
      </c>
      <c r="Q4" s="90"/>
      <c r="R4" s="113"/>
      <c r="S4" s="60"/>
      <c r="T4" s="60"/>
      <c r="U4" s="60"/>
      <c r="V4" s="60"/>
      <c r="W4" s="116"/>
      <c r="X4" s="75"/>
      <c r="Y4" s="60"/>
      <c r="Z4" s="75"/>
      <c r="AA4" s="60"/>
      <c r="AB4" s="75"/>
      <c r="AC4" s="60"/>
      <c r="AD4" s="21" t="s">
        <v>40</v>
      </c>
      <c r="AE4" s="21" t="s">
        <v>41</v>
      </c>
      <c r="AF4" s="20" t="s">
        <v>42</v>
      </c>
      <c r="AG4" s="20" t="s">
        <v>43</v>
      </c>
      <c r="AH4" s="20" t="s">
        <v>44</v>
      </c>
      <c r="AI4" s="21" t="s">
        <v>45</v>
      </c>
      <c r="AJ4" s="22" t="s">
        <v>24</v>
      </c>
      <c r="AK4" s="21" t="s">
        <v>20</v>
      </c>
      <c r="AL4" s="60"/>
      <c r="AM4" s="63"/>
      <c r="AN4" s="66"/>
      <c r="AO4" s="63"/>
      <c r="AP4" s="66"/>
      <c r="AQ4" s="66"/>
      <c r="AR4" s="69"/>
      <c r="AS4" s="72"/>
      <c r="AT4" s="57"/>
      <c r="AU4" s="57"/>
    </row>
    <row r="5" spans="1:47" ht="57.6" x14ac:dyDescent="0.25">
      <c r="A5" s="26" t="s">
        <v>46</v>
      </c>
      <c r="B5" s="27">
        <v>201706062106</v>
      </c>
      <c r="C5" s="28"/>
      <c r="D5" s="13">
        <v>50.92</v>
      </c>
      <c r="E5" s="29" t="s">
        <v>47</v>
      </c>
      <c r="F5" s="29" t="s">
        <v>47</v>
      </c>
      <c r="G5" s="13">
        <v>10</v>
      </c>
      <c r="H5" s="16">
        <v>7.6</v>
      </c>
      <c r="I5" s="16">
        <v>0</v>
      </c>
      <c r="J5" s="17">
        <v>7.6</v>
      </c>
      <c r="K5" s="9" t="s">
        <v>48</v>
      </c>
      <c r="L5" s="13">
        <v>0.5</v>
      </c>
      <c r="N5" s="13"/>
      <c r="O5" s="9" t="s">
        <v>49</v>
      </c>
      <c r="P5" s="13">
        <v>0</v>
      </c>
      <c r="Q5" s="11">
        <f>D5+G5+J5+L5+N5+P5</f>
        <v>69.02</v>
      </c>
      <c r="R5" s="34">
        <v>1.8</v>
      </c>
      <c r="S5" s="35">
        <f>R5*10+50</f>
        <v>68</v>
      </c>
      <c r="V5" s="13">
        <v>0</v>
      </c>
      <c r="W5" s="11">
        <f>Q5*0.3+S5*0.6+V5*0.1</f>
        <v>61.506</v>
      </c>
      <c r="Y5" s="13"/>
      <c r="Z5" s="36"/>
      <c r="AA5" s="13">
        <v>0</v>
      </c>
      <c r="AC5" s="13">
        <v>0</v>
      </c>
      <c r="AD5" s="13">
        <f>V5</f>
        <v>0</v>
      </c>
      <c r="AE5" s="13">
        <v>0</v>
      </c>
      <c r="AH5" s="17">
        <v>0</v>
      </c>
      <c r="AI5" s="13">
        <f>AE5+AH5</f>
        <v>0</v>
      </c>
      <c r="AJ5" s="9" t="s">
        <v>50</v>
      </c>
      <c r="AK5" s="13">
        <v>0.6</v>
      </c>
      <c r="AL5" s="11">
        <f>AI5+AK5</f>
        <v>0.6</v>
      </c>
      <c r="AN5" s="13"/>
      <c r="AO5" s="9"/>
      <c r="AP5" s="13"/>
      <c r="AQ5" s="13">
        <f>AN5+AP5</f>
        <v>0</v>
      </c>
      <c r="AR5" s="11">
        <f t="shared" ref="AR5:AR10" si="0">Y5+AA5+AC5+AL5+AQ5</f>
        <v>0.6</v>
      </c>
      <c r="AS5" s="35">
        <f>AR5+W5</f>
        <v>62.106000000000002</v>
      </c>
      <c r="AT5" s="42">
        <f>_xlfn.RANK.EQ(AS5,$AS$5:$AS$158,0)</f>
        <v>150</v>
      </c>
      <c r="AU5" s="43">
        <v>144</v>
      </c>
    </row>
    <row r="6" spans="1:47" ht="57.6" x14ac:dyDescent="0.25">
      <c r="A6" s="26" t="s">
        <v>51</v>
      </c>
      <c r="B6" s="27">
        <v>201906021316</v>
      </c>
      <c r="C6" s="28"/>
      <c r="D6" s="13">
        <v>56.94</v>
      </c>
      <c r="E6" s="29" t="s">
        <v>47</v>
      </c>
      <c r="F6" s="29" t="s">
        <v>47</v>
      </c>
      <c r="G6" s="13">
        <v>10</v>
      </c>
      <c r="H6" s="16">
        <v>7.5</v>
      </c>
      <c r="I6" s="16">
        <v>0</v>
      </c>
      <c r="J6" s="17">
        <v>7.5</v>
      </c>
      <c r="K6" s="9" t="s">
        <v>48</v>
      </c>
      <c r="L6" s="13">
        <v>0.5</v>
      </c>
      <c r="N6" s="13"/>
      <c r="O6" s="9" t="s">
        <v>52</v>
      </c>
      <c r="P6" s="13">
        <v>2.5</v>
      </c>
      <c r="Q6" s="11">
        <f t="shared" ref="Q6:Q37" si="1">D6+G6+J6+L6+N6+P6</f>
        <v>77.44</v>
      </c>
      <c r="R6" s="34">
        <v>3.7867000000000002</v>
      </c>
      <c r="S6" s="35">
        <f>R6*10+50</f>
        <v>87.867000000000004</v>
      </c>
      <c r="T6" s="13">
        <v>88</v>
      </c>
      <c r="U6" s="13">
        <v>90</v>
      </c>
      <c r="V6" s="13">
        <v>89</v>
      </c>
      <c r="W6" s="11">
        <f t="shared" ref="W6:W37" si="2">Q6*0.3+S6*0.6+V6*0.1</f>
        <v>84.852200000000011</v>
      </c>
      <c r="Y6" s="13"/>
      <c r="Z6" s="36" t="s">
        <v>53</v>
      </c>
      <c r="AA6" s="13">
        <v>2.5</v>
      </c>
      <c r="AC6" s="13">
        <v>0</v>
      </c>
      <c r="AD6" s="13">
        <f t="shared" ref="AD6:AD69" si="3">V6</f>
        <v>89</v>
      </c>
      <c r="AE6" s="13">
        <v>2</v>
      </c>
      <c r="AF6" s="16">
        <v>40</v>
      </c>
      <c r="AG6" s="16">
        <v>40</v>
      </c>
      <c r="AH6" s="17">
        <v>4</v>
      </c>
      <c r="AI6" s="13">
        <f t="shared" ref="AI6:AI37" si="4">AE6+AH6</f>
        <v>6</v>
      </c>
      <c r="AJ6" s="9" t="s">
        <v>50</v>
      </c>
      <c r="AK6" s="13">
        <v>0.6</v>
      </c>
      <c r="AL6" s="11">
        <f t="shared" ref="AL6:AL37" si="5">AI6+AK6</f>
        <v>6.6</v>
      </c>
      <c r="AN6" s="13"/>
      <c r="AO6" s="9"/>
      <c r="AP6" s="13"/>
      <c r="AQ6" s="13">
        <f t="shared" ref="AQ6:AQ69" si="6">AN6+AP6</f>
        <v>0</v>
      </c>
      <c r="AR6" s="11">
        <f t="shared" si="0"/>
        <v>9.1</v>
      </c>
      <c r="AS6" s="35">
        <f t="shared" ref="AS6:AS69" si="7">AR6+W6</f>
        <v>93.952200000000005</v>
      </c>
      <c r="AT6" s="42">
        <f t="shared" ref="AT6:AT37" si="8">_xlfn.RANK.EQ(AS6,$AS$5:$AS$158,0)</f>
        <v>46</v>
      </c>
      <c r="AU6" s="43">
        <v>25</v>
      </c>
    </row>
    <row r="7" spans="1:47" ht="57.6" x14ac:dyDescent="0.25">
      <c r="A7" s="26" t="s">
        <v>51</v>
      </c>
      <c r="B7" s="27">
        <v>201906060614</v>
      </c>
      <c r="C7" s="28"/>
      <c r="D7" s="13">
        <v>55.1</v>
      </c>
      <c r="E7" s="29" t="s">
        <v>47</v>
      </c>
      <c r="F7" s="29" t="s">
        <v>47</v>
      </c>
      <c r="G7" s="13">
        <v>10</v>
      </c>
      <c r="H7" s="16">
        <v>7.6</v>
      </c>
      <c r="I7" s="16">
        <v>0</v>
      </c>
      <c r="J7" s="17">
        <v>7.6</v>
      </c>
      <c r="K7" s="9" t="s">
        <v>48</v>
      </c>
      <c r="L7" s="13">
        <v>0.5</v>
      </c>
      <c r="N7" s="13"/>
      <c r="O7" s="9" t="s">
        <v>54</v>
      </c>
      <c r="P7" s="13">
        <v>2</v>
      </c>
      <c r="Q7" s="11">
        <f t="shared" si="1"/>
        <v>75.199999999999989</v>
      </c>
      <c r="R7" s="34">
        <v>3.2077</v>
      </c>
      <c r="S7" s="35">
        <f t="shared" ref="S7:S38" si="9">R7*10+50</f>
        <v>82.076999999999998</v>
      </c>
      <c r="T7" s="13">
        <v>65</v>
      </c>
      <c r="U7" s="13">
        <v>74</v>
      </c>
      <c r="V7" s="13">
        <v>69.5</v>
      </c>
      <c r="W7" s="11">
        <f t="shared" si="2"/>
        <v>78.756199999999993</v>
      </c>
      <c r="Y7" s="13"/>
      <c r="Z7" s="36"/>
      <c r="AA7" s="13">
        <v>0</v>
      </c>
      <c r="AB7" s="15" t="s">
        <v>55</v>
      </c>
      <c r="AC7" s="13">
        <v>2.69</v>
      </c>
      <c r="AD7" s="13">
        <f t="shared" si="3"/>
        <v>69.5</v>
      </c>
      <c r="AE7" s="13">
        <v>1</v>
      </c>
      <c r="AF7" s="16">
        <v>40</v>
      </c>
      <c r="AG7" s="16">
        <v>12</v>
      </c>
      <c r="AH7" s="17">
        <v>2</v>
      </c>
      <c r="AI7" s="13">
        <f t="shared" si="4"/>
        <v>3</v>
      </c>
      <c r="AJ7" s="9" t="s">
        <v>50</v>
      </c>
      <c r="AK7" s="13">
        <v>0.6</v>
      </c>
      <c r="AL7" s="11">
        <f t="shared" si="5"/>
        <v>3.6</v>
      </c>
      <c r="AN7" s="13"/>
      <c r="AO7" s="9"/>
      <c r="AP7" s="13"/>
      <c r="AQ7" s="13">
        <f t="shared" si="6"/>
        <v>0</v>
      </c>
      <c r="AR7" s="11">
        <f t="shared" si="0"/>
        <v>6.29</v>
      </c>
      <c r="AS7" s="35">
        <f t="shared" si="7"/>
        <v>85.046199999999999</v>
      </c>
      <c r="AT7" s="42">
        <f t="shared" si="8"/>
        <v>98</v>
      </c>
      <c r="AU7" s="43">
        <v>83</v>
      </c>
    </row>
    <row r="8" spans="1:47" ht="72" x14ac:dyDescent="0.25">
      <c r="A8" s="26" t="s">
        <v>51</v>
      </c>
      <c r="B8" s="27">
        <v>201906061301</v>
      </c>
      <c r="C8" s="28"/>
      <c r="D8" s="13">
        <v>56.07</v>
      </c>
      <c r="E8" s="29" t="s">
        <v>47</v>
      </c>
      <c r="F8" s="29" t="s">
        <v>47</v>
      </c>
      <c r="G8" s="13">
        <v>10</v>
      </c>
      <c r="H8" s="16">
        <v>7.6</v>
      </c>
      <c r="I8" s="16">
        <v>0</v>
      </c>
      <c r="J8" s="17">
        <v>7.6</v>
      </c>
      <c r="K8" s="9" t="s">
        <v>56</v>
      </c>
      <c r="L8" s="13">
        <v>1.5</v>
      </c>
      <c r="N8" s="13"/>
      <c r="O8" s="9" t="s">
        <v>54</v>
      </c>
      <c r="P8" s="13">
        <v>2</v>
      </c>
      <c r="Q8" s="11">
        <f t="shared" si="1"/>
        <v>77.169999999999987</v>
      </c>
      <c r="R8" s="34">
        <v>3.2690000000000001</v>
      </c>
      <c r="S8" s="35">
        <f t="shared" si="9"/>
        <v>82.69</v>
      </c>
      <c r="T8" s="13">
        <v>83</v>
      </c>
      <c r="U8" s="13">
        <v>81</v>
      </c>
      <c r="V8" s="13">
        <v>82</v>
      </c>
      <c r="W8" s="11">
        <f t="shared" si="2"/>
        <v>80.964999999999989</v>
      </c>
      <c r="Y8" s="13"/>
      <c r="Z8" s="36" t="s">
        <v>57</v>
      </c>
      <c r="AA8" s="13">
        <v>2</v>
      </c>
      <c r="AB8" s="15" t="s">
        <v>58</v>
      </c>
      <c r="AC8" s="13">
        <v>3.03</v>
      </c>
      <c r="AD8" s="13">
        <f t="shared" si="3"/>
        <v>82</v>
      </c>
      <c r="AE8" s="13">
        <v>2</v>
      </c>
      <c r="AF8" s="16">
        <v>25</v>
      </c>
      <c r="AG8" s="16">
        <v>20</v>
      </c>
      <c r="AH8" s="17">
        <v>1.25</v>
      </c>
      <c r="AI8" s="13">
        <f t="shared" si="4"/>
        <v>3.25</v>
      </c>
      <c r="AJ8" s="9" t="s">
        <v>50</v>
      </c>
      <c r="AK8" s="13">
        <v>0.6</v>
      </c>
      <c r="AL8" s="11">
        <f t="shared" si="5"/>
        <v>3.85</v>
      </c>
      <c r="AN8" s="13"/>
      <c r="AO8" s="9"/>
      <c r="AP8" s="13"/>
      <c r="AQ8" s="13">
        <f t="shared" si="6"/>
        <v>0</v>
      </c>
      <c r="AR8" s="11">
        <f t="shared" si="0"/>
        <v>8.879999999999999</v>
      </c>
      <c r="AS8" s="35">
        <f t="shared" si="7"/>
        <v>89.844999999999985</v>
      </c>
      <c r="AT8" s="42">
        <f t="shared" si="8"/>
        <v>65</v>
      </c>
      <c r="AU8" s="43">
        <v>74</v>
      </c>
    </row>
    <row r="9" spans="1:47" ht="57.6" x14ac:dyDescent="0.25">
      <c r="A9" s="26" t="s">
        <v>51</v>
      </c>
      <c r="B9" s="27">
        <v>201906061312</v>
      </c>
      <c r="C9" s="28"/>
      <c r="D9" s="13">
        <v>53.53</v>
      </c>
      <c r="E9" s="29" t="s">
        <v>47</v>
      </c>
      <c r="F9" s="29" t="s">
        <v>47</v>
      </c>
      <c r="G9" s="13">
        <v>10</v>
      </c>
      <c r="H9" s="16">
        <v>8</v>
      </c>
      <c r="I9" s="16">
        <v>0</v>
      </c>
      <c r="J9" s="17">
        <v>8</v>
      </c>
      <c r="K9" s="9" t="s">
        <v>48</v>
      </c>
      <c r="L9" s="13">
        <v>0.5</v>
      </c>
      <c r="N9" s="13"/>
      <c r="O9" s="9" t="s">
        <v>52</v>
      </c>
      <c r="P9" s="13">
        <v>2.5</v>
      </c>
      <c r="Q9" s="11">
        <f t="shared" si="1"/>
        <v>74.53</v>
      </c>
      <c r="R9" s="34">
        <v>2.2067000000000001</v>
      </c>
      <c r="S9" s="35">
        <f t="shared" si="9"/>
        <v>72.067000000000007</v>
      </c>
      <c r="T9" s="13">
        <v>69</v>
      </c>
      <c r="U9" s="13">
        <v>65</v>
      </c>
      <c r="V9" s="13">
        <v>67</v>
      </c>
      <c r="W9" s="11">
        <f t="shared" si="2"/>
        <v>72.299199999999999</v>
      </c>
      <c r="Y9" s="13"/>
      <c r="Z9" s="36" t="s">
        <v>59</v>
      </c>
      <c r="AA9" s="13">
        <v>0.5</v>
      </c>
      <c r="AC9" s="13">
        <v>0</v>
      </c>
      <c r="AD9" s="13">
        <f t="shared" si="3"/>
        <v>67</v>
      </c>
      <c r="AE9" s="13">
        <v>1</v>
      </c>
      <c r="AF9" s="16">
        <v>39</v>
      </c>
      <c r="AG9" s="16">
        <v>40</v>
      </c>
      <c r="AH9" s="17">
        <v>3.45</v>
      </c>
      <c r="AI9" s="13">
        <f t="shared" si="4"/>
        <v>4.45</v>
      </c>
      <c r="AJ9" s="9" t="s">
        <v>50</v>
      </c>
      <c r="AK9" s="13">
        <v>0.6</v>
      </c>
      <c r="AL9" s="11">
        <f t="shared" si="5"/>
        <v>5.05</v>
      </c>
      <c r="AN9" s="13"/>
      <c r="AO9" s="9"/>
      <c r="AP9" s="13"/>
      <c r="AQ9" s="13">
        <f t="shared" si="6"/>
        <v>0</v>
      </c>
      <c r="AR9" s="11">
        <f t="shared" si="0"/>
        <v>5.55</v>
      </c>
      <c r="AS9" s="35">
        <f t="shared" si="7"/>
        <v>77.849199999999996</v>
      </c>
      <c r="AT9" s="42">
        <f t="shared" si="8"/>
        <v>131</v>
      </c>
      <c r="AU9" s="43">
        <v>132</v>
      </c>
    </row>
    <row r="10" spans="1:47" ht="57.6" x14ac:dyDescent="0.25">
      <c r="A10" s="26" t="s">
        <v>51</v>
      </c>
      <c r="B10" s="27">
        <v>201906061314</v>
      </c>
      <c r="C10" s="28"/>
      <c r="D10" s="13">
        <v>54.89</v>
      </c>
      <c r="E10" s="29" t="s">
        <v>47</v>
      </c>
      <c r="F10" s="29" t="s">
        <v>47</v>
      </c>
      <c r="G10" s="13">
        <v>10</v>
      </c>
      <c r="H10" s="16">
        <v>8</v>
      </c>
      <c r="I10" s="16">
        <v>0</v>
      </c>
      <c r="J10" s="17">
        <v>8</v>
      </c>
      <c r="K10" s="33" t="s">
        <v>48</v>
      </c>
      <c r="L10" s="13">
        <v>0.5</v>
      </c>
      <c r="N10" s="13"/>
      <c r="O10" s="9" t="s">
        <v>52</v>
      </c>
      <c r="P10" s="13">
        <v>2.5</v>
      </c>
      <c r="Q10" s="11">
        <f t="shared" si="1"/>
        <v>75.89</v>
      </c>
      <c r="R10" s="34">
        <v>2.2915000000000001</v>
      </c>
      <c r="S10" s="35">
        <f t="shared" si="9"/>
        <v>72.914999999999992</v>
      </c>
      <c r="T10" s="13">
        <v>64</v>
      </c>
      <c r="U10" s="13">
        <v>64</v>
      </c>
      <c r="V10" s="13">
        <v>64</v>
      </c>
      <c r="W10" s="11">
        <f t="shared" si="2"/>
        <v>72.915999999999997</v>
      </c>
      <c r="Y10" s="13"/>
      <c r="Z10" s="36" t="s">
        <v>60</v>
      </c>
      <c r="AA10" s="13">
        <v>1</v>
      </c>
      <c r="AC10" s="13">
        <v>0</v>
      </c>
      <c r="AD10" s="13">
        <f t="shared" si="3"/>
        <v>64</v>
      </c>
      <c r="AE10" s="13">
        <v>1</v>
      </c>
      <c r="AF10" s="16">
        <v>39</v>
      </c>
      <c r="AG10" s="16">
        <v>40</v>
      </c>
      <c r="AH10" s="17">
        <v>3.45</v>
      </c>
      <c r="AI10" s="13">
        <f t="shared" si="4"/>
        <v>4.45</v>
      </c>
      <c r="AJ10" s="9" t="s">
        <v>50</v>
      </c>
      <c r="AK10" s="13">
        <v>0.6</v>
      </c>
      <c r="AL10" s="11">
        <f t="shared" si="5"/>
        <v>5.05</v>
      </c>
      <c r="AN10" s="13"/>
      <c r="AO10" s="9"/>
      <c r="AP10" s="13"/>
      <c r="AQ10" s="13">
        <f t="shared" si="6"/>
        <v>0</v>
      </c>
      <c r="AR10" s="11">
        <f t="shared" si="0"/>
        <v>6.05</v>
      </c>
      <c r="AS10" s="35">
        <f t="shared" si="7"/>
        <v>78.965999999999994</v>
      </c>
      <c r="AT10" s="42">
        <f t="shared" si="8"/>
        <v>125</v>
      </c>
      <c r="AU10" s="43">
        <v>128</v>
      </c>
    </row>
    <row r="11" spans="1:47" ht="72" x14ac:dyDescent="0.25">
      <c r="A11" s="26" t="s">
        <v>51</v>
      </c>
      <c r="B11" s="27">
        <v>201906061328</v>
      </c>
      <c r="C11" s="28"/>
      <c r="D11" s="13">
        <v>54.26</v>
      </c>
      <c r="E11" s="29" t="s">
        <v>47</v>
      </c>
      <c r="F11" s="29" t="s">
        <v>47</v>
      </c>
      <c r="G11" s="13">
        <v>10</v>
      </c>
      <c r="H11" s="16">
        <v>8</v>
      </c>
      <c r="I11" s="16">
        <v>0</v>
      </c>
      <c r="J11" s="17">
        <v>8</v>
      </c>
      <c r="K11" s="9" t="s">
        <v>61</v>
      </c>
      <c r="L11" s="13">
        <v>0.5</v>
      </c>
      <c r="N11" s="13"/>
      <c r="O11" s="9" t="s">
        <v>52</v>
      </c>
      <c r="P11" s="13">
        <v>2.5</v>
      </c>
      <c r="Q11" s="11">
        <f t="shared" si="1"/>
        <v>75.259999999999991</v>
      </c>
      <c r="R11" s="34">
        <v>2.7913000000000001</v>
      </c>
      <c r="S11" s="35">
        <f t="shared" si="9"/>
        <v>77.912999999999997</v>
      </c>
      <c r="T11" s="13">
        <v>72</v>
      </c>
      <c r="U11" s="13">
        <v>78</v>
      </c>
      <c r="V11" s="13">
        <v>75</v>
      </c>
      <c r="W11" s="11">
        <f t="shared" si="2"/>
        <v>76.825799999999987</v>
      </c>
      <c r="Y11" s="13"/>
      <c r="Z11" s="36" t="s">
        <v>62</v>
      </c>
      <c r="AA11" s="13">
        <v>1.5</v>
      </c>
      <c r="AC11" s="13">
        <v>0</v>
      </c>
      <c r="AD11" s="13">
        <f t="shared" si="3"/>
        <v>75</v>
      </c>
      <c r="AE11" s="13">
        <v>1.5</v>
      </c>
      <c r="AF11" s="16">
        <v>40</v>
      </c>
      <c r="AG11" s="16">
        <v>40</v>
      </c>
      <c r="AH11" s="17">
        <v>4</v>
      </c>
      <c r="AI11" s="13">
        <f t="shared" si="4"/>
        <v>5.5</v>
      </c>
      <c r="AJ11" s="9" t="s">
        <v>50</v>
      </c>
      <c r="AK11" s="13">
        <v>0.6</v>
      </c>
      <c r="AL11" s="11">
        <f t="shared" si="5"/>
        <v>6.1</v>
      </c>
      <c r="AN11" s="13"/>
      <c r="AO11" s="9"/>
      <c r="AP11" s="13"/>
      <c r="AQ11" s="13">
        <f t="shared" si="6"/>
        <v>0</v>
      </c>
      <c r="AR11" s="11">
        <f t="shared" ref="AR11:AR42" si="10">Y11+AA11+AC11+AL11+AQ11</f>
        <v>7.6</v>
      </c>
      <c r="AS11" s="35">
        <f t="shared" si="7"/>
        <v>84.425799999999981</v>
      </c>
      <c r="AT11" s="42">
        <f t="shared" si="8"/>
        <v>102</v>
      </c>
      <c r="AU11" s="43">
        <v>108</v>
      </c>
    </row>
    <row r="12" spans="1:47" ht="86.4" x14ac:dyDescent="0.25">
      <c r="A12" s="26" t="s">
        <v>51</v>
      </c>
      <c r="B12" s="27">
        <v>201906061401</v>
      </c>
      <c r="C12" s="28"/>
      <c r="D12" s="13">
        <v>58.33</v>
      </c>
      <c r="E12" s="29" t="s">
        <v>47</v>
      </c>
      <c r="F12" s="29" t="s">
        <v>47</v>
      </c>
      <c r="G12" s="13">
        <v>10</v>
      </c>
      <c r="H12" s="16">
        <v>8</v>
      </c>
      <c r="I12" s="16">
        <v>0</v>
      </c>
      <c r="J12" s="17">
        <v>8</v>
      </c>
      <c r="K12" s="9" t="s">
        <v>63</v>
      </c>
      <c r="L12" s="13">
        <v>0.75</v>
      </c>
      <c r="M12" s="9" t="s">
        <v>64</v>
      </c>
      <c r="N12" s="13">
        <v>0.3</v>
      </c>
      <c r="O12" s="9" t="s">
        <v>65</v>
      </c>
      <c r="P12" s="13">
        <v>3</v>
      </c>
      <c r="Q12" s="11">
        <f t="shared" si="1"/>
        <v>80.38</v>
      </c>
      <c r="R12" s="34">
        <v>3.0926</v>
      </c>
      <c r="S12" s="35">
        <f t="shared" si="9"/>
        <v>80.926000000000002</v>
      </c>
      <c r="T12" s="13">
        <v>87</v>
      </c>
      <c r="U12" s="13">
        <v>94</v>
      </c>
      <c r="V12" s="13">
        <v>90.5</v>
      </c>
      <c r="W12" s="11">
        <f t="shared" si="2"/>
        <v>81.7196</v>
      </c>
      <c r="Y12" s="13"/>
      <c r="Z12" s="121" t="s">
        <v>455</v>
      </c>
      <c r="AA12" s="13">
        <f>12.8-2.4</f>
        <v>10.4</v>
      </c>
      <c r="AB12" s="15" t="s">
        <v>66</v>
      </c>
      <c r="AC12" s="13">
        <v>2</v>
      </c>
      <c r="AD12" s="13">
        <f t="shared" si="3"/>
        <v>90.5</v>
      </c>
      <c r="AE12" s="13">
        <v>3</v>
      </c>
      <c r="AF12" s="16">
        <v>40</v>
      </c>
      <c r="AG12" s="16">
        <v>40</v>
      </c>
      <c r="AH12" s="17">
        <v>4</v>
      </c>
      <c r="AI12" s="13">
        <f t="shared" si="4"/>
        <v>7</v>
      </c>
      <c r="AJ12" s="9" t="s">
        <v>67</v>
      </c>
      <c r="AK12" s="13">
        <v>1.1000000000000001</v>
      </c>
      <c r="AL12" s="11">
        <f t="shared" si="5"/>
        <v>8.1</v>
      </c>
      <c r="AM12" s="9" t="s">
        <v>68</v>
      </c>
      <c r="AN12" s="13">
        <v>1.5</v>
      </c>
      <c r="AO12" s="9" t="s">
        <v>68</v>
      </c>
      <c r="AP12" s="13">
        <v>1.5</v>
      </c>
      <c r="AQ12" s="13">
        <f t="shared" si="6"/>
        <v>3</v>
      </c>
      <c r="AR12" s="11">
        <f t="shared" si="10"/>
        <v>23.5</v>
      </c>
      <c r="AS12" s="35">
        <f t="shared" si="7"/>
        <v>105.2196</v>
      </c>
      <c r="AT12" s="42">
        <f t="shared" si="8"/>
        <v>13</v>
      </c>
      <c r="AU12" s="43">
        <v>86</v>
      </c>
    </row>
    <row r="13" spans="1:47" ht="259.2" x14ac:dyDescent="0.25">
      <c r="A13" s="26" t="s">
        <v>51</v>
      </c>
      <c r="B13" s="27">
        <v>201906061402</v>
      </c>
      <c r="C13" s="28"/>
      <c r="D13" s="13">
        <v>60.73</v>
      </c>
      <c r="E13" s="29" t="s">
        <v>47</v>
      </c>
      <c r="F13" s="29" t="s">
        <v>47</v>
      </c>
      <c r="G13" s="13">
        <v>10</v>
      </c>
      <c r="H13" s="16">
        <v>7.9</v>
      </c>
      <c r="I13" s="16">
        <v>0</v>
      </c>
      <c r="J13" s="17">
        <v>7.9</v>
      </c>
      <c r="K13" s="9" t="s">
        <v>69</v>
      </c>
      <c r="L13" s="13">
        <v>5</v>
      </c>
      <c r="M13" s="9" t="s">
        <v>70</v>
      </c>
      <c r="N13" s="13">
        <v>1.8</v>
      </c>
      <c r="O13" s="9" t="s">
        <v>65</v>
      </c>
      <c r="P13" s="13">
        <v>3</v>
      </c>
      <c r="Q13" s="11">
        <f t="shared" si="1"/>
        <v>88.429999999999993</v>
      </c>
      <c r="R13" s="34">
        <v>3.3788</v>
      </c>
      <c r="S13" s="35">
        <f t="shared" si="9"/>
        <v>83.787999999999997</v>
      </c>
      <c r="T13" s="13">
        <v>94</v>
      </c>
      <c r="U13" s="13">
        <v>90</v>
      </c>
      <c r="V13" s="13">
        <v>92</v>
      </c>
      <c r="W13" s="11">
        <f t="shared" si="2"/>
        <v>86.001799999999989</v>
      </c>
      <c r="X13" s="8" t="s">
        <v>71</v>
      </c>
      <c r="Y13" s="13">
        <v>2</v>
      </c>
      <c r="Z13" s="37" t="s">
        <v>72</v>
      </c>
      <c r="AA13" s="13">
        <v>3</v>
      </c>
      <c r="AB13" s="15" t="s">
        <v>73</v>
      </c>
      <c r="AC13" s="13">
        <v>2.8666666666666698</v>
      </c>
      <c r="AD13" s="13">
        <f t="shared" si="3"/>
        <v>92</v>
      </c>
      <c r="AE13" s="13">
        <v>3</v>
      </c>
      <c r="AF13" s="16">
        <v>40</v>
      </c>
      <c r="AG13" s="16">
        <v>40</v>
      </c>
      <c r="AH13" s="17">
        <v>4</v>
      </c>
      <c r="AI13" s="13">
        <f t="shared" si="4"/>
        <v>7</v>
      </c>
      <c r="AJ13" s="9" t="s">
        <v>74</v>
      </c>
      <c r="AK13" s="13">
        <v>3.1</v>
      </c>
      <c r="AL13" s="11">
        <f t="shared" si="5"/>
        <v>10.1</v>
      </c>
      <c r="AM13" s="40" t="s">
        <v>75</v>
      </c>
      <c r="AN13" s="13">
        <v>2</v>
      </c>
      <c r="AO13" s="40" t="s">
        <v>75</v>
      </c>
      <c r="AP13" s="13">
        <v>2</v>
      </c>
      <c r="AQ13" s="13">
        <f t="shared" si="6"/>
        <v>4</v>
      </c>
      <c r="AR13" s="11">
        <f t="shared" si="10"/>
        <v>21.966666666666669</v>
      </c>
      <c r="AS13" s="35">
        <f t="shared" si="7"/>
        <v>107.96846666666666</v>
      </c>
      <c r="AT13" s="42">
        <f t="shared" si="8"/>
        <v>11</v>
      </c>
      <c r="AU13" s="43">
        <v>62</v>
      </c>
    </row>
    <row r="14" spans="1:47" ht="144" x14ac:dyDescent="0.25">
      <c r="A14" s="26" t="s">
        <v>51</v>
      </c>
      <c r="B14" s="27">
        <v>201906061403</v>
      </c>
      <c r="C14" s="28"/>
      <c r="D14" s="13">
        <v>55.86</v>
      </c>
      <c r="E14" s="29" t="s">
        <v>47</v>
      </c>
      <c r="F14" s="29" t="s">
        <v>47</v>
      </c>
      <c r="G14" s="13">
        <v>10</v>
      </c>
      <c r="H14" s="16">
        <v>7.9</v>
      </c>
      <c r="I14" s="16">
        <v>0</v>
      </c>
      <c r="J14" s="17">
        <v>7.9</v>
      </c>
      <c r="K14" s="9" t="s">
        <v>76</v>
      </c>
      <c r="L14" s="13">
        <v>7.75</v>
      </c>
      <c r="M14" s="9" t="s">
        <v>77</v>
      </c>
      <c r="N14" s="13">
        <v>0.6</v>
      </c>
      <c r="O14" s="9" t="s">
        <v>54</v>
      </c>
      <c r="P14" s="13">
        <v>2</v>
      </c>
      <c r="Q14" s="11">
        <f t="shared" si="1"/>
        <v>84.11</v>
      </c>
      <c r="R14" s="34">
        <v>3.4239999999999999</v>
      </c>
      <c r="S14" s="35">
        <f t="shared" si="9"/>
        <v>84.240000000000009</v>
      </c>
      <c r="T14" s="13">
        <v>84</v>
      </c>
      <c r="U14" s="13">
        <v>82</v>
      </c>
      <c r="V14" s="13">
        <v>83</v>
      </c>
      <c r="W14" s="11">
        <f t="shared" si="2"/>
        <v>84.076999999999998</v>
      </c>
      <c r="Y14" s="13"/>
      <c r="Z14" s="36"/>
      <c r="AA14" s="13">
        <v>0</v>
      </c>
      <c r="AC14" s="13">
        <v>0</v>
      </c>
      <c r="AD14" s="13">
        <f t="shared" si="3"/>
        <v>83</v>
      </c>
      <c r="AE14" s="13">
        <v>2</v>
      </c>
      <c r="AF14" s="16">
        <v>40</v>
      </c>
      <c r="AG14" s="16">
        <v>33</v>
      </c>
      <c r="AH14" s="17">
        <v>3.15</v>
      </c>
      <c r="AI14" s="13">
        <f t="shared" si="4"/>
        <v>5.15</v>
      </c>
      <c r="AJ14" s="41" t="s">
        <v>78</v>
      </c>
      <c r="AK14" s="13">
        <v>4.5999999999999996</v>
      </c>
      <c r="AL14" s="11">
        <f t="shared" si="5"/>
        <v>9.75</v>
      </c>
      <c r="AM14" s="40" t="s">
        <v>79</v>
      </c>
      <c r="AN14" s="13">
        <v>1.5</v>
      </c>
      <c r="AO14" s="40" t="s">
        <v>79</v>
      </c>
      <c r="AP14" s="13">
        <v>1.5</v>
      </c>
      <c r="AQ14" s="13">
        <f t="shared" si="6"/>
        <v>3</v>
      </c>
      <c r="AR14" s="11">
        <f t="shared" si="10"/>
        <v>12.75</v>
      </c>
      <c r="AS14" s="35">
        <f t="shared" si="7"/>
        <v>96.826999999999998</v>
      </c>
      <c r="AT14" s="42">
        <f t="shared" si="8"/>
        <v>32</v>
      </c>
      <c r="AU14" s="43">
        <v>61</v>
      </c>
    </row>
    <row r="15" spans="1:47" ht="187.2" x14ac:dyDescent="0.25">
      <c r="A15" s="26" t="s">
        <v>51</v>
      </c>
      <c r="B15" s="27">
        <v>201906061404</v>
      </c>
      <c r="C15" s="28"/>
      <c r="D15" s="13">
        <v>60.52</v>
      </c>
      <c r="E15" s="29" t="s">
        <v>47</v>
      </c>
      <c r="F15" s="29" t="s">
        <v>47</v>
      </c>
      <c r="G15" s="13">
        <v>10</v>
      </c>
      <c r="H15" s="16">
        <v>8</v>
      </c>
      <c r="I15" s="16">
        <v>0</v>
      </c>
      <c r="J15" s="17">
        <v>8</v>
      </c>
      <c r="K15" s="9" t="s">
        <v>80</v>
      </c>
      <c r="L15" s="13">
        <v>6</v>
      </c>
      <c r="M15" s="9" t="s">
        <v>81</v>
      </c>
      <c r="N15" s="13">
        <v>0.6</v>
      </c>
      <c r="O15" s="9" t="s">
        <v>65</v>
      </c>
      <c r="P15" s="13">
        <v>3</v>
      </c>
      <c r="Q15" s="11">
        <f t="shared" si="1"/>
        <v>88.12</v>
      </c>
      <c r="R15" s="34">
        <v>3.7120000000000002</v>
      </c>
      <c r="S15" s="35">
        <f t="shared" si="9"/>
        <v>87.12</v>
      </c>
      <c r="T15" s="13">
        <v>86</v>
      </c>
      <c r="U15" s="13">
        <v>87</v>
      </c>
      <c r="V15" s="13">
        <v>86.5</v>
      </c>
      <c r="W15" s="11">
        <f t="shared" si="2"/>
        <v>87.358000000000004</v>
      </c>
      <c r="Y15" s="13"/>
      <c r="Z15" s="36" t="s">
        <v>82</v>
      </c>
      <c r="AA15" s="13">
        <v>8</v>
      </c>
      <c r="AB15" s="38" t="s">
        <v>83</v>
      </c>
      <c r="AC15" s="39">
        <v>2.94</v>
      </c>
      <c r="AD15" s="13">
        <f t="shared" si="3"/>
        <v>86.5</v>
      </c>
      <c r="AE15" s="13">
        <v>2</v>
      </c>
      <c r="AF15" s="16">
        <v>40</v>
      </c>
      <c r="AG15" s="16">
        <v>40</v>
      </c>
      <c r="AH15" s="17">
        <v>4</v>
      </c>
      <c r="AI15" s="13">
        <f t="shared" si="4"/>
        <v>6</v>
      </c>
      <c r="AJ15" s="9" t="s">
        <v>84</v>
      </c>
      <c r="AK15" s="13">
        <v>3.7</v>
      </c>
      <c r="AL15" s="11">
        <f t="shared" si="5"/>
        <v>9.6999999999999993</v>
      </c>
      <c r="AM15" s="40" t="s">
        <v>453</v>
      </c>
      <c r="AN15" s="13">
        <v>2</v>
      </c>
      <c r="AO15" s="40" t="s">
        <v>454</v>
      </c>
      <c r="AP15" s="13">
        <v>2</v>
      </c>
      <c r="AQ15" s="13">
        <f t="shared" si="6"/>
        <v>4</v>
      </c>
      <c r="AR15" s="11">
        <f t="shared" si="10"/>
        <v>24.64</v>
      </c>
      <c r="AS15" s="35">
        <f t="shared" si="7"/>
        <v>111.998</v>
      </c>
      <c r="AT15" s="42">
        <f t="shared" si="8"/>
        <v>8</v>
      </c>
      <c r="AU15" s="43">
        <v>29</v>
      </c>
    </row>
    <row r="16" spans="1:47" ht="57.6" x14ac:dyDescent="0.25">
      <c r="A16" s="26" t="s">
        <v>51</v>
      </c>
      <c r="B16" s="27">
        <v>201906061406</v>
      </c>
      <c r="C16" s="28"/>
      <c r="D16" s="13">
        <v>54.71</v>
      </c>
      <c r="E16" s="29" t="s">
        <v>47</v>
      </c>
      <c r="F16" s="29" t="s">
        <v>47</v>
      </c>
      <c r="G16" s="13">
        <v>10</v>
      </c>
      <c r="H16" s="16">
        <v>7.9</v>
      </c>
      <c r="I16" s="16">
        <v>0</v>
      </c>
      <c r="J16" s="17">
        <v>7.9</v>
      </c>
      <c r="K16" s="9" t="s">
        <v>48</v>
      </c>
      <c r="L16" s="13">
        <v>0.5</v>
      </c>
      <c r="N16" s="13"/>
      <c r="O16" s="9" t="s">
        <v>65</v>
      </c>
      <c r="P16" s="13">
        <v>3</v>
      </c>
      <c r="Q16" s="11">
        <f t="shared" si="1"/>
        <v>76.110000000000014</v>
      </c>
      <c r="R16" s="34">
        <v>3.706</v>
      </c>
      <c r="S16" s="35">
        <f t="shared" si="9"/>
        <v>87.06</v>
      </c>
      <c r="T16" s="13">
        <v>65</v>
      </c>
      <c r="U16" s="13">
        <v>65</v>
      </c>
      <c r="V16" s="13">
        <v>65</v>
      </c>
      <c r="W16" s="11">
        <f t="shared" si="2"/>
        <v>81.569000000000003</v>
      </c>
      <c r="Y16" s="13"/>
      <c r="Z16" s="36" t="s">
        <v>86</v>
      </c>
      <c r="AA16" s="13">
        <v>2</v>
      </c>
      <c r="AC16" s="13">
        <v>0</v>
      </c>
      <c r="AD16" s="13">
        <f t="shared" si="3"/>
        <v>65</v>
      </c>
      <c r="AE16" s="13">
        <v>1</v>
      </c>
      <c r="AF16" s="16">
        <v>40</v>
      </c>
      <c r="AG16" s="16">
        <v>37</v>
      </c>
      <c r="AH16" s="17">
        <v>3.35</v>
      </c>
      <c r="AI16" s="13">
        <f t="shared" si="4"/>
        <v>4.3499999999999996</v>
      </c>
      <c r="AJ16" s="9" t="s">
        <v>50</v>
      </c>
      <c r="AK16" s="13">
        <v>0.6</v>
      </c>
      <c r="AL16" s="11">
        <f t="shared" si="5"/>
        <v>4.9499999999999993</v>
      </c>
      <c r="AN16" s="13"/>
      <c r="AO16" s="9"/>
      <c r="AP16" s="13"/>
      <c r="AQ16" s="13">
        <f t="shared" si="6"/>
        <v>0</v>
      </c>
      <c r="AR16" s="11">
        <f t="shared" si="10"/>
        <v>6.9499999999999993</v>
      </c>
      <c r="AS16" s="35">
        <f t="shared" si="7"/>
        <v>88.519000000000005</v>
      </c>
      <c r="AT16" s="42">
        <f t="shared" si="8"/>
        <v>80</v>
      </c>
      <c r="AU16" s="43">
        <v>38</v>
      </c>
    </row>
    <row r="17" spans="1:47" ht="172.8" x14ac:dyDescent="0.25">
      <c r="A17" s="26" t="s">
        <v>51</v>
      </c>
      <c r="B17" s="27">
        <v>201906061407</v>
      </c>
      <c r="C17" s="28"/>
      <c r="D17" s="13">
        <v>54.33</v>
      </c>
      <c r="E17" s="29" t="s">
        <v>47</v>
      </c>
      <c r="F17" s="29" t="s">
        <v>47</v>
      </c>
      <c r="G17" s="13">
        <v>10</v>
      </c>
      <c r="H17" s="16">
        <v>7.9</v>
      </c>
      <c r="I17" s="16">
        <v>0</v>
      </c>
      <c r="J17" s="17">
        <v>7.9</v>
      </c>
      <c r="K17" s="9" t="s">
        <v>87</v>
      </c>
      <c r="L17" s="13">
        <v>6.75</v>
      </c>
      <c r="N17" s="13"/>
      <c r="O17" s="9" t="s">
        <v>88</v>
      </c>
      <c r="P17" s="13">
        <v>1.5</v>
      </c>
      <c r="Q17" s="11">
        <f t="shared" si="1"/>
        <v>80.48</v>
      </c>
      <c r="R17" s="34">
        <v>2.218</v>
      </c>
      <c r="S17" s="35">
        <f t="shared" si="9"/>
        <v>72.180000000000007</v>
      </c>
      <c r="T17" s="13">
        <v>85</v>
      </c>
      <c r="U17" s="13">
        <v>66</v>
      </c>
      <c r="V17" s="13">
        <v>75.5</v>
      </c>
      <c r="W17" s="11">
        <f t="shared" si="2"/>
        <v>75.001999999999995</v>
      </c>
      <c r="X17" s="8" t="s">
        <v>71</v>
      </c>
      <c r="Y17" s="13">
        <v>2</v>
      </c>
      <c r="Z17" s="36" t="s">
        <v>60</v>
      </c>
      <c r="AA17" s="13">
        <v>1</v>
      </c>
      <c r="AB17" s="15" t="s">
        <v>89</v>
      </c>
      <c r="AC17" s="13">
        <v>2.14</v>
      </c>
      <c r="AD17" s="13">
        <f t="shared" si="3"/>
        <v>75.5</v>
      </c>
      <c r="AE17" s="13">
        <v>1.5</v>
      </c>
      <c r="AF17" s="16">
        <v>40</v>
      </c>
      <c r="AG17" s="16">
        <v>40</v>
      </c>
      <c r="AH17" s="17">
        <v>4</v>
      </c>
      <c r="AI17" s="13">
        <f t="shared" si="4"/>
        <v>5.5</v>
      </c>
      <c r="AJ17" s="9" t="s">
        <v>50</v>
      </c>
      <c r="AK17" s="13">
        <v>0.6</v>
      </c>
      <c r="AL17" s="11">
        <f t="shared" si="5"/>
        <v>6.1</v>
      </c>
      <c r="AM17" s="40" t="s">
        <v>90</v>
      </c>
      <c r="AN17" s="13">
        <v>1.5</v>
      </c>
      <c r="AO17" s="40" t="s">
        <v>90</v>
      </c>
      <c r="AP17" s="13">
        <v>1.5</v>
      </c>
      <c r="AQ17" s="13">
        <f t="shared" si="6"/>
        <v>3</v>
      </c>
      <c r="AR17" s="11">
        <f t="shared" si="10"/>
        <v>14.24</v>
      </c>
      <c r="AS17" s="35">
        <f t="shared" si="7"/>
        <v>89.24199999999999</v>
      </c>
      <c r="AT17" s="42">
        <f t="shared" si="8"/>
        <v>73</v>
      </c>
      <c r="AU17" s="43">
        <v>129</v>
      </c>
    </row>
    <row r="18" spans="1:47" ht="72" x14ac:dyDescent="0.25">
      <c r="A18" s="26" t="s">
        <v>51</v>
      </c>
      <c r="B18" s="27">
        <v>201906061409</v>
      </c>
      <c r="C18" s="28"/>
      <c r="D18" s="13">
        <v>57.46</v>
      </c>
      <c r="E18" s="29" t="s">
        <v>47</v>
      </c>
      <c r="F18" s="29" t="s">
        <v>47</v>
      </c>
      <c r="G18" s="13">
        <v>10</v>
      </c>
      <c r="H18" s="16">
        <v>8</v>
      </c>
      <c r="I18" s="16">
        <v>0</v>
      </c>
      <c r="J18" s="17">
        <v>8</v>
      </c>
      <c r="K18" s="9" t="s">
        <v>91</v>
      </c>
      <c r="L18" s="13">
        <v>0.5</v>
      </c>
      <c r="N18" s="13"/>
      <c r="O18" s="9" t="s">
        <v>52</v>
      </c>
      <c r="P18" s="13">
        <v>2.5</v>
      </c>
      <c r="Q18" s="11">
        <f t="shared" si="1"/>
        <v>78.460000000000008</v>
      </c>
      <c r="R18" s="34">
        <v>3.6619999999999999</v>
      </c>
      <c r="S18" s="35">
        <f t="shared" si="9"/>
        <v>86.62</v>
      </c>
      <c r="T18" s="13">
        <v>84</v>
      </c>
      <c r="U18" s="13">
        <v>79</v>
      </c>
      <c r="V18" s="13">
        <v>81.5</v>
      </c>
      <c r="W18" s="11">
        <f t="shared" si="2"/>
        <v>83.660000000000011</v>
      </c>
      <c r="Y18" s="13"/>
      <c r="Z18" s="36" t="s">
        <v>92</v>
      </c>
      <c r="AA18" s="13">
        <v>4</v>
      </c>
      <c r="AC18" s="13">
        <v>0</v>
      </c>
      <c r="AD18" s="13">
        <f t="shared" si="3"/>
        <v>81.5</v>
      </c>
      <c r="AE18" s="13">
        <v>2</v>
      </c>
      <c r="AF18" s="16">
        <v>40</v>
      </c>
      <c r="AG18" s="16">
        <v>40</v>
      </c>
      <c r="AH18" s="17">
        <v>4</v>
      </c>
      <c r="AI18" s="13">
        <f t="shared" si="4"/>
        <v>6</v>
      </c>
      <c r="AJ18" s="9" t="s">
        <v>50</v>
      </c>
      <c r="AK18" s="13">
        <v>0.6</v>
      </c>
      <c r="AL18" s="11">
        <f t="shared" si="5"/>
        <v>6.6</v>
      </c>
      <c r="AN18" s="13"/>
      <c r="AO18" s="9"/>
      <c r="AP18" s="13"/>
      <c r="AQ18" s="13">
        <f t="shared" si="6"/>
        <v>0</v>
      </c>
      <c r="AR18" s="11">
        <f t="shared" si="10"/>
        <v>10.6</v>
      </c>
      <c r="AS18" s="35">
        <f t="shared" si="7"/>
        <v>94.26</v>
      </c>
      <c r="AT18" s="42">
        <f t="shared" si="8"/>
        <v>44</v>
      </c>
      <c r="AU18" s="43">
        <v>35</v>
      </c>
    </row>
    <row r="19" spans="1:47" ht="129.6" x14ac:dyDescent="0.25">
      <c r="A19" s="26" t="s">
        <v>51</v>
      </c>
      <c r="B19" s="27">
        <v>201906061415</v>
      </c>
      <c r="C19" s="28"/>
      <c r="D19" s="13">
        <v>55.41</v>
      </c>
      <c r="E19" s="29" t="s">
        <v>47</v>
      </c>
      <c r="F19" s="29" t="s">
        <v>47</v>
      </c>
      <c r="G19" s="13">
        <v>10</v>
      </c>
      <c r="H19" s="16">
        <v>7.6</v>
      </c>
      <c r="I19" s="16">
        <v>0</v>
      </c>
      <c r="J19" s="17">
        <v>7.6</v>
      </c>
      <c r="K19" s="9" t="s">
        <v>93</v>
      </c>
      <c r="L19" s="13">
        <v>3.75</v>
      </c>
      <c r="N19" s="13"/>
      <c r="O19" s="9" t="s">
        <v>54</v>
      </c>
      <c r="P19" s="13">
        <v>2</v>
      </c>
      <c r="Q19" s="11">
        <f t="shared" si="1"/>
        <v>78.759999999999991</v>
      </c>
      <c r="R19" s="34">
        <v>1.849</v>
      </c>
      <c r="S19" s="35">
        <f t="shared" si="9"/>
        <v>68.489999999999995</v>
      </c>
      <c r="T19" s="13">
        <v>65</v>
      </c>
      <c r="U19" s="13">
        <v>65</v>
      </c>
      <c r="V19" s="13">
        <v>65</v>
      </c>
      <c r="W19" s="11">
        <f t="shared" si="2"/>
        <v>71.221999999999994</v>
      </c>
      <c r="Y19" s="13"/>
      <c r="Z19" s="36" t="s">
        <v>59</v>
      </c>
      <c r="AA19" s="13">
        <v>0.5</v>
      </c>
      <c r="AC19" s="13">
        <v>0</v>
      </c>
      <c r="AD19" s="13">
        <f t="shared" si="3"/>
        <v>65</v>
      </c>
      <c r="AE19" s="13">
        <v>1</v>
      </c>
      <c r="AF19" s="16">
        <v>35</v>
      </c>
      <c r="AG19" s="16">
        <v>21</v>
      </c>
      <c r="AH19" s="17">
        <v>1.8</v>
      </c>
      <c r="AI19" s="13">
        <f t="shared" si="4"/>
        <v>2.8</v>
      </c>
      <c r="AJ19" s="9" t="s">
        <v>50</v>
      </c>
      <c r="AK19" s="13">
        <v>0.6</v>
      </c>
      <c r="AL19" s="11">
        <f t="shared" si="5"/>
        <v>3.4</v>
      </c>
      <c r="AM19" s="9" t="s">
        <v>94</v>
      </c>
      <c r="AN19" s="13">
        <v>1.5</v>
      </c>
      <c r="AO19" s="9" t="s">
        <v>94</v>
      </c>
      <c r="AP19" s="13">
        <v>1.5</v>
      </c>
      <c r="AQ19" s="13">
        <f t="shared" si="6"/>
        <v>3</v>
      </c>
      <c r="AR19" s="11">
        <f t="shared" si="10"/>
        <v>6.9</v>
      </c>
      <c r="AS19" s="35">
        <f t="shared" si="7"/>
        <v>78.122</v>
      </c>
      <c r="AT19" s="42">
        <f t="shared" si="8"/>
        <v>130</v>
      </c>
      <c r="AU19" s="43">
        <v>139</v>
      </c>
    </row>
    <row r="20" spans="1:47" ht="57.6" x14ac:dyDescent="0.25">
      <c r="A20" s="26" t="s">
        <v>51</v>
      </c>
      <c r="B20" s="27">
        <v>201906061416</v>
      </c>
      <c r="C20" s="28"/>
      <c r="D20" s="13">
        <v>54.78</v>
      </c>
      <c r="E20" s="29" t="s">
        <v>47</v>
      </c>
      <c r="F20" s="29" t="s">
        <v>47</v>
      </c>
      <c r="G20" s="13">
        <v>10</v>
      </c>
      <c r="H20" s="16">
        <v>7.5</v>
      </c>
      <c r="I20" s="16">
        <v>0</v>
      </c>
      <c r="J20" s="17">
        <v>7.5</v>
      </c>
      <c r="K20" s="9" t="s">
        <v>48</v>
      </c>
      <c r="L20" s="13">
        <v>0.5</v>
      </c>
      <c r="N20" s="13"/>
      <c r="O20" s="9" t="s">
        <v>52</v>
      </c>
      <c r="P20" s="13">
        <v>2.5</v>
      </c>
      <c r="Q20" s="11">
        <f t="shared" si="1"/>
        <v>75.28</v>
      </c>
      <c r="R20" s="34">
        <v>3.3340000000000001</v>
      </c>
      <c r="S20" s="35">
        <f t="shared" si="9"/>
        <v>83.34</v>
      </c>
      <c r="T20" s="13">
        <v>70</v>
      </c>
      <c r="U20" s="13">
        <v>71</v>
      </c>
      <c r="V20" s="13">
        <v>70.5</v>
      </c>
      <c r="W20" s="11">
        <f t="shared" si="2"/>
        <v>79.637999999999991</v>
      </c>
      <c r="Y20" s="13"/>
      <c r="Z20" s="36" t="s">
        <v>95</v>
      </c>
      <c r="AA20" s="13">
        <v>3</v>
      </c>
      <c r="AB20" s="38" t="s">
        <v>96</v>
      </c>
      <c r="AC20" s="39">
        <v>3.37333333333333</v>
      </c>
      <c r="AD20" s="13">
        <f t="shared" si="3"/>
        <v>70.5</v>
      </c>
      <c r="AE20" s="13">
        <v>1.5</v>
      </c>
      <c r="AF20" s="16">
        <v>40</v>
      </c>
      <c r="AG20" s="16">
        <v>31</v>
      </c>
      <c r="AH20" s="17">
        <v>3.05</v>
      </c>
      <c r="AI20" s="13">
        <f t="shared" si="4"/>
        <v>4.55</v>
      </c>
      <c r="AJ20" s="9" t="s">
        <v>50</v>
      </c>
      <c r="AK20" s="13">
        <v>0.6</v>
      </c>
      <c r="AL20" s="11">
        <f t="shared" si="5"/>
        <v>5.1499999999999995</v>
      </c>
      <c r="AN20" s="13"/>
      <c r="AO20" s="9"/>
      <c r="AP20" s="13"/>
      <c r="AQ20" s="13">
        <f t="shared" si="6"/>
        <v>0</v>
      </c>
      <c r="AR20" s="11">
        <f t="shared" si="10"/>
        <v>11.52333333333333</v>
      </c>
      <c r="AS20" s="35">
        <f t="shared" si="7"/>
        <v>91.161333333333317</v>
      </c>
      <c r="AT20" s="42">
        <f t="shared" si="8"/>
        <v>60</v>
      </c>
      <c r="AU20" s="43">
        <v>71</v>
      </c>
    </row>
    <row r="21" spans="1:47" ht="57.6" x14ac:dyDescent="0.25">
      <c r="A21" s="26" t="s">
        <v>51</v>
      </c>
      <c r="B21" s="27">
        <v>201906061417</v>
      </c>
      <c r="C21" s="28"/>
      <c r="D21" s="13">
        <v>53.7</v>
      </c>
      <c r="E21" s="29" t="s">
        <v>47</v>
      </c>
      <c r="F21" s="29" t="s">
        <v>47</v>
      </c>
      <c r="G21" s="13">
        <v>10</v>
      </c>
      <c r="H21" s="16">
        <v>7.5</v>
      </c>
      <c r="I21" s="16">
        <v>0</v>
      </c>
      <c r="J21" s="17">
        <v>7.5</v>
      </c>
      <c r="K21" s="9" t="s">
        <v>48</v>
      </c>
      <c r="L21" s="13">
        <v>0.5</v>
      </c>
      <c r="N21" s="13"/>
      <c r="O21" s="9" t="s">
        <v>65</v>
      </c>
      <c r="P21" s="13">
        <v>3</v>
      </c>
      <c r="Q21" s="11">
        <f t="shared" si="1"/>
        <v>74.7</v>
      </c>
      <c r="R21" s="34">
        <v>3.41</v>
      </c>
      <c r="S21" s="35">
        <f t="shared" si="9"/>
        <v>84.1</v>
      </c>
      <c r="T21" s="13">
        <v>66</v>
      </c>
      <c r="U21" s="13">
        <v>78</v>
      </c>
      <c r="V21" s="13">
        <v>72</v>
      </c>
      <c r="W21" s="11">
        <f t="shared" si="2"/>
        <v>80.069999999999993</v>
      </c>
      <c r="Y21" s="13"/>
      <c r="Z21" s="36" t="s">
        <v>97</v>
      </c>
      <c r="AA21" s="13">
        <v>1.5</v>
      </c>
      <c r="AC21" s="13">
        <v>0</v>
      </c>
      <c r="AD21" s="13">
        <f t="shared" si="3"/>
        <v>72</v>
      </c>
      <c r="AE21" s="13">
        <v>1.5</v>
      </c>
      <c r="AF21" s="16">
        <v>40</v>
      </c>
      <c r="AG21" s="16">
        <v>40</v>
      </c>
      <c r="AH21" s="17">
        <v>4</v>
      </c>
      <c r="AI21" s="13">
        <f t="shared" si="4"/>
        <v>5.5</v>
      </c>
      <c r="AJ21" s="9" t="s">
        <v>50</v>
      </c>
      <c r="AK21" s="13">
        <v>0.6</v>
      </c>
      <c r="AL21" s="11">
        <f t="shared" si="5"/>
        <v>6.1</v>
      </c>
      <c r="AN21" s="13"/>
      <c r="AO21" s="9"/>
      <c r="AP21" s="13"/>
      <c r="AQ21" s="13">
        <f t="shared" si="6"/>
        <v>0</v>
      </c>
      <c r="AR21" s="11">
        <f t="shared" si="10"/>
        <v>7.6</v>
      </c>
      <c r="AS21" s="35">
        <f t="shared" si="7"/>
        <v>87.669999999999987</v>
      </c>
      <c r="AT21" s="42">
        <f t="shared" si="8"/>
        <v>86</v>
      </c>
      <c r="AU21" s="43">
        <v>67</v>
      </c>
    </row>
    <row r="22" spans="1:47" ht="72" x14ac:dyDescent="0.25">
      <c r="A22" s="26" t="s">
        <v>51</v>
      </c>
      <c r="B22" s="27">
        <v>201906061420</v>
      </c>
      <c r="C22" s="28"/>
      <c r="D22" s="13">
        <v>52.35</v>
      </c>
      <c r="E22" s="29" t="s">
        <v>47</v>
      </c>
      <c r="F22" s="29" t="s">
        <v>47</v>
      </c>
      <c r="G22" s="13">
        <v>10</v>
      </c>
      <c r="H22" s="16">
        <v>7.6</v>
      </c>
      <c r="I22" s="16">
        <v>0</v>
      </c>
      <c r="J22" s="17">
        <v>7.6</v>
      </c>
      <c r="K22" s="9" t="s">
        <v>56</v>
      </c>
      <c r="L22" s="13">
        <v>1.5</v>
      </c>
      <c r="N22" s="13"/>
      <c r="O22" s="9" t="s">
        <v>52</v>
      </c>
      <c r="P22" s="13">
        <v>2.5</v>
      </c>
      <c r="Q22" s="11">
        <f t="shared" si="1"/>
        <v>73.95</v>
      </c>
      <c r="R22" s="34">
        <v>1.528</v>
      </c>
      <c r="S22" s="35">
        <f t="shared" si="9"/>
        <v>65.28</v>
      </c>
      <c r="T22" s="13">
        <v>71</v>
      </c>
      <c r="U22" s="13">
        <v>60</v>
      </c>
      <c r="V22" s="13">
        <v>65.5</v>
      </c>
      <c r="W22" s="11">
        <f t="shared" si="2"/>
        <v>67.902999999999992</v>
      </c>
      <c r="Y22" s="13"/>
      <c r="Z22" s="36"/>
      <c r="AA22" s="13">
        <v>0</v>
      </c>
      <c r="AC22" s="13">
        <v>0</v>
      </c>
      <c r="AD22" s="13">
        <f t="shared" si="3"/>
        <v>65.5</v>
      </c>
      <c r="AE22" s="13">
        <v>1</v>
      </c>
      <c r="AF22" s="16">
        <v>37</v>
      </c>
      <c r="AG22" s="16">
        <v>27</v>
      </c>
      <c r="AH22" s="17">
        <v>2.2000000000000002</v>
      </c>
      <c r="AI22" s="13">
        <f t="shared" si="4"/>
        <v>3.2</v>
      </c>
      <c r="AJ22" s="9" t="s">
        <v>50</v>
      </c>
      <c r="AK22" s="13">
        <v>0.6</v>
      </c>
      <c r="AL22" s="11">
        <f t="shared" si="5"/>
        <v>3.8000000000000003</v>
      </c>
      <c r="AN22" s="13"/>
      <c r="AO22" s="9"/>
      <c r="AP22" s="13"/>
      <c r="AQ22" s="13">
        <f t="shared" si="6"/>
        <v>0</v>
      </c>
      <c r="AR22" s="11">
        <f t="shared" si="10"/>
        <v>3.8000000000000003</v>
      </c>
      <c r="AS22" s="35">
        <f t="shared" si="7"/>
        <v>71.702999999999989</v>
      </c>
      <c r="AT22" s="42">
        <f t="shared" si="8"/>
        <v>141</v>
      </c>
      <c r="AU22" s="43">
        <v>146</v>
      </c>
    </row>
    <row r="23" spans="1:47" ht="187.2" x14ac:dyDescent="0.25">
      <c r="A23" s="26" t="s">
        <v>51</v>
      </c>
      <c r="B23" s="27">
        <v>201906061431</v>
      </c>
      <c r="C23" s="28"/>
      <c r="D23" s="13">
        <v>54.33</v>
      </c>
      <c r="E23" s="29" t="s">
        <v>47</v>
      </c>
      <c r="F23" s="29" t="s">
        <v>47</v>
      </c>
      <c r="G23" s="13">
        <v>10</v>
      </c>
      <c r="H23" s="16">
        <v>7.5</v>
      </c>
      <c r="I23" s="16">
        <v>0.5</v>
      </c>
      <c r="J23" s="17">
        <v>8</v>
      </c>
      <c r="K23" s="9" t="s">
        <v>98</v>
      </c>
      <c r="L23" s="13">
        <v>4.5</v>
      </c>
      <c r="M23" s="9" t="s">
        <v>64</v>
      </c>
      <c r="N23" s="13">
        <v>0.3</v>
      </c>
      <c r="O23" s="9" t="s">
        <v>52</v>
      </c>
      <c r="P23" s="13">
        <v>2.5</v>
      </c>
      <c r="Q23" s="11">
        <f t="shared" si="1"/>
        <v>79.63</v>
      </c>
      <c r="R23" s="34">
        <v>3.7625000000000002</v>
      </c>
      <c r="S23" s="35">
        <f t="shared" si="9"/>
        <v>87.625</v>
      </c>
      <c r="T23" s="13">
        <v>88</v>
      </c>
      <c r="U23" s="13">
        <v>95</v>
      </c>
      <c r="V23" s="13">
        <v>91.5</v>
      </c>
      <c r="W23" s="11">
        <f t="shared" si="2"/>
        <v>85.614000000000004</v>
      </c>
      <c r="Y23" s="13"/>
      <c r="Z23" s="36" t="s">
        <v>99</v>
      </c>
      <c r="AA23" s="13">
        <v>4</v>
      </c>
      <c r="AC23" s="13">
        <v>0</v>
      </c>
      <c r="AD23" s="13">
        <f t="shared" si="3"/>
        <v>91.5</v>
      </c>
      <c r="AE23" s="13">
        <v>3</v>
      </c>
      <c r="AF23" s="16">
        <v>40</v>
      </c>
      <c r="AG23" s="16">
        <v>40</v>
      </c>
      <c r="AH23" s="17">
        <v>4</v>
      </c>
      <c r="AI23" s="13">
        <f t="shared" si="4"/>
        <v>7</v>
      </c>
      <c r="AJ23" s="9" t="s">
        <v>100</v>
      </c>
      <c r="AK23" s="13">
        <v>1.4</v>
      </c>
      <c r="AL23" s="11">
        <f t="shared" si="5"/>
        <v>8.4</v>
      </c>
      <c r="AN23" s="13"/>
      <c r="AO23" s="9"/>
      <c r="AP23" s="13"/>
      <c r="AQ23" s="13">
        <f t="shared" si="6"/>
        <v>0</v>
      </c>
      <c r="AR23" s="11">
        <f t="shared" si="10"/>
        <v>12.4</v>
      </c>
      <c r="AS23" s="35">
        <f t="shared" si="7"/>
        <v>98.01400000000001</v>
      </c>
      <c r="AT23" s="42">
        <f t="shared" si="8"/>
        <v>31</v>
      </c>
      <c r="AU23" s="43">
        <v>26</v>
      </c>
    </row>
    <row r="24" spans="1:47" ht="57.6" x14ac:dyDescent="0.25">
      <c r="A24" s="26" t="s">
        <v>51</v>
      </c>
      <c r="B24" s="27">
        <v>201906061508</v>
      </c>
      <c r="C24" s="28"/>
      <c r="D24" s="13">
        <v>53.01</v>
      </c>
      <c r="E24" s="29" t="s">
        <v>47</v>
      </c>
      <c r="F24" s="29" t="s">
        <v>47</v>
      </c>
      <c r="G24" s="13">
        <v>10</v>
      </c>
      <c r="H24" s="16">
        <v>7.8</v>
      </c>
      <c r="I24" s="16">
        <v>0</v>
      </c>
      <c r="J24" s="17">
        <v>7.8</v>
      </c>
      <c r="K24" s="9" t="s">
        <v>101</v>
      </c>
      <c r="L24" s="13">
        <v>0.75</v>
      </c>
      <c r="N24" s="13"/>
      <c r="O24" s="9" t="s">
        <v>52</v>
      </c>
      <c r="P24" s="13">
        <v>2.5</v>
      </c>
      <c r="Q24" s="11">
        <f t="shared" si="1"/>
        <v>74.06</v>
      </c>
      <c r="R24" s="34">
        <v>3.1720000000000002</v>
      </c>
      <c r="S24" s="35">
        <f t="shared" si="9"/>
        <v>81.72</v>
      </c>
      <c r="T24" s="13">
        <v>78</v>
      </c>
      <c r="U24" s="13">
        <v>83</v>
      </c>
      <c r="V24" s="13">
        <v>80.5</v>
      </c>
      <c r="W24" s="11">
        <f t="shared" si="2"/>
        <v>79.3</v>
      </c>
      <c r="Y24" s="13"/>
      <c r="Z24" s="36"/>
      <c r="AA24" s="13">
        <v>0</v>
      </c>
      <c r="AB24" s="38" t="s">
        <v>102</v>
      </c>
      <c r="AC24" s="39">
        <v>3.12666666666667</v>
      </c>
      <c r="AD24" s="13">
        <f t="shared" si="3"/>
        <v>80.5</v>
      </c>
      <c r="AE24" s="13">
        <v>2</v>
      </c>
      <c r="AF24" s="16">
        <v>23</v>
      </c>
      <c r="AG24" s="16">
        <v>24</v>
      </c>
      <c r="AH24" s="17">
        <v>1.35</v>
      </c>
      <c r="AI24" s="13">
        <f t="shared" si="4"/>
        <v>3.35</v>
      </c>
      <c r="AJ24" s="9" t="s">
        <v>50</v>
      </c>
      <c r="AK24" s="13">
        <v>0.6</v>
      </c>
      <c r="AL24" s="11">
        <f t="shared" si="5"/>
        <v>3.95</v>
      </c>
      <c r="AM24" s="9" t="s">
        <v>103</v>
      </c>
      <c r="AN24" s="13">
        <v>1.5</v>
      </c>
      <c r="AO24" s="9" t="s">
        <v>103</v>
      </c>
      <c r="AP24" s="13">
        <v>1.5</v>
      </c>
      <c r="AQ24" s="13">
        <f t="shared" si="6"/>
        <v>3</v>
      </c>
      <c r="AR24" s="11">
        <f t="shared" si="10"/>
        <v>10.07666666666667</v>
      </c>
      <c r="AS24" s="35">
        <f t="shared" si="7"/>
        <v>89.376666666666665</v>
      </c>
      <c r="AT24" s="42">
        <f t="shared" si="8"/>
        <v>70</v>
      </c>
      <c r="AU24" s="43">
        <v>82</v>
      </c>
    </row>
    <row r="25" spans="1:47" ht="57.6" x14ac:dyDescent="0.25">
      <c r="A25" s="26" t="s">
        <v>51</v>
      </c>
      <c r="B25" s="27">
        <v>201906061522</v>
      </c>
      <c r="C25" s="28"/>
      <c r="D25" s="13">
        <v>53.74</v>
      </c>
      <c r="E25" s="29" t="s">
        <v>47</v>
      </c>
      <c r="F25" s="29" t="s">
        <v>47</v>
      </c>
      <c r="G25" s="13">
        <v>10</v>
      </c>
      <c r="H25" s="16">
        <v>7.5</v>
      </c>
      <c r="I25" s="16">
        <v>0</v>
      </c>
      <c r="J25" s="17">
        <v>7.5</v>
      </c>
      <c r="K25" s="9" t="s">
        <v>48</v>
      </c>
      <c r="L25" s="13">
        <v>0.5</v>
      </c>
      <c r="N25" s="13"/>
      <c r="O25" s="9" t="s">
        <v>65</v>
      </c>
      <c r="P25" s="13">
        <v>3</v>
      </c>
      <c r="Q25" s="11">
        <f t="shared" si="1"/>
        <v>74.740000000000009</v>
      </c>
      <c r="R25" s="34">
        <v>2.8130000000000002</v>
      </c>
      <c r="S25" s="35">
        <f t="shared" si="9"/>
        <v>78.13</v>
      </c>
      <c r="T25" s="13">
        <v>70</v>
      </c>
      <c r="U25" s="13">
        <v>80</v>
      </c>
      <c r="V25" s="13">
        <v>75</v>
      </c>
      <c r="W25" s="11">
        <f t="shared" si="2"/>
        <v>76.8</v>
      </c>
      <c r="Y25" s="13"/>
      <c r="Z25" s="36" t="s">
        <v>104</v>
      </c>
      <c r="AA25" s="13">
        <v>1.5</v>
      </c>
      <c r="AC25" s="13">
        <v>0</v>
      </c>
      <c r="AD25" s="13">
        <f t="shared" si="3"/>
        <v>75</v>
      </c>
      <c r="AE25" s="13">
        <v>1.5</v>
      </c>
      <c r="AF25" s="16">
        <v>40</v>
      </c>
      <c r="AG25" s="16">
        <v>40</v>
      </c>
      <c r="AH25" s="17">
        <v>4</v>
      </c>
      <c r="AI25" s="13">
        <f t="shared" si="4"/>
        <v>5.5</v>
      </c>
      <c r="AJ25" s="9" t="s">
        <v>50</v>
      </c>
      <c r="AK25" s="13">
        <v>0.6</v>
      </c>
      <c r="AL25" s="11">
        <f t="shared" si="5"/>
        <v>6.1</v>
      </c>
      <c r="AN25" s="13"/>
      <c r="AO25" s="9"/>
      <c r="AP25" s="13"/>
      <c r="AQ25" s="13">
        <f t="shared" si="6"/>
        <v>0</v>
      </c>
      <c r="AR25" s="11">
        <f t="shared" si="10"/>
        <v>7.6</v>
      </c>
      <c r="AS25" s="35">
        <f t="shared" si="7"/>
        <v>84.399999999999991</v>
      </c>
      <c r="AT25" s="42">
        <f t="shared" si="8"/>
        <v>103</v>
      </c>
      <c r="AU25" s="43">
        <v>107</v>
      </c>
    </row>
    <row r="26" spans="1:47" ht="100.8" x14ac:dyDescent="0.25">
      <c r="A26" s="26" t="s">
        <v>51</v>
      </c>
      <c r="B26" s="27">
        <v>201906061523</v>
      </c>
      <c r="C26" s="28"/>
      <c r="D26" s="13">
        <v>54.02</v>
      </c>
      <c r="E26" s="29" t="s">
        <v>47</v>
      </c>
      <c r="F26" s="29" t="s">
        <v>47</v>
      </c>
      <c r="G26" s="13">
        <v>10</v>
      </c>
      <c r="H26" s="16">
        <v>7.5</v>
      </c>
      <c r="I26" s="16">
        <v>0</v>
      </c>
      <c r="J26" s="17">
        <v>7.5</v>
      </c>
      <c r="K26" s="9" t="s">
        <v>105</v>
      </c>
      <c r="L26" s="13">
        <v>0.5</v>
      </c>
      <c r="M26" s="9" t="s">
        <v>64</v>
      </c>
      <c r="N26" s="13">
        <v>0.3</v>
      </c>
      <c r="O26" s="9" t="s">
        <v>54</v>
      </c>
      <c r="P26" s="13">
        <v>2</v>
      </c>
      <c r="Q26" s="11">
        <f t="shared" si="1"/>
        <v>74.320000000000007</v>
      </c>
      <c r="R26" s="34">
        <v>2.3199999999999998</v>
      </c>
      <c r="S26" s="35">
        <f t="shared" si="9"/>
        <v>73.2</v>
      </c>
      <c r="T26" s="13">
        <v>73</v>
      </c>
      <c r="U26" s="13">
        <v>80</v>
      </c>
      <c r="V26" s="13">
        <v>76.5</v>
      </c>
      <c r="W26" s="11">
        <f t="shared" si="2"/>
        <v>73.866000000000014</v>
      </c>
      <c r="Y26" s="13"/>
      <c r="Z26" s="36"/>
      <c r="AA26" s="13">
        <v>0</v>
      </c>
      <c r="AC26" s="13">
        <v>0</v>
      </c>
      <c r="AD26" s="13">
        <f t="shared" si="3"/>
        <v>76.5</v>
      </c>
      <c r="AE26" s="13">
        <v>1.5</v>
      </c>
      <c r="AF26" s="16">
        <v>30</v>
      </c>
      <c r="AG26" s="16">
        <v>40</v>
      </c>
      <c r="AH26" s="17">
        <v>3</v>
      </c>
      <c r="AI26" s="13">
        <f t="shared" si="4"/>
        <v>4.5</v>
      </c>
      <c r="AJ26" s="9" t="s">
        <v>50</v>
      </c>
      <c r="AK26" s="13">
        <v>0.6</v>
      </c>
      <c r="AL26" s="11">
        <f t="shared" si="5"/>
        <v>5.0999999999999996</v>
      </c>
      <c r="AM26" s="40" t="s">
        <v>106</v>
      </c>
      <c r="AN26" s="13">
        <v>1</v>
      </c>
      <c r="AO26" s="40" t="s">
        <v>106</v>
      </c>
      <c r="AP26" s="13">
        <v>1</v>
      </c>
      <c r="AQ26" s="13">
        <f t="shared" si="6"/>
        <v>2</v>
      </c>
      <c r="AR26" s="11">
        <f t="shared" si="10"/>
        <v>7.1</v>
      </c>
      <c r="AS26" s="35">
        <f t="shared" si="7"/>
        <v>80.966000000000008</v>
      </c>
      <c r="AT26" s="42">
        <f t="shared" si="8"/>
        <v>121</v>
      </c>
      <c r="AU26" s="43">
        <v>126</v>
      </c>
    </row>
    <row r="27" spans="1:47" ht="57.6" x14ac:dyDescent="0.25">
      <c r="A27" s="26" t="s">
        <v>51</v>
      </c>
      <c r="B27" s="27">
        <v>201806062618</v>
      </c>
      <c r="C27" s="28"/>
      <c r="D27" s="13">
        <v>50.61</v>
      </c>
      <c r="E27" s="29" t="s">
        <v>47</v>
      </c>
      <c r="F27" s="29" t="s">
        <v>47</v>
      </c>
      <c r="G27" s="13">
        <v>10</v>
      </c>
      <c r="H27" s="16">
        <v>7.6</v>
      </c>
      <c r="I27" s="16">
        <v>0</v>
      </c>
      <c r="J27" s="17">
        <v>7.6</v>
      </c>
      <c r="K27" s="9" t="s">
        <v>48</v>
      </c>
      <c r="L27" s="13">
        <v>0.5</v>
      </c>
      <c r="N27" s="13"/>
      <c r="O27" s="9" t="s">
        <v>107</v>
      </c>
      <c r="P27" s="13">
        <v>1.5</v>
      </c>
      <c r="Q27" s="11">
        <f t="shared" si="1"/>
        <v>70.209999999999994</v>
      </c>
      <c r="R27" s="34">
        <v>3.4037000000000002</v>
      </c>
      <c r="S27" s="35">
        <f t="shared" si="9"/>
        <v>84.037000000000006</v>
      </c>
      <c r="T27" s="13">
        <v>65</v>
      </c>
      <c r="U27" s="13">
        <v>61</v>
      </c>
      <c r="V27" s="13">
        <v>63</v>
      </c>
      <c r="W27" s="11">
        <f t="shared" si="2"/>
        <v>77.785200000000003</v>
      </c>
      <c r="Y27" s="13"/>
      <c r="Z27" s="36"/>
      <c r="AA27" s="13">
        <v>0</v>
      </c>
      <c r="AC27" s="13">
        <v>0</v>
      </c>
      <c r="AD27" s="13">
        <f t="shared" si="3"/>
        <v>63</v>
      </c>
      <c r="AE27" s="13">
        <v>1</v>
      </c>
      <c r="AH27" s="17">
        <v>0</v>
      </c>
      <c r="AI27" s="13">
        <f t="shared" si="4"/>
        <v>1</v>
      </c>
      <c r="AK27" s="13">
        <v>0</v>
      </c>
      <c r="AL27" s="11">
        <f t="shared" si="5"/>
        <v>1</v>
      </c>
      <c r="AN27" s="13"/>
      <c r="AO27" s="9"/>
      <c r="AP27" s="13"/>
      <c r="AQ27" s="13">
        <f t="shared" si="6"/>
        <v>0</v>
      </c>
      <c r="AR27" s="11">
        <f t="shared" si="10"/>
        <v>1</v>
      </c>
      <c r="AS27" s="35">
        <f t="shared" si="7"/>
        <v>78.785200000000003</v>
      </c>
      <c r="AT27" s="42">
        <f t="shared" si="8"/>
        <v>126</v>
      </c>
      <c r="AU27" s="43">
        <v>69</v>
      </c>
    </row>
    <row r="28" spans="1:47" ht="144" x14ac:dyDescent="0.25">
      <c r="A28" s="26" t="s">
        <v>51</v>
      </c>
      <c r="B28" s="27">
        <v>201906150114</v>
      </c>
      <c r="C28" s="28"/>
      <c r="D28" s="13">
        <v>57.22</v>
      </c>
      <c r="E28" s="29" t="s">
        <v>47</v>
      </c>
      <c r="F28" s="29" t="s">
        <v>47</v>
      </c>
      <c r="G28" s="13">
        <v>10</v>
      </c>
      <c r="H28" s="16">
        <v>7.8</v>
      </c>
      <c r="I28" s="16">
        <v>0</v>
      </c>
      <c r="J28" s="17">
        <v>7.8</v>
      </c>
      <c r="K28" s="9" t="s">
        <v>108</v>
      </c>
      <c r="L28" s="13">
        <v>7.5</v>
      </c>
      <c r="M28" s="9" t="s">
        <v>109</v>
      </c>
      <c r="N28" s="13">
        <v>1.2</v>
      </c>
      <c r="O28" s="9" t="s">
        <v>54</v>
      </c>
      <c r="P28" s="13">
        <v>2</v>
      </c>
      <c r="Q28" s="11">
        <f t="shared" si="1"/>
        <v>85.72</v>
      </c>
      <c r="R28" s="34">
        <v>4.0441000000000003</v>
      </c>
      <c r="S28" s="35">
        <f t="shared" si="9"/>
        <v>90.441000000000003</v>
      </c>
      <c r="T28" s="13">
        <v>97</v>
      </c>
      <c r="U28" s="13">
        <v>92</v>
      </c>
      <c r="V28" s="13">
        <v>94.5</v>
      </c>
      <c r="W28" s="11">
        <f t="shared" si="2"/>
        <v>89.430599999999998</v>
      </c>
      <c r="X28" s="8" t="s">
        <v>71</v>
      </c>
      <c r="Y28" s="13">
        <v>2</v>
      </c>
      <c r="Z28" s="36" t="s">
        <v>110</v>
      </c>
      <c r="AA28" s="13">
        <v>10</v>
      </c>
      <c r="AB28" s="38" t="s">
        <v>111</v>
      </c>
      <c r="AC28" s="39">
        <v>5.46</v>
      </c>
      <c r="AD28" s="13">
        <f t="shared" si="3"/>
        <v>94.5</v>
      </c>
      <c r="AE28" s="13">
        <v>3</v>
      </c>
      <c r="AF28" s="16">
        <v>38</v>
      </c>
      <c r="AG28" s="16">
        <v>40</v>
      </c>
      <c r="AH28" s="17">
        <v>3.4</v>
      </c>
      <c r="AI28" s="13">
        <f t="shared" si="4"/>
        <v>6.4</v>
      </c>
      <c r="AJ28" s="9" t="s">
        <v>112</v>
      </c>
      <c r="AK28" s="13">
        <v>3.65</v>
      </c>
      <c r="AL28" s="11">
        <f t="shared" si="5"/>
        <v>10.050000000000001</v>
      </c>
      <c r="AM28" s="18" t="s">
        <v>113</v>
      </c>
      <c r="AN28" s="4">
        <v>2</v>
      </c>
      <c r="AO28" s="9" t="s">
        <v>114</v>
      </c>
      <c r="AP28" s="13">
        <v>2</v>
      </c>
      <c r="AQ28" s="13">
        <f t="shared" si="6"/>
        <v>4</v>
      </c>
      <c r="AR28" s="11">
        <f t="shared" si="10"/>
        <v>31.51</v>
      </c>
      <c r="AS28" s="35">
        <f t="shared" si="7"/>
        <v>120.9406</v>
      </c>
      <c r="AT28" s="42">
        <f t="shared" si="8"/>
        <v>6</v>
      </c>
      <c r="AU28" s="43">
        <v>7</v>
      </c>
    </row>
    <row r="29" spans="1:47" ht="100.8" x14ac:dyDescent="0.25">
      <c r="A29" s="26" t="s">
        <v>115</v>
      </c>
      <c r="B29" s="27">
        <v>201906010205</v>
      </c>
      <c r="C29" s="28"/>
      <c r="D29" s="13">
        <v>53.39</v>
      </c>
      <c r="E29" s="29" t="s">
        <v>116</v>
      </c>
      <c r="F29" s="29" t="s">
        <v>116</v>
      </c>
      <c r="G29" s="13">
        <v>8</v>
      </c>
      <c r="H29" s="16">
        <v>7.9</v>
      </c>
      <c r="I29" s="16">
        <v>0</v>
      </c>
      <c r="J29" s="17">
        <v>7.9</v>
      </c>
      <c r="K29" s="9" t="s">
        <v>117</v>
      </c>
      <c r="L29" s="13">
        <v>0</v>
      </c>
      <c r="M29" s="9" t="s">
        <v>118</v>
      </c>
      <c r="N29" s="13">
        <v>-0.1</v>
      </c>
      <c r="O29" s="9" t="s">
        <v>119</v>
      </c>
      <c r="P29" s="13">
        <v>1.5</v>
      </c>
      <c r="Q29" s="11">
        <f t="shared" si="1"/>
        <v>70.690000000000012</v>
      </c>
      <c r="R29" s="34">
        <v>2.7321</v>
      </c>
      <c r="S29" s="35">
        <f t="shared" si="9"/>
        <v>77.320999999999998</v>
      </c>
      <c r="T29" s="13">
        <v>65</v>
      </c>
      <c r="U29" s="13">
        <v>76</v>
      </c>
      <c r="V29" s="13">
        <v>70.5</v>
      </c>
      <c r="W29" s="11">
        <f t="shared" si="2"/>
        <v>74.649599999999992</v>
      </c>
      <c r="Y29" s="13"/>
      <c r="Z29" s="36" t="s">
        <v>120</v>
      </c>
      <c r="AA29" s="13">
        <v>1</v>
      </c>
      <c r="AB29" s="38" t="s">
        <v>121</v>
      </c>
      <c r="AC29" s="39">
        <v>3.54</v>
      </c>
      <c r="AD29" s="13">
        <f t="shared" si="3"/>
        <v>70.5</v>
      </c>
      <c r="AE29" s="13">
        <v>1.5</v>
      </c>
      <c r="AF29" s="16">
        <v>23</v>
      </c>
      <c r="AG29" s="16">
        <v>18</v>
      </c>
      <c r="AH29" s="17">
        <v>0.65</v>
      </c>
      <c r="AI29" s="13">
        <f t="shared" si="4"/>
        <v>2.15</v>
      </c>
      <c r="AJ29" s="41" t="s">
        <v>122</v>
      </c>
      <c r="AK29" s="13">
        <v>1.6</v>
      </c>
      <c r="AL29" s="11">
        <f t="shared" si="5"/>
        <v>3.75</v>
      </c>
      <c r="AN29" s="13"/>
      <c r="AO29" s="9"/>
      <c r="AP29" s="13"/>
      <c r="AQ29" s="13">
        <f t="shared" si="6"/>
        <v>0</v>
      </c>
      <c r="AR29" s="11">
        <f t="shared" si="10"/>
        <v>8.2899999999999991</v>
      </c>
      <c r="AS29" s="35">
        <f t="shared" si="7"/>
        <v>82.939599999999984</v>
      </c>
      <c r="AT29" s="42">
        <f t="shared" si="8"/>
        <v>112</v>
      </c>
      <c r="AU29" s="43">
        <v>113</v>
      </c>
    </row>
    <row r="30" spans="1:47" ht="57.6" x14ac:dyDescent="0.25">
      <c r="A30" s="26" t="s">
        <v>115</v>
      </c>
      <c r="B30" s="27">
        <v>201906040202</v>
      </c>
      <c r="C30" s="28"/>
      <c r="D30" s="13">
        <v>53.57</v>
      </c>
      <c r="E30" s="29" t="s">
        <v>116</v>
      </c>
      <c r="F30" s="29" t="s">
        <v>116</v>
      </c>
      <c r="G30" s="13">
        <v>8</v>
      </c>
      <c r="H30" s="16">
        <v>7.9</v>
      </c>
      <c r="I30" s="16">
        <v>0</v>
      </c>
      <c r="J30" s="17">
        <v>7.9</v>
      </c>
      <c r="K30" s="9" t="s">
        <v>123</v>
      </c>
      <c r="L30" s="13">
        <v>0</v>
      </c>
      <c r="M30" s="9" t="s">
        <v>118</v>
      </c>
      <c r="N30" s="13">
        <v>-0.1</v>
      </c>
      <c r="O30" s="9" t="s">
        <v>124</v>
      </c>
      <c r="P30" s="13">
        <v>2</v>
      </c>
      <c r="Q30" s="11">
        <f t="shared" si="1"/>
        <v>71.37</v>
      </c>
      <c r="R30" s="34">
        <v>3.5889000000000002</v>
      </c>
      <c r="S30" s="35">
        <f t="shared" si="9"/>
        <v>85.88900000000001</v>
      </c>
      <c r="T30" s="13">
        <v>74</v>
      </c>
      <c r="U30" s="13">
        <v>71</v>
      </c>
      <c r="V30" s="13">
        <v>72.5</v>
      </c>
      <c r="W30" s="11">
        <f t="shared" si="2"/>
        <v>80.194400000000002</v>
      </c>
      <c r="Y30" s="13"/>
      <c r="Z30" s="36" t="s">
        <v>125</v>
      </c>
      <c r="AA30" s="13">
        <v>0.8</v>
      </c>
      <c r="AC30" s="13">
        <v>0</v>
      </c>
      <c r="AD30" s="13">
        <f t="shared" si="3"/>
        <v>72.5</v>
      </c>
      <c r="AE30" s="13">
        <v>1.5</v>
      </c>
      <c r="AF30" s="16">
        <v>28</v>
      </c>
      <c r="AG30" s="16">
        <v>36</v>
      </c>
      <c r="AH30" s="17">
        <v>2.2000000000000002</v>
      </c>
      <c r="AI30" s="13">
        <f t="shared" si="4"/>
        <v>3.7</v>
      </c>
      <c r="AJ30" s="9" t="s">
        <v>126</v>
      </c>
      <c r="AK30" s="13">
        <v>0.8</v>
      </c>
      <c r="AL30" s="11">
        <f t="shared" si="5"/>
        <v>4.5</v>
      </c>
      <c r="AN30" s="13"/>
      <c r="AO30" s="9"/>
      <c r="AP30" s="13"/>
      <c r="AQ30" s="13">
        <f t="shared" si="6"/>
        <v>0</v>
      </c>
      <c r="AR30" s="11">
        <f t="shared" si="10"/>
        <v>5.3</v>
      </c>
      <c r="AS30" s="35">
        <f t="shared" si="7"/>
        <v>85.494399999999999</v>
      </c>
      <c r="AT30" s="42">
        <f t="shared" si="8"/>
        <v>97</v>
      </c>
      <c r="AU30" s="43">
        <v>47</v>
      </c>
    </row>
    <row r="31" spans="1:47" ht="100.8" x14ac:dyDescent="0.25">
      <c r="A31" s="26" t="s">
        <v>115</v>
      </c>
      <c r="B31" s="27">
        <v>201906040224</v>
      </c>
      <c r="C31" s="28"/>
      <c r="D31" s="13">
        <v>55.93</v>
      </c>
      <c r="E31" s="29" t="s">
        <v>116</v>
      </c>
      <c r="F31" s="29" t="s">
        <v>116</v>
      </c>
      <c r="G31" s="13">
        <v>8</v>
      </c>
      <c r="H31" s="16">
        <v>8.3000000000000007</v>
      </c>
      <c r="I31" s="16">
        <v>0</v>
      </c>
      <c r="J31" s="17">
        <v>8.3000000000000007</v>
      </c>
      <c r="K31" s="9" t="s">
        <v>127</v>
      </c>
      <c r="L31" s="13">
        <v>4</v>
      </c>
      <c r="N31" s="13"/>
      <c r="O31" s="9" t="s">
        <v>128</v>
      </c>
      <c r="P31" s="13">
        <v>2.5</v>
      </c>
      <c r="Q31" s="11">
        <f t="shared" si="1"/>
        <v>78.73</v>
      </c>
      <c r="R31" s="34">
        <v>3.5314999999999999</v>
      </c>
      <c r="S31" s="35">
        <f t="shared" si="9"/>
        <v>85.314999999999998</v>
      </c>
      <c r="T31" s="13">
        <v>60</v>
      </c>
      <c r="U31" s="13">
        <v>65</v>
      </c>
      <c r="V31" s="13">
        <v>62.5</v>
      </c>
      <c r="W31" s="11">
        <f t="shared" si="2"/>
        <v>81.057999999999993</v>
      </c>
      <c r="Y31" s="13"/>
      <c r="Z31" s="36" t="s">
        <v>129</v>
      </c>
      <c r="AA31" s="13">
        <v>2.5</v>
      </c>
      <c r="AC31" s="13">
        <v>0</v>
      </c>
      <c r="AD31" s="13">
        <f t="shared" si="3"/>
        <v>62.5</v>
      </c>
      <c r="AE31" s="13">
        <v>1</v>
      </c>
      <c r="AF31" s="16">
        <v>40</v>
      </c>
      <c r="AG31" s="16">
        <v>37</v>
      </c>
      <c r="AH31" s="17">
        <v>3.35</v>
      </c>
      <c r="AI31" s="13">
        <f t="shared" si="4"/>
        <v>4.3499999999999996</v>
      </c>
      <c r="AJ31" s="9" t="s">
        <v>126</v>
      </c>
      <c r="AK31" s="13">
        <v>0.8</v>
      </c>
      <c r="AL31" s="11">
        <f t="shared" si="5"/>
        <v>5.1499999999999995</v>
      </c>
      <c r="AN31" s="13"/>
      <c r="AO31" s="9"/>
      <c r="AP31" s="13"/>
      <c r="AQ31" s="13">
        <f t="shared" si="6"/>
        <v>0</v>
      </c>
      <c r="AR31" s="11">
        <f t="shared" si="10"/>
        <v>7.6499999999999995</v>
      </c>
      <c r="AS31" s="35">
        <f t="shared" si="7"/>
        <v>88.707999999999998</v>
      </c>
      <c r="AT31" s="42">
        <f t="shared" si="8"/>
        <v>79</v>
      </c>
      <c r="AU31" s="43">
        <v>53</v>
      </c>
    </row>
    <row r="32" spans="1:47" ht="158.4" x14ac:dyDescent="0.25">
      <c r="A32" s="26" t="s">
        <v>115</v>
      </c>
      <c r="B32" s="27">
        <v>201906041021</v>
      </c>
      <c r="C32" s="28"/>
      <c r="D32" s="13">
        <v>53.81</v>
      </c>
      <c r="E32" s="29" t="s">
        <v>116</v>
      </c>
      <c r="F32" s="29" t="s">
        <v>116</v>
      </c>
      <c r="G32" s="13">
        <v>8</v>
      </c>
      <c r="H32" s="16">
        <v>7.8</v>
      </c>
      <c r="I32" s="16">
        <v>0</v>
      </c>
      <c r="J32" s="17">
        <v>7.8</v>
      </c>
      <c r="K32" s="9" t="s">
        <v>130</v>
      </c>
      <c r="L32" s="13">
        <v>4</v>
      </c>
      <c r="M32" s="9" t="s">
        <v>64</v>
      </c>
      <c r="N32" s="13">
        <v>0.3</v>
      </c>
      <c r="O32" s="9" t="s">
        <v>128</v>
      </c>
      <c r="P32" s="13">
        <v>2.5</v>
      </c>
      <c r="Q32" s="11">
        <f t="shared" si="1"/>
        <v>76.41</v>
      </c>
      <c r="R32" s="34">
        <v>3.9169</v>
      </c>
      <c r="S32" s="35">
        <f t="shared" si="9"/>
        <v>89.168999999999997</v>
      </c>
      <c r="T32" s="13">
        <v>95</v>
      </c>
      <c r="U32" s="13">
        <v>92</v>
      </c>
      <c r="V32" s="13">
        <v>93.5</v>
      </c>
      <c r="W32" s="11">
        <f t="shared" si="2"/>
        <v>85.774399999999986</v>
      </c>
      <c r="Y32" s="13"/>
      <c r="Z32" s="36" t="s">
        <v>131</v>
      </c>
      <c r="AA32" s="13">
        <v>2.5</v>
      </c>
      <c r="AB32" s="15" t="s">
        <v>132</v>
      </c>
      <c r="AC32" s="13">
        <v>2.98</v>
      </c>
      <c r="AD32" s="13">
        <f t="shared" si="3"/>
        <v>93.5</v>
      </c>
      <c r="AE32" s="13">
        <v>3</v>
      </c>
      <c r="AF32" s="16">
        <v>40</v>
      </c>
      <c r="AG32" s="16">
        <v>40</v>
      </c>
      <c r="AH32" s="17">
        <v>4</v>
      </c>
      <c r="AI32" s="13">
        <f t="shared" si="4"/>
        <v>7</v>
      </c>
      <c r="AJ32" s="9" t="s">
        <v>133</v>
      </c>
      <c r="AK32" s="13">
        <v>1.55</v>
      </c>
      <c r="AL32" s="11">
        <f t="shared" si="5"/>
        <v>8.5500000000000007</v>
      </c>
      <c r="AN32" s="13"/>
      <c r="AO32" s="9"/>
      <c r="AP32" s="13"/>
      <c r="AQ32" s="13">
        <f t="shared" si="6"/>
        <v>0</v>
      </c>
      <c r="AR32" s="11">
        <f t="shared" si="10"/>
        <v>14.030000000000001</v>
      </c>
      <c r="AS32" s="35">
        <f t="shared" si="7"/>
        <v>99.804399999999987</v>
      </c>
      <c r="AT32" s="42">
        <f t="shared" si="8"/>
        <v>27</v>
      </c>
      <c r="AU32" s="43">
        <v>17</v>
      </c>
    </row>
    <row r="33" spans="1:47" ht="57.6" x14ac:dyDescent="0.25">
      <c r="A33" s="26" t="s">
        <v>115</v>
      </c>
      <c r="B33" s="27">
        <v>201906051220</v>
      </c>
      <c r="C33" s="28"/>
      <c r="D33" s="13">
        <v>50.78</v>
      </c>
      <c r="E33" s="29" t="s">
        <v>116</v>
      </c>
      <c r="F33" s="29" t="s">
        <v>116</v>
      </c>
      <c r="G33" s="13">
        <v>8</v>
      </c>
      <c r="H33" s="16">
        <v>7.4</v>
      </c>
      <c r="I33" s="16">
        <v>0</v>
      </c>
      <c r="J33" s="17">
        <v>7.4</v>
      </c>
      <c r="K33" s="9" t="s">
        <v>134</v>
      </c>
      <c r="L33" s="13">
        <v>0</v>
      </c>
      <c r="M33" s="9" t="s">
        <v>135</v>
      </c>
      <c r="N33" s="13">
        <v>0.3</v>
      </c>
      <c r="O33" s="9" t="s">
        <v>52</v>
      </c>
      <c r="P33" s="13">
        <v>2.5</v>
      </c>
      <c r="Q33" s="11">
        <f t="shared" si="1"/>
        <v>68.98</v>
      </c>
      <c r="R33" s="34">
        <v>2.7757999999999998</v>
      </c>
      <c r="S33" s="35">
        <f t="shared" si="9"/>
        <v>77.757999999999996</v>
      </c>
      <c r="T33" s="13">
        <v>80</v>
      </c>
      <c r="U33" s="13">
        <v>63</v>
      </c>
      <c r="V33" s="13">
        <v>71.5</v>
      </c>
      <c r="W33" s="11">
        <f t="shared" si="2"/>
        <v>74.498800000000003</v>
      </c>
      <c r="Y33" s="13"/>
      <c r="Z33" s="36" t="s">
        <v>136</v>
      </c>
      <c r="AA33" s="13">
        <v>3</v>
      </c>
      <c r="AB33" s="15" t="s">
        <v>137</v>
      </c>
      <c r="AC33" s="13">
        <v>3.0266666666666699</v>
      </c>
      <c r="AD33" s="13">
        <f t="shared" si="3"/>
        <v>71.5</v>
      </c>
      <c r="AE33" s="13">
        <v>1.5</v>
      </c>
      <c r="AF33" s="16">
        <v>40</v>
      </c>
      <c r="AG33" s="16">
        <v>12</v>
      </c>
      <c r="AH33" s="17">
        <v>2</v>
      </c>
      <c r="AI33" s="13">
        <f t="shared" si="4"/>
        <v>3.5</v>
      </c>
      <c r="AJ33" s="9" t="s">
        <v>126</v>
      </c>
      <c r="AK33" s="13">
        <v>0.8</v>
      </c>
      <c r="AL33" s="11">
        <f t="shared" si="5"/>
        <v>4.3</v>
      </c>
      <c r="AN33" s="13"/>
      <c r="AO33" s="9"/>
      <c r="AP33" s="13"/>
      <c r="AQ33" s="13">
        <f t="shared" si="6"/>
        <v>0</v>
      </c>
      <c r="AR33" s="11">
        <f t="shared" si="10"/>
        <v>10.32666666666667</v>
      </c>
      <c r="AS33" s="35">
        <f t="shared" si="7"/>
        <v>84.825466666666671</v>
      </c>
      <c r="AT33" s="42">
        <f t="shared" si="8"/>
        <v>100</v>
      </c>
      <c r="AU33" s="43">
        <v>110</v>
      </c>
    </row>
    <row r="34" spans="1:47" ht="72" x14ac:dyDescent="0.25">
      <c r="A34" s="26" t="s">
        <v>115</v>
      </c>
      <c r="B34" s="27">
        <v>201906061014</v>
      </c>
      <c r="C34" s="28"/>
      <c r="D34" s="13">
        <v>57.91</v>
      </c>
      <c r="E34" s="29" t="s">
        <v>116</v>
      </c>
      <c r="F34" s="29" t="s">
        <v>116</v>
      </c>
      <c r="G34" s="13">
        <v>8</v>
      </c>
      <c r="H34" s="16">
        <v>7.7</v>
      </c>
      <c r="I34" s="16">
        <v>0</v>
      </c>
      <c r="J34" s="17">
        <v>7.7</v>
      </c>
      <c r="K34" s="9" t="s">
        <v>138</v>
      </c>
      <c r="L34" s="13">
        <v>0</v>
      </c>
      <c r="N34" s="13"/>
      <c r="O34" s="9" t="s">
        <v>52</v>
      </c>
      <c r="P34" s="13">
        <v>2.5</v>
      </c>
      <c r="Q34" s="11">
        <f t="shared" si="1"/>
        <v>76.11</v>
      </c>
      <c r="R34" s="34">
        <v>3.9689999999999999</v>
      </c>
      <c r="S34" s="35">
        <f t="shared" si="9"/>
        <v>89.69</v>
      </c>
      <c r="T34" s="13">
        <v>86</v>
      </c>
      <c r="U34" s="13">
        <v>70</v>
      </c>
      <c r="V34" s="13">
        <v>78</v>
      </c>
      <c r="W34" s="11">
        <f t="shared" si="2"/>
        <v>84.446999999999989</v>
      </c>
      <c r="Y34" s="13"/>
      <c r="Z34" s="36" t="s">
        <v>139</v>
      </c>
      <c r="AA34" s="13">
        <v>6</v>
      </c>
      <c r="AB34" s="38" t="s">
        <v>140</v>
      </c>
      <c r="AC34" s="39">
        <v>2.9933333333333301</v>
      </c>
      <c r="AD34" s="13">
        <f t="shared" si="3"/>
        <v>78</v>
      </c>
      <c r="AE34" s="13">
        <v>1.5</v>
      </c>
      <c r="AF34" s="16">
        <v>40</v>
      </c>
      <c r="AG34" s="16">
        <v>32</v>
      </c>
      <c r="AH34" s="17">
        <v>3.1</v>
      </c>
      <c r="AI34" s="13">
        <f t="shared" si="4"/>
        <v>4.5999999999999996</v>
      </c>
      <c r="AJ34" s="9" t="s">
        <v>126</v>
      </c>
      <c r="AK34" s="13">
        <v>0.8</v>
      </c>
      <c r="AL34" s="11">
        <f t="shared" si="5"/>
        <v>5.3999999999999995</v>
      </c>
      <c r="AM34" s="9" t="s">
        <v>103</v>
      </c>
      <c r="AN34" s="13">
        <v>1.5</v>
      </c>
      <c r="AO34" s="9" t="s">
        <v>103</v>
      </c>
      <c r="AP34" s="13">
        <v>1.5</v>
      </c>
      <c r="AQ34" s="13">
        <f t="shared" si="6"/>
        <v>3</v>
      </c>
      <c r="AR34" s="11">
        <f t="shared" si="10"/>
        <v>17.393333333333331</v>
      </c>
      <c r="AS34" s="35">
        <f t="shared" si="7"/>
        <v>101.84033333333332</v>
      </c>
      <c r="AT34" s="42">
        <f t="shared" si="8"/>
        <v>21</v>
      </c>
      <c r="AU34" s="43">
        <v>18</v>
      </c>
    </row>
    <row r="35" spans="1:47" ht="57.6" x14ac:dyDescent="0.25">
      <c r="A35" s="26" t="s">
        <v>115</v>
      </c>
      <c r="B35" s="27">
        <v>201906061026</v>
      </c>
      <c r="C35" s="28"/>
      <c r="D35" s="4">
        <v>56.94</v>
      </c>
      <c r="E35" s="29" t="s">
        <v>116</v>
      </c>
      <c r="F35" s="29" t="s">
        <v>116</v>
      </c>
      <c r="G35" s="13">
        <v>8</v>
      </c>
      <c r="H35" s="16">
        <v>7.4</v>
      </c>
      <c r="I35" s="16">
        <v>0</v>
      </c>
      <c r="J35" s="17">
        <v>7.4</v>
      </c>
      <c r="K35" s="9" t="s">
        <v>123</v>
      </c>
      <c r="L35" s="13">
        <v>0</v>
      </c>
      <c r="O35" s="9" t="s">
        <v>141</v>
      </c>
      <c r="P35" s="13">
        <v>1</v>
      </c>
      <c r="Q35" s="11">
        <f t="shared" si="1"/>
        <v>73.34</v>
      </c>
      <c r="R35" s="34">
        <v>3.0741000000000001</v>
      </c>
      <c r="S35" s="35">
        <f t="shared" si="9"/>
        <v>80.741</v>
      </c>
      <c r="T35" s="13">
        <v>83</v>
      </c>
      <c r="U35" s="13">
        <v>78</v>
      </c>
      <c r="V35" s="13">
        <v>80.5</v>
      </c>
      <c r="W35" s="11">
        <f t="shared" si="2"/>
        <v>78.496600000000001</v>
      </c>
      <c r="Z35" s="14" t="s">
        <v>142</v>
      </c>
      <c r="AA35" s="4">
        <v>6</v>
      </c>
      <c r="AC35" s="13">
        <v>0</v>
      </c>
      <c r="AD35" s="13">
        <f t="shared" si="3"/>
        <v>80.5</v>
      </c>
      <c r="AE35" s="13">
        <v>2</v>
      </c>
      <c r="AF35" s="16">
        <v>40</v>
      </c>
      <c r="AG35" s="16">
        <v>40</v>
      </c>
      <c r="AH35" s="17">
        <v>4</v>
      </c>
      <c r="AI35" s="13">
        <f t="shared" si="4"/>
        <v>6</v>
      </c>
      <c r="AJ35" s="9" t="s">
        <v>126</v>
      </c>
      <c r="AK35" s="13">
        <v>0.8</v>
      </c>
      <c r="AL35" s="11">
        <f t="shared" si="5"/>
        <v>6.8</v>
      </c>
      <c r="AO35" s="9"/>
      <c r="AQ35" s="13">
        <f t="shared" si="6"/>
        <v>0</v>
      </c>
      <c r="AR35" s="11">
        <f t="shared" si="10"/>
        <v>12.8</v>
      </c>
      <c r="AS35" s="35">
        <f t="shared" si="7"/>
        <v>91.296599999999998</v>
      </c>
      <c r="AT35" s="42">
        <f t="shared" si="8"/>
        <v>59</v>
      </c>
      <c r="AU35" s="43">
        <v>90</v>
      </c>
    </row>
    <row r="36" spans="1:47" ht="57.6" x14ac:dyDescent="0.25">
      <c r="A36" s="26" t="s">
        <v>115</v>
      </c>
      <c r="B36" s="27">
        <v>201906061030</v>
      </c>
      <c r="C36" s="28"/>
      <c r="D36" s="4">
        <v>56.14</v>
      </c>
      <c r="E36" s="29" t="s">
        <v>116</v>
      </c>
      <c r="F36" s="29" t="s">
        <v>116</v>
      </c>
      <c r="G36" s="13">
        <v>8</v>
      </c>
      <c r="H36" s="16">
        <v>7.4</v>
      </c>
      <c r="I36" s="16">
        <v>0</v>
      </c>
      <c r="J36" s="17">
        <v>7.4</v>
      </c>
      <c r="K36" s="9" t="s">
        <v>143</v>
      </c>
      <c r="L36" s="13">
        <v>0</v>
      </c>
      <c r="O36" s="9" t="s">
        <v>88</v>
      </c>
      <c r="P36" s="13">
        <v>1.5</v>
      </c>
      <c r="Q36" s="11">
        <f t="shared" si="1"/>
        <v>73.040000000000006</v>
      </c>
      <c r="R36" s="34">
        <v>2.9693999999999998</v>
      </c>
      <c r="S36" s="35">
        <f t="shared" si="9"/>
        <v>79.694000000000003</v>
      </c>
      <c r="T36" s="13">
        <v>67</v>
      </c>
      <c r="U36" s="13">
        <v>70</v>
      </c>
      <c r="V36" s="13">
        <v>68.5</v>
      </c>
      <c r="W36" s="11">
        <f t="shared" si="2"/>
        <v>76.578400000000002</v>
      </c>
      <c r="Z36" s="36" t="s">
        <v>144</v>
      </c>
      <c r="AA36" s="13">
        <v>3.5</v>
      </c>
      <c r="AC36" s="13">
        <v>0</v>
      </c>
      <c r="AD36" s="13">
        <f t="shared" si="3"/>
        <v>68.5</v>
      </c>
      <c r="AE36" s="13">
        <v>1</v>
      </c>
      <c r="AF36" s="16">
        <v>40</v>
      </c>
      <c r="AG36" s="16">
        <v>40</v>
      </c>
      <c r="AH36" s="17">
        <v>4</v>
      </c>
      <c r="AI36" s="13">
        <f t="shared" si="4"/>
        <v>5</v>
      </c>
      <c r="AJ36" s="9" t="s">
        <v>126</v>
      </c>
      <c r="AK36" s="13">
        <v>0.8</v>
      </c>
      <c r="AL36" s="11">
        <f t="shared" si="5"/>
        <v>5.8</v>
      </c>
      <c r="AM36" s="9" t="s">
        <v>145</v>
      </c>
      <c r="AN36" s="4">
        <v>1</v>
      </c>
      <c r="AO36" s="9" t="s">
        <v>145</v>
      </c>
      <c r="AP36" s="4">
        <v>1</v>
      </c>
      <c r="AQ36" s="13">
        <f t="shared" si="6"/>
        <v>2</v>
      </c>
      <c r="AR36" s="11">
        <f t="shared" si="10"/>
        <v>11.3</v>
      </c>
      <c r="AS36" s="35">
        <f t="shared" si="7"/>
        <v>87.878399999999999</v>
      </c>
      <c r="AT36" s="42">
        <f t="shared" si="8"/>
        <v>84</v>
      </c>
      <c r="AU36" s="43">
        <v>98</v>
      </c>
    </row>
    <row r="37" spans="1:47" ht="57.6" x14ac:dyDescent="0.25">
      <c r="A37" s="26" t="s">
        <v>115</v>
      </c>
      <c r="B37" s="27">
        <v>201906061602</v>
      </c>
      <c r="C37" s="28"/>
      <c r="D37" s="4">
        <v>56.66</v>
      </c>
      <c r="E37" s="29" t="s">
        <v>116</v>
      </c>
      <c r="F37" s="29" t="s">
        <v>116</v>
      </c>
      <c r="G37" s="13">
        <v>8</v>
      </c>
      <c r="H37" s="16">
        <v>7.7</v>
      </c>
      <c r="I37" s="16">
        <v>0</v>
      </c>
      <c r="J37" s="17">
        <v>7.7</v>
      </c>
      <c r="K37" s="9" t="s">
        <v>123</v>
      </c>
      <c r="L37" s="13">
        <v>0</v>
      </c>
      <c r="O37" s="9" t="s">
        <v>52</v>
      </c>
      <c r="P37" s="13">
        <v>2.5</v>
      </c>
      <c r="Q37" s="11">
        <f t="shared" si="1"/>
        <v>74.86</v>
      </c>
      <c r="R37" s="34">
        <v>3.5615000000000001</v>
      </c>
      <c r="S37" s="35">
        <f t="shared" si="9"/>
        <v>85.615000000000009</v>
      </c>
      <c r="T37" s="13">
        <v>89</v>
      </c>
      <c r="U37" s="13">
        <v>84</v>
      </c>
      <c r="V37" s="13">
        <v>86.5</v>
      </c>
      <c r="W37" s="11">
        <f t="shared" si="2"/>
        <v>82.477000000000004</v>
      </c>
      <c r="Z37" s="36" t="s">
        <v>146</v>
      </c>
      <c r="AA37" s="13">
        <v>1</v>
      </c>
      <c r="AB37" s="15" t="s">
        <v>147</v>
      </c>
      <c r="AC37" s="13">
        <v>2.94</v>
      </c>
      <c r="AD37" s="13">
        <f t="shared" si="3"/>
        <v>86.5</v>
      </c>
      <c r="AE37" s="13">
        <v>2</v>
      </c>
      <c r="AF37" s="16">
        <v>40</v>
      </c>
      <c r="AG37" s="16">
        <v>40</v>
      </c>
      <c r="AH37" s="17">
        <v>4</v>
      </c>
      <c r="AI37" s="13">
        <f t="shared" si="4"/>
        <v>6</v>
      </c>
      <c r="AJ37" s="9" t="s">
        <v>126</v>
      </c>
      <c r="AK37" s="13">
        <v>0.8</v>
      </c>
      <c r="AL37" s="11">
        <f t="shared" si="5"/>
        <v>6.8</v>
      </c>
      <c r="AO37" s="9"/>
      <c r="AQ37" s="13">
        <f t="shared" si="6"/>
        <v>0</v>
      </c>
      <c r="AR37" s="11">
        <f t="shared" si="10"/>
        <v>10.74</v>
      </c>
      <c r="AS37" s="35">
        <f t="shared" si="7"/>
        <v>93.216999999999999</v>
      </c>
      <c r="AT37" s="42">
        <f t="shared" si="8"/>
        <v>52</v>
      </c>
      <c r="AU37" s="43">
        <v>44</v>
      </c>
    </row>
    <row r="38" spans="1:47" ht="57.6" x14ac:dyDescent="0.25">
      <c r="A38" s="26" t="s">
        <v>115</v>
      </c>
      <c r="B38" s="27">
        <v>201906061604</v>
      </c>
      <c r="C38" s="28"/>
      <c r="D38" s="4">
        <v>57.77</v>
      </c>
      <c r="E38" s="29" t="s">
        <v>116</v>
      </c>
      <c r="F38" s="29" t="s">
        <v>116</v>
      </c>
      <c r="G38" s="13">
        <v>8</v>
      </c>
      <c r="H38" s="16">
        <v>7.7</v>
      </c>
      <c r="I38" s="16">
        <v>0</v>
      </c>
      <c r="J38" s="17">
        <v>7.7</v>
      </c>
      <c r="K38" s="9" t="s">
        <v>123</v>
      </c>
      <c r="L38" s="13">
        <v>0</v>
      </c>
      <c r="O38" s="9" t="s">
        <v>88</v>
      </c>
      <c r="P38" s="13">
        <v>1.5</v>
      </c>
      <c r="Q38" s="11">
        <f t="shared" ref="Q38:Q69" si="11">D38+G38+J38+L38+N38+P38</f>
        <v>74.970000000000013</v>
      </c>
      <c r="R38" s="34">
        <v>2.35</v>
      </c>
      <c r="S38" s="35">
        <f t="shared" si="9"/>
        <v>73.5</v>
      </c>
      <c r="T38" s="13">
        <v>85</v>
      </c>
      <c r="U38" s="13">
        <v>87</v>
      </c>
      <c r="V38" s="13">
        <v>86</v>
      </c>
      <c r="W38" s="11">
        <f t="shared" ref="W38:W69" si="12">Q38*0.3+S38*0.6+V38*0.1</f>
        <v>75.191000000000003</v>
      </c>
      <c r="Z38" s="36" t="s">
        <v>148</v>
      </c>
      <c r="AA38" s="13">
        <v>0.5</v>
      </c>
      <c r="AC38" s="13">
        <v>0</v>
      </c>
      <c r="AD38" s="13">
        <f t="shared" si="3"/>
        <v>86</v>
      </c>
      <c r="AE38" s="13">
        <v>2</v>
      </c>
      <c r="AF38" s="16">
        <v>40</v>
      </c>
      <c r="AG38" s="16">
        <v>40</v>
      </c>
      <c r="AH38" s="17">
        <v>4</v>
      </c>
      <c r="AI38" s="13">
        <f t="shared" ref="AI38:AI69" si="13">AE38+AH38</f>
        <v>6</v>
      </c>
      <c r="AJ38" s="9" t="s">
        <v>149</v>
      </c>
      <c r="AK38" s="13">
        <v>1.8</v>
      </c>
      <c r="AL38" s="11">
        <f t="shared" ref="AL38:AL69" si="14">AI38+AK38</f>
        <v>7.8</v>
      </c>
      <c r="AM38" s="9" t="s">
        <v>150</v>
      </c>
      <c r="AN38" s="4">
        <v>1.5</v>
      </c>
      <c r="AO38" s="9" t="s">
        <v>150</v>
      </c>
      <c r="AP38" s="4">
        <v>1.5</v>
      </c>
      <c r="AQ38" s="13">
        <f t="shared" si="6"/>
        <v>3</v>
      </c>
      <c r="AR38" s="11">
        <f t="shared" si="10"/>
        <v>11.3</v>
      </c>
      <c r="AS38" s="35">
        <f t="shared" si="7"/>
        <v>86.491</v>
      </c>
      <c r="AT38" s="42">
        <f t="shared" ref="AT38:AT69" si="15">_xlfn.RANK.EQ(AS38,$AS$5:$AS$158,0)</f>
        <v>94</v>
      </c>
      <c r="AU38" s="43">
        <v>124</v>
      </c>
    </row>
    <row r="39" spans="1:47" ht="57.6" x14ac:dyDescent="0.25">
      <c r="A39" s="26" t="s">
        <v>115</v>
      </c>
      <c r="B39" s="27">
        <v>201906061605</v>
      </c>
      <c r="C39" s="28"/>
      <c r="D39" s="4">
        <v>48.97</v>
      </c>
      <c r="E39" s="29" t="s">
        <v>116</v>
      </c>
      <c r="F39" s="29" t="s">
        <v>116</v>
      </c>
      <c r="G39" s="13">
        <v>8</v>
      </c>
      <c r="H39" s="16">
        <v>7.5</v>
      </c>
      <c r="I39" s="16">
        <v>0</v>
      </c>
      <c r="J39" s="17">
        <v>7.5</v>
      </c>
      <c r="K39" s="9" t="s">
        <v>151</v>
      </c>
      <c r="L39" s="13">
        <v>1</v>
      </c>
      <c r="O39" s="9" t="s">
        <v>88</v>
      </c>
      <c r="P39" s="13">
        <v>1.5</v>
      </c>
      <c r="Q39" s="11">
        <f t="shared" si="11"/>
        <v>66.97</v>
      </c>
      <c r="R39" s="34">
        <v>2.3679999999999999</v>
      </c>
      <c r="S39" s="35">
        <f t="shared" ref="S39:S70" si="16">R39*10+50</f>
        <v>73.680000000000007</v>
      </c>
      <c r="T39" s="13">
        <v>75</v>
      </c>
      <c r="U39" s="13">
        <v>61</v>
      </c>
      <c r="V39" s="13">
        <v>68</v>
      </c>
      <c r="W39" s="11">
        <f t="shared" si="12"/>
        <v>71.099000000000004</v>
      </c>
      <c r="Z39" s="14" t="s">
        <v>152</v>
      </c>
      <c r="AA39" s="4">
        <v>2</v>
      </c>
      <c r="AC39" s="13">
        <v>0</v>
      </c>
      <c r="AD39" s="13">
        <f t="shared" si="3"/>
        <v>68</v>
      </c>
      <c r="AE39" s="13">
        <v>1</v>
      </c>
      <c r="AF39" s="16">
        <v>14</v>
      </c>
      <c r="AG39" s="16">
        <v>1</v>
      </c>
      <c r="AH39" s="17">
        <v>0</v>
      </c>
      <c r="AI39" s="13">
        <f t="shared" si="13"/>
        <v>1</v>
      </c>
      <c r="AK39" s="13">
        <v>0</v>
      </c>
      <c r="AL39" s="11">
        <f t="shared" si="14"/>
        <v>1</v>
      </c>
      <c r="AO39" s="9"/>
      <c r="AQ39" s="13">
        <f t="shared" si="6"/>
        <v>0</v>
      </c>
      <c r="AR39" s="11">
        <f t="shared" si="10"/>
        <v>3</v>
      </c>
      <c r="AS39" s="35">
        <f t="shared" si="7"/>
        <v>74.099000000000004</v>
      </c>
      <c r="AT39" s="42">
        <f t="shared" si="15"/>
        <v>138</v>
      </c>
      <c r="AU39" s="43">
        <v>125</v>
      </c>
    </row>
    <row r="40" spans="1:47" ht="57.6" x14ac:dyDescent="0.25">
      <c r="A40" s="26" t="s">
        <v>115</v>
      </c>
      <c r="B40" s="27">
        <v>201906061609</v>
      </c>
      <c r="C40" s="28"/>
      <c r="D40" s="4">
        <v>52.28</v>
      </c>
      <c r="E40" s="29" t="s">
        <v>116</v>
      </c>
      <c r="F40" s="29" t="s">
        <v>116</v>
      </c>
      <c r="G40" s="13">
        <v>8</v>
      </c>
      <c r="H40" s="16">
        <v>7.4</v>
      </c>
      <c r="I40" s="16">
        <v>0</v>
      </c>
      <c r="J40" s="17">
        <v>7.4</v>
      </c>
      <c r="K40" s="9" t="s">
        <v>123</v>
      </c>
      <c r="L40" s="13">
        <v>0</v>
      </c>
      <c r="O40" s="9" t="s">
        <v>141</v>
      </c>
      <c r="P40" s="13">
        <v>1</v>
      </c>
      <c r="Q40" s="11">
        <f t="shared" si="11"/>
        <v>68.680000000000007</v>
      </c>
      <c r="R40" s="34">
        <v>3.6269999999999998</v>
      </c>
      <c r="S40" s="35">
        <f t="shared" si="16"/>
        <v>86.27</v>
      </c>
      <c r="T40" s="13">
        <v>90</v>
      </c>
      <c r="U40" s="13">
        <v>90</v>
      </c>
      <c r="V40" s="13">
        <v>90</v>
      </c>
      <c r="W40" s="11">
        <f t="shared" si="12"/>
        <v>81.366</v>
      </c>
      <c r="Z40" s="14" t="s">
        <v>153</v>
      </c>
      <c r="AA40" s="4">
        <v>1</v>
      </c>
      <c r="AC40" s="13">
        <v>0</v>
      </c>
      <c r="AD40" s="13">
        <f t="shared" si="3"/>
        <v>90</v>
      </c>
      <c r="AE40" s="13">
        <v>3</v>
      </c>
      <c r="AF40" s="16">
        <v>40</v>
      </c>
      <c r="AG40" s="16">
        <v>15</v>
      </c>
      <c r="AH40" s="17">
        <v>2</v>
      </c>
      <c r="AI40" s="13">
        <f t="shared" si="13"/>
        <v>5</v>
      </c>
      <c r="AJ40" s="9" t="s">
        <v>126</v>
      </c>
      <c r="AK40" s="13">
        <v>0.8</v>
      </c>
      <c r="AL40" s="11">
        <f t="shared" si="14"/>
        <v>5.8</v>
      </c>
      <c r="AO40" s="9"/>
      <c r="AQ40" s="13">
        <f t="shared" si="6"/>
        <v>0</v>
      </c>
      <c r="AR40" s="11">
        <f t="shared" si="10"/>
        <v>6.8</v>
      </c>
      <c r="AS40" s="35">
        <f t="shared" si="7"/>
        <v>88.165999999999997</v>
      </c>
      <c r="AT40" s="42">
        <f t="shared" si="15"/>
        <v>81</v>
      </c>
      <c r="AU40" s="43">
        <v>36</v>
      </c>
    </row>
    <row r="41" spans="1:47" ht="57.6" x14ac:dyDescent="0.25">
      <c r="A41" s="26" t="s">
        <v>115</v>
      </c>
      <c r="B41" s="27">
        <v>201906061611</v>
      </c>
      <c r="C41" s="28"/>
      <c r="D41" s="4">
        <v>51.03</v>
      </c>
      <c r="E41" s="29" t="s">
        <v>116</v>
      </c>
      <c r="F41" s="29" t="s">
        <v>116</v>
      </c>
      <c r="G41" s="13">
        <v>8</v>
      </c>
      <c r="H41" s="16">
        <v>7.4</v>
      </c>
      <c r="I41" s="16">
        <v>0</v>
      </c>
      <c r="J41" s="17">
        <v>7.4</v>
      </c>
      <c r="K41" s="9" t="s">
        <v>123</v>
      </c>
      <c r="L41" s="13">
        <v>0</v>
      </c>
      <c r="O41" s="9" t="s">
        <v>52</v>
      </c>
      <c r="P41" s="13">
        <v>2.5</v>
      </c>
      <c r="Q41" s="11">
        <f t="shared" si="11"/>
        <v>68.930000000000007</v>
      </c>
      <c r="R41" s="34">
        <v>1.9317</v>
      </c>
      <c r="S41" s="35">
        <f t="shared" si="16"/>
        <v>69.317000000000007</v>
      </c>
      <c r="T41" s="13">
        <v>70</v>
      </c>
      <c r="U41" s="13">
        <v>61</v>
      </c>
      <c r="V41" s="13">
        <v>65.5</v>
      </c>
      <c r="W41" s="11">
        <f t="shared" si="12"/>
        <v>68.819200000000009</v>
      </c>
      <c r="Z41" s="14" t="s">
        <v>154</v>
      </c>
      <c r="AA41" s="4">
        <v>2</v>
      </c>
      <c r="AC41" s="13">
        <v>0</v>
      </c>
      <c r="AD41" s="13">
        <f t="shared" si="3"/>
        <v>65.5</v>
      </c>
      <c r="AE41" s="13">
        <v>1</v>
      </c>
      <c r="AF41" s="16">
        <v>20</v>
      </c>
      <c r="AG41" s="16">
        <v>7</v>
      </c>
      <c r="AH41" s="17">
        <v>0.5</v>
      </c>
      <c r="AI41" s="13">
        <f t="shared" si="13"/>
        <v>1.5</v>
      </c>
      <c r="AJ41" s="9" t="s">
        <v>126</v>
      </c>
      <c r="AK41" s="13">
        <v>0.8</v>
      </c>
      <c r="AL41" s="11">
        <f t="shared" si="14"/>
        <v>2.2999999999999998</v>
      </c>
      <c r="AO41" s="9"/>
      <c r="AQ41" s="13">
        <f t="shared" si="6"/>
        <v>0</v>
      </c>
      <c r="AR41" s="11">
        <f t="shared" si="10"/>
        <v>4.3</v>
      </c>
      <c r="AS41" s="35">
        <f t="shared" si="7"/>
        <v>73.119200000000006</v>
      </c>
      <c r="AT41" s="42">
        <f t="shared" si="15"/>
        <v>139</v>
      </c>
      <c r="AU41" s="43">
        <v>136</v>
      </c>
    </row>
    <row r="42" spans="1:47" ht="57.6" x14ac:dyDescent="0.25">
      <c r="A42" s="26" t="s">
        <v>115</v>
      </c>
      <c r="B42" s="27">
        <v>201906061612</v>
      </c>
      <c r="C42" s="28"/>
      <c r="D42" s="4">
        <v>52.24</v>
      </c>
      <c r="E42" s="29" t="s">
        <v>116</v>
      </c>
      <c r="F42" s="29" t="s">
        <v>116</v>
      </c>
      <c r="G42" s="13">
        <v>8</v>
      </c>
      <c r="H42" s="16">
        <v>7.4</v>
      </c>
      <c r="I42" s="16">
        <v>0</v>
      </c>
      <c r="J42" s="17">
        <v>7.4</v>
      </c>
      <c r="K42" s="9" t="s">
        <v>123</v>
      </c>
      <c r="L42" s="13">
        <v>0</v>
      </c>
      <c r="M42" s="9" t="s">
        <v>135</v>
      </c>
      <c r="N42" s="4">
        <v>0.3</v>
      </c>
      <c r="O42" s="9" t="s">
        <v>52</v>
      </c>
      <c r="P42" s="13">
        <v>2.5</v>
      </c>
      <c r="Q42" s="11">
        <f t="shared" si="11"/>
        <v>70.44</v>
      </c>
      <c r="R42" s="34">
        <v>2.8864000000000001</v>
      </c>
      <c r="S42" s="35">
        <f t="shared" si="16"/>
        <v>78.864000000000004</v>
      </c>
      <c r="T42" s="13">
        <v>81</v>
      </c>
      <c r="U42" s="13">
        <v>65</v>
      </c>
      <c r="V42" s="13">
        <v>73</v>
      </c>
      <c r="W42" s="11">
        <f t="shared" si="12"/>
        <v>75.750399999999999</v>
      </c>
      <c r="Z42" s="36" t="s">
        <v>62</v>
      </c>
      <c r="AA42" s="13">
        <v>1.5</v>
      </c>
      <c r="AC42" s="13">
        <v>0</v>
      </c>
      <c r="AD42" s="13">
        <f t="shared" si="3"/>
        <v>73</v>
      </c>
      <c r="AE42" s="13">
        <v>1.5</v>
      </c>
      <c r="AF42" s="16">
        <v>40</v>
      </c>
      <c r="AG42" s="16">
        <v>17</v>
      </c>
      <c r="AH42" s="17">
        <v>2</v>
      </c>
      <c r="AI42" s="13">
        <f t="shared" si="13"/>
        <v>3.5</v>
      </c>
      <c r="AJ42" s="9" t="s">
        <v>126</v>
      </c>
      <c r="AK42" s="13">
        <v>0.8</v>
      </c>
      <c r="AL42" s="11">
        <f t="shared" si="14"/>
        <v>4.3</v>
      </c>
      <c r="AO42" s="9"/>
      <c r="AQ42" s="13">
        <f t="shared" si="6"/>
        <v>0</v>
      </c>
      <c r="AR42" s="11">
        <f t="shared" si="10"/>
        <v>5.8</v>
      </c>
      <c r="AS42" s="35">
        <f t="shared" si="7"/>
        <v>81.550399999999996</v>
      </c>
      <c r="AT42" s="42">
        <f t="shared" si="15"/>
        <v>117</v>
      </c>
      <c r="AU42" s="43">
        <v>103</v>
      </c>
    </row>
    <row r="43" spans="1:47" ht="57.6" x14ac:dyDescent="0.25">
      <c r="A43" s="26" t="s">
        <v>115</v>
      </c>
      <c r="B43" s="27">
        <v>201906061613</v>
      </c>
      <c r="C43" s="28"/>
      <c r="D43" s="4">
        <v>55.48</v>
      </c>
      <c r="E43" s="29" t="s">
        <v>116</v>
      </c>
      <c r="F43" s="29" t="s">
        <v>116</v>
      </c>
      <c r="G43" s="13">
        <v>8</v>
      </c>
      <c r="H43" s="16">
        <v>7.7</v>
      </c>
      <c r="I43" s="16">
        <v>0</v>
      </c>
      <c r="J43" s="17">
        <v>7.7</v>
      </c>
      <c r="K43" s="9" t="s">
        <v>155</v>
      </c>
      <c r="L43" s="13">
        <v>0</v>
      </c>
      <c r="O43" s="9" t="s">
        <v>52</v>
      </c>
      <c r="P43" s="13">
        <v>2.5</v>
      </c>
      <c r="Q43" s="11">
        <f t="shared" si="11"/>
        <v>73.679999999999993</v>
      </c>
      <c r="R43" s="34">
        <v>3.1095999999999999</v>
      </c>
      <c r="S43" s="35">
        <f t="shared" si="16"/>
        <v>81.096000000000004</v>
      </c>
      <c r="T43" s="13">
        <v>88</v>
      </c>
      <c r="U43" s="13">
        <v>83</v>
      </c>
      <c r="V43" s="13">
        <v>85.5</v>
      </c>
      <c r="W43" s="11">
        <f t="shared" si="12"/>
        <v>79.311599999999999</v>
      </c>
      <c r="Z43" s="36" t="s">
        <v>148</v>
      </c>
      <c r="AA43" s="13">
        <v>0.5</v>
      </c>
      <c r="AB43" s="38" t="s">
        <v>140</v>
      </c>
      <c r="AC43" s="39">
        <v>2.9933333333333301</v>
      </c>
      <c r="AD43" s="13">
        <f t="shared" si="3"/>
        <v>85.5</v>
      </c>
      <c r="AE43" s="13">
        <v>2</v>
      </c>
      <c r="AF43" s="16">
        <v>40</v>
      </c>
      <c r="AG43" s="16">
        <v>40</v>
      </c>
      <c r="AH43" s="17">
        <v>4</v>
      </c>
      <c r="AI43" s="13">
        <f t="shared" si="13"/>
        <v>6</v>
      </c>
      <c r="AJ43" s="9" t="s">
        <v>126</v>
      </c>
      <c r="AK43" s="13">
        <v>0.8</v>
      </c>
      <c r="AL43" s="11">
        <f t="shared" si="14"/>
        <v>6.8</v>
      </c>
      <c r="AO43" s="9"/>
      <c r="AQ43" s="13">
        <f t="shared" si="6"/>
        <v>0</v>
      </c>
      <c r="AR43" s="11">
        <f t="shared" ref="AR43:AR74" si="17">Y43+AA43+AC43+AL43+AQ43</f>
        <v>10.293333333333329</v>
      </c>
      <c r="AS43" s="35">
        <f t="shared" si="7"/>
        <v>89.604933333333321</v>
      </c>
      <c r="AT43" s="42">
        <f t="shared" si="15"/>
        <v>68</v>
      </c>
      <c r="AU43" s="43">
        <v>87</v>
      </c>
    </row>
    <row r="44" spans="1:47" ht="57.6" x14ac:dyDescent="0.25">
      <c r="A44" s="26" t="s">
        <v>115</v>
      </c>
      <c r="B44" s="27">
        <v>201906061614</v>
      </c>
      <c r="C44" s="28"/>
      <c r="D44" s="4">
        <v>54.33</v>
      </c>
      <c r="E44" s="29" t="s">
        <v>116</v>
      </c>
      <c r="F44" s="29" t="s">
        <v>116</v>
      </c>
      <c r="G44" s="13">
        <v>8</v>
      </c>
      <c r="H44" s="16">
        <v>7.5</v>
      </c>
      <c r="I44" s="16">
        <v>0</v>
      </c>
      <c r="J44" s="17">
        <v>7.5</v>
      </c>
      <c r="K44" s="9" t="s">
        <v>123</v>
      </c>
      <c r="L44" s="13">
        <v>0</v>
      </c>
      <c r="O44" s="9" t="s">
        <v>54</v>
      </c>
      <c r="P44" s="13">
        <v>2</v>
      </c>
      <c r="Q44" s="11">
        <f t="shared" si="11"/>
        <v>71.83</v>
      </c>
      <c r="R44" s="34">
        <v>2.2027000000000001</v>
      </c>
      <c r="S44" s="35">
        <f t="shared" si="16"/>
        <v>72.027000000000001</v>
      </c>
      <c r="T44" s="13">
        <v>81</v>
      </c>
      <c r="U44" s="13">
        <v>65</v>
      </c>
      <c r="V44" s="13">
        <v>73</v>
      </c>
      <c r="W44" s="11">
        <f t="shared" si="12"/>
        <v>72.06519999999999</v>
      </c>
      <c r="AA44" s="13">
        <v>0</v>
      </c>
      <c r="AB44" s="15" t="s">
        <v>156</v>
      </c>
      <c r="AC44" s="13">
        <v>3.1933333333333298</v>
      </c>
      <c r="AD44" s="13">
        <f t="shared" si="3"/>
        <v>73</v>
      </c>
      <c r="AE44" s="13">
        <v>1.5</v>
      </c>
      <c r="AF44" s="16">
        <v>28</v>
      </c>
      <c r="AG44" s="16">
        <v>16</v>
      </c>
      <c r="AH44" s="17">
        <v>0.9</v>
      </c>
      <c r="AI44" s="13">
        <f t="shared" si="13"/>
        <v>2.4</v>
      </c>
      <c r="AJ44" s="9" t="s">
        <v>126</v>
      </c>
      <c r="AK44" s="13">
        <v>0.8</v>
      </c>
      <c r="AL44" s="11">
        <f t="shared" si="14"/>
        <v>3.2</v>
      </c>
      <c r="AO44" s="9"/>
      <c r="AQ44" s="13">
        <f t="shared" si="6"/>
        <v>0</v>
      </c>
      <c r="AR44" s="11">
        <f t="shared" si="17"/>
        <v>6.39333333333333</v>
      </c>
      <c r="AS44" s="35">
        <f t="shared" si="7"/>
        <v>78.458533333333321</v>
      </c>
      <c r="AT44" s="42">
        <f t="shared" si="15"/>
        <v>128</v>
      </c>
      <c r="AU44" s="43">
        <v>130</v>
      </c>
    </row>
    <row r="45" spans="1:47" ht="100.8" x14ac:dyDescent="0.25">
      <c r="A45" s="26" t="s">
        <v>115</v>
      </c>
      <c r="B45" s="27">
        <v>201906061622</v>
      </c>
      <c r="C45" s="28"/>
      <c r="D45" s="7">
        <v>55.17</v>
      </c>
      <c r="E45" s="29" t="s">
        <v>116</v>
      </c>
      <c r="F45" s="29" t="s">
        <v>116</v>
      </c>
      <c r="G45" s="13">
        <v>8</v>
      </c>
      <c r="H45" s="16">
        <v>7.7</v>
      </c>
      <c r="I45" s="16">
        <v>0</v>
      </c>
      <c r="J45" s="17">
        <v>7.7</v>
      </c>
      <c r="K45" s="9" t="s">
        <v>138</v>
      </c>
      <c r="L45" s="13">
        <v>0</v>
      </c>
      <c r="O45" s="9" t="s">
        <v>54</v>
      </c>
      <c r="P45" s="13">
        <v>2</v>
      </c>
      <c r="Q45" s="11">
        <f t="shared" si="11"/>
        <v>72.87</v>
      </c>
      <c r="R45" s="34">
        <v>2.76</v>
      </c>
      <c r="S45" s="35">
        <f t="shared" si="16"/>
        <v>77.599999999999994</v>
      </c>
      <c r="T45" s="13">
        <v>83</v>
      </c>
      <c r="U45" s="13">
        <v>79</v>
      </c>
      <c r="V45" s="13">
        <v>81</v>
      </c>
      <c r="W45" s="11">
        <f t="shared" si="12"/>
        <v>76.520999999999987</v>
      </c>
      <c r="AA45" s="13">
        <v>0</v>
      </c>
      <c r="AC45" s="13">
        <v>0</v>
      </c>
      <c r="AD45" s="13">
        <f t="shared" si="3"/>
        <v>81</v>
      </c>
      <c r="AE45" s="13">
        <v>2</v>
      </c>
      <c r="AF45" s="16">
        <v>40</v>
      </c>
      <c r="AG45" s="16">
        <v>34</v>
      </c>
      <c r="AH45" s="17">
        <v>3.2</v>
      </c>
      <c r="AI45" s="13">
        <f t="shared" si="13"/>
        <v>5.2</v>
      </c>
      <c r="AJ45" s="9" t="s">
        <v>126</v>
      </c>
      <c r="AK45" s="13">
        <v>0.8</v>
      </c>
      <c r="AL45" s="11">
        <f t="shared" si="14"/>
        <v>6</v>
      </c>
      <c r="AM45" s="9" t="s">
        <v>157</v>
      </c>
      <c r="AN45" s="4">
        <v>1</v>
      </c>
      <c r="AO45" s="9" t="s">
        <v>158</v>
      </c>
      <c r="AP45" s="4">
        <v>1.5</v>
      </c>
      <c r="AQ45" s="13">
        <f t="shared" si="6"/>
        <v>2.5</v>
      </c>
      <c r="AR45" s="11">
        <f t="shared" si="17"/>
        <v>8.5</v>
      </c>
      <c r="AS45" s="35">
        <f t="shared" si="7"/>
        <v>85.020999999999987</v>
      </c>
      <c r="AT45" s="42">
        <f t="shared" si="15"/>
        <v>99</v>
      </c>
      <c r="AU45" s="43">
        <v>109</v>
      </c>
    </row>
    <row r="46" spans="1:47" ht="57.6" x14ac:dyDescent="0.25">
      <c r="A46" s="26" t="s">
        <v>115</v>
      </c>
      <c r="B46" s="27">
        <v>201906061625</v>
      </c>
      <c r="C46" s="28"/>
      <c r="D46" s="4">
        <v>55.41</v>
      </c>
      <c r="E46" s="29" t="s">
        <v>116</v>
      </c>
      <c r="F46" s="29" t="s">
        <v>116</v>
      </c>
      <c r="G46" s="13">
        <v>8</v>
      </c>
      <c r="H46" s="16">
        <v>7.7</v>
      </c>
      <c r="I46" s="16">
        <v>0</v>
      </c>
      <c r="J46" s="17">
        <v>7.7</v>
      </c>
      <c r="K46" s="9" t="s">
        <v>159</v>
      </c>
      <c r="L46" s="13">
        <v>0</v>
      </c>
      <c r="O46" s="9" t="s">
        <v>54</v>
      </c>
      <c r="P46" s="13">
        <v>2</v>
      </c>
      <c r="Q46" s="11">
        <f t="shared" si="11"/>
        <v>73.11</v>
      </c>
      <c r="R46" s="34">
        <v>2.6394000000000002</v>
      </c>
      <c r="S46" s="35">
        <f t="shared" si="16"/>
        <v>76.394000000000005</v>
      </c>
      <c r="T46" s="13">
        <v>65</v>
      </c>
      <c r="U46" s="13">
        <v>75</v>
      </c>
      <c r="V46" s="13">
        <v>70</v>
      </c>
      <c r="W46" s="11">
        <f t="shared" si="12"/>
        <v>74.769400000000005</v>
      </c>
      <c r="X46" s="8" t="s">
        <v>160</v>
      </c>
      <c r="Y46" s="4">
        <v>0.6</v>
      </c>
      <c r="Z46" s="36" t="s">
        <v>161</v>
      </c>
      <c r="AA46" s="13">
        <v>1.5</v>
      </c>
      <c r="AC46" s="13">
        <v>0</v>
      </c>
      <c r="AD46" s="13">
        <f t="shared" si="3"/>
        <v>70</v>
      </c>
      <c r="AE46" s="13">
        <v>1.5</v>
      </c>
      <c r="AF46" s="16">
        <v>40</v>
      </c>
      <c r="AG46" s="16">
        <v>40</v>
      </c>
      <c r="AH46" s="17">
        <v>4</v>
      </c>
      <c r="AI46" s="13">
        <f t="shared" si="13"/>
        <v>5.5</v>
      </c>
      <c r="AJ46" s="9" t="s">
        <v>126</v>
      </c>
      <c r="AK46" s="13">
        <v>0.8</v>
      </c>
      <c r="AL46" s="11">
        <f t="shared" si="14"/>
        <v>6.3</v>
      </c>
      <c r="AM46" s="9" t="s">
        <v>162</v>
      </c>
      <c r="AN46" s="4">
        <v>0.5</v>
      </c>
      <c r="AO46" s="9" t="s">
        <v>162</v>
      </c>
      <c r="AP46" s="4">
        <v>0.5</v>
      </c>
      <c r="AQ46" s="13">
        <f t="shared" si="6"/>
        <v>1</v>
      </c>
      <c r="AR46" s="11">
        <f t="shared" si="17"/>
        <v>9.4</v>
      </c>
      <c r="AS46" s="35">
        <f t="shared" si="7"/>
        <v>84.16940000000001</v>
      </c>
      <c r="AT46" s="42">
        <f t="shared" si="15"/>
        <v>105</v>
      </c>
      <c r="AU46" s="43">
        <v>116</v>
      </c>
    </row>
    <row r="47" spans="1:47" ht="57.6" x14ac:dyDescent="0.25">
      <c r="A47" s="26" t="s">
        <v>115</v>
      </c>
      <c r="B47" s="27">
        <v>201906061631</v>
      </c>
      <c r="C47" s="28"/>
      <c r="D47" s="4">
        <v>58.37</v>
      </c>
      <c r="E47" s="29" t="s">
        <v>116</v>
      </c>
      <c r="F47" s="29" t="s">
        <v>116</v>
      </c>
      <c r="G47" s="13">
        <v>8</v>
      </c>
      <c r="H47" s="16">
        <v>7.7</v>
      </c>
      <c r="I47" s="16">
        <v>0</v>
      </c>
      <c r="J47" s="17">
        <v>7.7</v>
      </c>
      <c r="K47" s="9" t="s">
        <v>138</v>
      </c>
      <c r="L47" s="13">
        <v>0</v>
      </c>
      <c r="O47" s="9" t="s">
        <v>54</v>
      </c>
      <c r="P47" s="13">
        <v>2</v>
      </c>
      <c r="Q47" s="11">
        <f t="shared" si="11"/>
        <v>76.070000000000007</v>
      </c>
      <c r="R47" s="34">
        <v>3.2429999999999999</v>
      </c>
      <c r="S47" s="35">
        <f t="shared" si="16"/>
        <v>82.43</v>
      </c>
      <c r="T47" s="13">
        <v>85</v>
      </c>
      <c r="U47" s="13">
        <v>81</v>
      </c>
      <c r="V47" s="13">
        <v>83</v>
      </c>
      <c r="W47" s="11">
        <f t="shared" si="12"/>
        <v>80.579000000000008</v>
      </c>
      <c r="Z47" s="36" t="s">
        <v>148</v>
      </c>
      <c r="AA47" s="13">
        <v>0.5</v>
      </c>
      <c r="AB47" s="15" t="s">
        <v>66</v>
      </c>
      <c r="AC47" s="13">
        <v>2</v>
      </c>
      <c r="AD47" s="13">
        <f t="shared" si="3"/>
        <v>83</v>
      </c>
      <c r="AE47" s="13">
        <v>2</v>
      </c>
      <c r="AF47" s="16">
        <v>40</v>
      </c>
      <c r="AG47" s="16">
        <v>36</v>
      </c>
      <c r="AH47" s="17">
        <v>3.3</v>
      </c>
      <c r="AI47" s="13">
        <f t="shared" si="13"/>
        <v>5.3</v>
      </c>
      <c r="AJ47" s="9" t="s">
        <v>126</v>
      </c>
      <c r="AK47" s="13">
        <v>0.8</v>
      </c>
      <c r="AL47" s="11">
        <f t="shared" si="14"/>
        <v>6.1</v>
      </c>
      <c r="AM47" s="9" t="s">
        <v>163</v>
      </c>
      <c r="AN47" s="4">
        <v>2</v>
      </c>
      <c r="AO47" s="9" t="s">
        <v>163</v>
      </c>
      <c r="AP47" s="4">
        <v>2</v>
      </c>
      <c r="AQ47" s="13">
        <f t="shared" si="6"/>
        <v>4</v>
      </c>
      <c r="AR47" s="11">
        <f t="shared" si="17"/>
        <v>12.6</v>
      </c>
      <c r="AS47" s="35">
        <f t="shared" si="7"/>
        <v>93.179000000000002</v>
      </c>
      <c r="AT47" s="42">
        <f t="shared" si="15"/>
        <v>53</v>
      </c>
      <c r="AU47" s="43">
        <v>75</v>
      </c>
    </row>
    <row r="48" spans="1:47" ht="302.39999999999998" x14ac:dyDescent="0.25">
      <c r="A48" s="26" t="s">
        <v>115</v>
      </c>
      <c r="B48" s="27">
        <v>201906061703</v>
      </c>
      <c r="C48" s="28"/>
      <c r="D48" s="4">
        <v>55.65</v>
      </c>
      <c r="E48" s="29" t="s">
        <v>116</v>
      </c>
      <c r="F48" s="29" t="s">
        <v>116</v>
      </c>
      <c r="G48" s="13">
        <v>8</v>
      </c>
      <c r="H48" s="16">
        <v>7.5</v>
      </c>
      <c r="I48" s="16">
        <v>0</v>
      </c>
      <c r="J48" s="17">
        <v>7.5</v>
      </c>
      <c r="K48" s="9" t="s">
        <v>164</v>
      </c>
      <c r="L48" s="13">
        <v>3</v>
      </c>
      <c r="M48" s="9" t="s">
        <v>64</v>
      </c>
      <c r="N48" s="13">
        <v>0.3</v>
      </c>
      <c r="O48" s="9" t="s">
        <v>52</v>
      </c>
      <c r="P48" s="13">
        <v>2.5</v>
      </c>
      <c r="Q48" s="11">
        <f t="shared" si="11"/>
        <v>76.95</v>
      </c>
      <c r="R48" s="34">
        <v>3.9980000000000002</v>
      </c>
      <c r="S48" s="35">
        <f t="shared" si="16"/>
        <v>89.98</v>
      </c>
      <c r="T48" s="13">
        <v>89</v>
      </c>
      <c r="U48" s="13">
        <v>79</v>
      </c>
      <c r="V48" s="13">
        <v>84</v>
      </c>
      <c r="W48" s="11">
        <f t="shared" si="12"/>
        <v>85.473000000000013</v>
      </c>
      <c r="Z48" s="14" t="s">
        <v>165</v>
      </c>
      <c r="AA48" s="4">
        <v>86.2</v>
      </c>
      <c r="AC48" s="13">
        <v>0</v>
      </c>
      <c r="AD48" s="13">
        <f t="shared" si="3"/>
        <v>84</v>
      </c>
      <c r="AE48" s="13">
        <v>2</v>
      </c>
      <c r="AF48" s="16">
        <v>40</v>
      </c>
      <c r="AG48" s="16">
        <v>24</v>
      </c>
      <c r="AH48" s="17">
        <v>2.7</v>
      </c>
      <c r="AI48" s="13">
        <f t="shared" si="13"/>
        <v>4.7</v>
      </c>
      <c r="AJ48" s="9" t="s">
        <v>166</v>
      </c>
      <c r="AK48" s="4">
        <v>0.5</v>
      </c>
      <c r="AL48" s="11">
        <f t="shared" si="14"/>
        <v>5.2</v>
      </c>
      <c r="AO48" s="9"/>
      <c r="AQ48" s="13">
        <f t="shared" si="6"/>
        <v>0</v>
      </c>
      <c r="AR48" s="11">
        <v>50</v>
      </c>
      <c r="AS48" s="35">
        <f t="shared" si="7"/>
        <v>135.47300000000001</v>
      </c>
      <c r="AT48" s="42">
        <f t="shared" si="15"/>
        <v>3</v>
      </c>
      <c r="AU48" s="43">
        <v>14</v>
      </c>
    </row>
    <row r="49" spans="1:47" ht="57.6" x14ac:dyDescent="0.25">
      <c r="A49" s="26" t="s">
        <v>115</v>
      </c>
      <c r="B49" s="27">
        <v>201906061704</v>
      </c>
      <c r="C49" s="28"/>
      <c r="D49" s="4">
        <v>58.71</v>
      </c>
      <c r="E49" s="29" t="s">
        <v>116</v>
      </c>
      <c r="F49" s="29" t="s">
        <v>116</v>
      </c>
      <c r="G49" s="13">
        <v>8</v>
      </c>
      <c r="H49" s="16">
        <v>7.7</v>
      </c>
      <c r="I49" s="16">
        <v>0</v>
      </c>
      <c r="J49" s="17">
        <v>7.7</v>
      </c>
      <c r="K49" s="9" t="s">
        <v>167</v>
      </c>
      <c r="L49" s="13">
        <v>0</v>
      </c>
      <c r="M49" s="9" t="s">
        <v>64</v>
      </c>
      <c r="N49" s="13">
        <v>0.3</v>
      </c>
      <c r="O49" s="9" t="s">
        <v>52</v>
      </c>
      <c r="P49" s="13">
        <v>2.5</v>
      </c>
      <c r="Q49" s="11">
        <f t="shared" si="11"/>
        <v>77.210000000000008</v>
      </c>
      <c r="R49" s="34">
        <v>2.722</v>
      </c>
      <c r="S49" s="35">
        <f t="shared" si="16"/>
        <v>77.22</v>
      </c>
      <c r="T49" s="13">
        <v>82</v>
      </c>
      <c r="U49" s="13">
        <v>86</v>
      </c>
      <c r="V49" s="13">
        <v>84</v>
      </c>
      <c r="W49" s="11">
        <f t="shared" si="12"/>
        <v>77.89500000000001</v>
      </c>
      <c r="AA49" s="13">
        <v>0</v>
      </c>
      <c r="AC49" s="13">
        <v>0</v>
      </c>
      <c r="AD49" s="13">
        <f t="shared" si="3"/>
        <v>84</v>
      </c>
      <c r="AE49" s="13">
        <v>2</v>
      </c>
      <c r="AF49" s="16">
        <v>40</v>
      </c>
      <c r="AG49" s="16">
        <v>36</v>
      </c>
      <c r="AH49" s="17">
        <v>3.3</v>
      </c>
      <c r="AI49" s="13">
        <f t="shared" si="13"/>
        <v>5.3</v>
      </c>
      <c r="AJ49" s="9" t="s">
        <v>126</v>
      </c>
      <c r="AK49" s="13">
        <v>0.8</v>
      </c>
      <c r="AL49" s="11">
        <f t="shared" si="14"/>
        <v>6.1</v>
      </c>
      <c r="AM49" s="9" t="s">
        <v>85</v>
      </c>
      <c r="AN49" s="4">
        <v>2</v>
      </c>
      <c r="AO49" s="9" t="s">
        <v>85</v>
      </c>
      <c r="AP49" s="4">
        <v>2</v>
      </c>
      <c r="AQ49" s="13">
        <f t="shared" si="6"/>
        <v>4</v>
      </c>
      <c r="AR49" s="11">
        <f t="shared" si="17"/>
        <v>10.1</v>
      </c>
      <c r="AS49" s="35">
        <f t="shared" si="7"/>
        <v>87.995000000000005</v>
      </c>
      <c r="AT49" s="42">
        <f t="shared" si="15"/>
        <v>82</v>
      </c>
      <c r="AU49" s="43">
        <v>111</v>
      </c>
    </row>
    <row r="50" spans="1:47" ht="100.8" x14ac:dyDescent="0.25">
      <c r="A50" s="26" t="s">
        <v>115</v>
      </c>
      <c r="B50" s="27">
        <v>201906061706</v>
      </c>
      <c r="C50" s="28"/>
      <c r="D50" s="4">
        <v>56.94</v>
      </c>
      <c r="E50" s="29" t="s">
        <v>116</v>
      </c>
      <c r="F50" s="29" t="s">
        <v>116</v>
      </c>
      <c r="G50" s="13">
        <v>8</v>
      </c>
      <c r="H50" s="16">
        <v>7.8</v>
      </c>
      <c r="I50" s="16">
        <v>0</v>
      </c>
      <c r="J50" s="17">
        <v>7.8</v>
      </c>
      <c r="K50" s="9" t="s">
        <v>168</v>
      </c>
      <c r="L50" s="13">
        <v>5</v>
      </c>
      <c r="M50" s="9" t="s">
        <v>64</v>
      </c>
      <c r="N50" s="13">
        <v>0.3</v>
      </c>
      <c r="O50" s="9" t="s">
        <v>54</v>
      </c>
      <c r="P50" s="13">
        <v>2</v>
      </c>
      <c r="Q50" s="11">
        <f t="shared" si="11"/>
        <v>80.039999999999992</v>
      </c>
      <c r="R50" s="34">
        <v>3.1749999999999998</v>
      </c>
      <c r="S50" s="35">
        <f t="shared" si="16"/>
        <v>81.75</v>
      </c>
      <c r="T50" s="13">
        <v>81</v>
      </c>
      <c r="U50" s="13">
        <v>83</v>
      </c>
      <c r="V50" s="13">
        <v>82</v>
      </c>
      <c r="W50" s="11">
        <f t="shared" si="12"/>
        <v>81.262</v>
      </c>
      <c r="Z50" s="14" t="s">
        <v>169</v>
      </c>
      <c r="AA50" s="4">
        <v>0.5</v>
      </c>
      <c r="AB50" s="15" t="s">
        <v>66</v>
      </c>
      <c r="AC50" s="13">
        <v>2</v>
      </c>
      <c r="AD50" s="13">
        <f t="shared" si="3"/>
        <v>82</v>
      </c>
      <c r="AE50" s="13">
        <v>2</v>
      </c>
      <c r="AF50" s="16">
        <v>40</v>
      </c>
      <c r="AG50" s="16">
        <v>40</v>
      </c>
      <c r="AH50" s="17">
        <v>4</v>
      </c>
      <c r="AI50" s="13">
        <f t="shared" si="13"/>
        <v>6</v>
      </c>
      <c r="AJ50" s="9" t="s">
        <v>133</v>
      </c>
      <c r="AK50" s="13">
        <v>1.55</v>
      </c>
      <c r="AL50" s="11">
        <f t="shared" si="14"/>
        <v>7.55</v>
      </c>
      <c r="AM50" s="9" t="s">
        <v>170</v>
      </c>
      <c r="AN50" s="4">
        <v>1.5</v>
      </c>
      <c r="AO50" s="9" t="s">
        <v>170</v>
      </c>
      <c r="AP50" s="4">
        <v>1.5</v>
      </c>
      <c r="AQ50" s="13">
        <f t="shared" si="6"/>
        <v>3</v>
      </c>
      <c r="AR50" s="11">
        <f t="shared" si="17"/>
        <v>13.05</v>
      </c>
      <c r="AS50" s="35">
        <f t="shared" si="7"/>
        <v>94.311999999999998</v>
      </c>
      <c r="AT50" s="42">
        <f t="shared" si="15"/>
        <v>42</v>
      </c>
      <c r="AU50" s="43">
        <v>80</v>
      </c>
    </row>
    <row r="51" spans="1:47" ht="86.4" x14ac:dyDescent="0.25">
      <c r="A51" s="26" t="s">
        <v>115</v>
      </c>
      <c r="B51" s="27">
        <v>201906061707</v>
      </c>
      <c r="C51" s="28"/>
      <c r="D51" s="4">
        <v>58.54</v>
      </c>
      <c r="E51" s="29" t="s">
        <v>116</v>
      </c>
      <c r="F51" s="29" t="s">
        <v>116</v>
      </c>
      <c r="G51" s="13">
        <v>8</v>
      </c>
      <c r="H51" s="16">
        <v>7.8</v>
      </c>
      <c r="I51" s="16">
        <v>0</v>
      </c>
      <c r="J51" s="17">
        <v>7.8</v>
      </c>
      <c r="K51" s="9" t="s">
        <v>171</v>
      </c>
      <c r="L51" s="13">
        <v>7</v>
      </c>
      <c r="M51" s="9" t="s">
        <v>172</v>
      </c>
      <c r="N51" s="13">
        <v>0.9</v>
      </c>
      <c r="O51" s="9" t="s">
        <v>52</v>
      </c>
      <c r="P51" s="13">
        <v>2.5</v>
      </c>
      <c r="Q51" s="11">
        <f t="shared" si="11"/>
        <v>84.74</v>
      </c>
      <c r="R51" s="34">
        <v>3.3740000000000001</v>
      </c>
      <c r="S51" s="35">
        <f t="shared" si="16"/>
        <v>83.740000000000009</v>
      </c>
      <c r="T51" s="13">
        <v>91</v>
      </c>
      <c r="U51" s="13">
        <v>83</v>
      </c>
      <c r="V51" s="13">
        <v>87</v>
      </c>
      <c r="W51" s="11">
        <f t="shared" si="12"/>
        <v>84.366</v>
      </c>
      <c r="X51" s="8" t="s">
        <v>173</v>
      </c>
      <c r="Y51" s="4">
        <v>2</v>
      </c>
      <c r="Z51" s="36" t="s">
        <v>174</v>
      </c>
      <c r="AA51" s="13">
        <v>2.5</v>
      </c>
      <c r="AB51" s="38" t="s">
        <v>175</v>
      </c>
      <c r="AC51" s="39">
        <v>5.2866666666666697</v>
      </c>
      <c r="AD51" s="13">
        <f t="shared" si="3"/>
        <v>87</v>
      </c>
      <c r="AE51" s="13">
        <v>2</v>
      </c>
      <c r="AF51" s="16">
        <v>40</v>
      </c>
      <c r="AG51" s="16">
        <v>40</v>
      </c>
      <c r="AH51" s="17">
        <v>4</v>
      </c>
      <c r="AI51" s="13">
        <f t="shared" si="13"/>
        <v>6</v>
      </c>
      <c r="AJ51" s="9" t="s">
        <v>176</v>
      </c>
      <c r="AK51" s="4">
        <v>2.5</v>
      </c>
      <c r="AL51" s="11">
        <f t="shared" si="14"/>
        <v>8.5</v>
      </c>
      <c r="AM51" s="9" t="s">
        <v>177</v>
      </c>
      <c r="AN51" s="4">
        <v>2.5</v>
      </c>
      <c r="AO51" s="9" t="s">
        <v>177</v>
      </c>
      <c r="AP51" s="4">
        <v>2.5</v>
      </c>
      <c r="AQ51" s="13">
        <f t="shared" si="6"/>
        <v>5</v>
      </c>
      <c r="AR51" s="11">
        <f t="shared" si="17"/>
        <v>23.286666666666669</v>
      </c>
      <c r="AS51" s="35">
        <f t="shared" si="7"/>
        <v>107.65266666666668</v>
      </c>
      <c r="AT51" s="42">
        <f t="shared" si="15"/>
        <v>12</v>
      </c>
      <c r="AU51" s="43">
        <v>65</v>
      </c>
    </row>
    <row r="52" spans="1:47" ht="115.2" x14ac:dyDescent="0.25">
      <c r="A52" s="26" t="s">
        <v>115</v>
      </c>
      <c r="B52" s="27">
        <v>201906150128</v>
      </c>
      <c r="C52" s="28"/>
      <c r="D52" s="4">
        <v>55.93</v>
      </c>
      <c r="E52" s="29" t="s">
        <v>116</v>
      </c>
      <c r="F52" s="29" t="s">
        <v>116</v>
      </c>
      <c r="G52" s="13">
        <v>8</v>
      </c>
      <c r="H52" s="16">
        <v>7.6</v>
      </c>
      <c r="I52" s="16">
        <v>0</v>
      </c>
      <c r="J52" s="17">
        <v>7.6</v>
      </c>
      <c r="K52" s="9" t="s">
        <v>178</v>
      </c>
      <c r="L52" s="13">
        <v>3</v>
      </c>
      <c r="M52" s="9" t="s">
        <v>179</v>
      </c>
      <c r="N52" s="13">
        <v>0.6</v>
      </c>
      <c r="O52" s="9" t="s">
        <v>54</v>
      </c>
      <c r="P52" s="13">
        <v>2</v>
      </c>
      <c r="Q52" s="11">
        <f t="shared" si="11"/>
        <v>77.13</v>
      </c>
      <c r="R52" s="34">
        <v>3.4169</v>
      </c>
      <c r="S52" s="35">
        <f t="shared" si="16"/>
        <v>84.168999999999997</v>
      </c>
      <c r="T52" s="13">
        <v>82</v>
      </c>
      <c r="U52" s="13">
        <v>98</v>
      </c>
      <c r="V52" s="13">
        <v>90</v>
      </c>
      <c r="W52" s="11">
        <f t="shared" si="12"/>
        <v>82.6404</v>
      </c>
      <c r="Z52" s="36" t="s">
        <v>180</v>
      </c>
      <c r="AA52" s="13">
        <v>2</v>
      </c>
      <c r="AB52" s="38" t="s">
        <v>181</v>
      </c>
      <c r="AC52" s="39">
        <v>5.6266666666666696</v>
      </c>
      <c r="AD52" s="13">
        <f t="shared" si="3"/>
        <v>90</v>
      </c>
      <c r="AE52" s="13">
        <v>3</v>
      </c>
      <c r="AF52" s="16">
        <v>39</v>
      </c>
      <c r="AG52" s="16">
        <v>40</v>
      </c>
      <c r="AH52" s="17">
        <v>3.45</v>
      </c>
      <c r="AI52" s="13">
        <f t="shared" si="13"/>
        <v>6.45</v>
      </c>
      <c r="AJ52" s="41" t="s">
        <v>182</v>
      </c>
      <c r="AK52" s="4">
        <v>1.6</v>
      </c>
      <c r="AL52" s="11">
        <f t="shared" si="14"/>
        <v>8.0500000000000007</v>
      </c>
      <c r="AM52" s="9" t="s">
        <v>183</v>
      </c>
      <c r="AN52" s="4">
        <v>2</v>
      </c>
      <c r="AO52" s="9" t="s">
        <v>183</v>
      </c>
      <c r="AP52" s="4">
        <v>2</v>
      </c>
      <c r="AQ52" s="13">
        <f t="shared" si="6"/>
        <v>4</v>
      </c>
      <c r="AR52" s="11">
        <f t="shared" si="17"/>
        <v>19.676666666666669</v>
      </c>
      <c r="AS52" s="35">
        <f t="shared" si="7"/>
        <v>102.31706666666668</v>
      </c>
      <c r="AT52" s="42">
        <f t="shared" si="15"/>
        <v>20</v>
      </c>
      <c r="AU52" s="43">
        <v>58</v>
      </c>
    </row>
    <row r="53" spans="1:47" ht="57.6" x14ac:dyDescent="0.25">
      <c r="A53" s="27" t="s">
        <v>115</v>
      </c>
      <c r="B53" s="27">
        <v>201806062113</v>
      </c>
      <c r="C53" s="28"/>
      <c r="D53" s="4">
        <v>50.64</v>
      </c>
      <c r="E53" s="29" t="s">
        <v>116</v>
      </c>
      <c r="F53" s="29" t="s">
        <v>116</v>
      </c>
      <c r="G53" s="13">
        <v>8</v>
      </c>
      <c r="H53" s="16">
        <v>7.2</v>
      </c>
      <c r="I53" s="16">
        <v>0</v>
      </c>
      <c r="J53" s="17">
        <v>7.2</v>
      </c>
      <c r="K53" s="9"/>
      <c r="L53" s="13"/>
      <c r="M53" s="9" t="s">
        <v>118</v>
      </c>
      <c r="N53" s="13">
        <v>-0.1</v>
      </c>
      <c r="O53" s="9" t="s">
        <v>141</v>
      </c>
      <c r="P53" s="13">
        <v>1</v>
      </c>
      <c r="Q53" s="11">
        <f t="shared" si="11"/>
        <v>66.740000000000009</v>
      </c>
      <c r="R53" s="34">
        <v>0</v>
      </c>
      <c r="S53" s="35">
        <f t="shared" si="16"/>
        <v>50</v>
      </c>
      <c r="V53" s="13">
        <v>0</v>
      </c>
      <c r="W53" s="11">
        <f t="shared" si="12"/>
        <v>50.022000000000006</v>
      </c>
      <c r="AA53" s="13">
        <v>0</v>
      </c>
      <c r="AC53" s="13">
        <v>0</v>
      </c>
      <c r="AD53" s="13">
        <f t="shared" si="3"/>
        <v>0</v>
      </c>
      <c r="AE53" s="13">
        <v>0</v>
      </c>
      <c r="AH53" s="7">
        <v>0</v>
      </c>
      <c r="AI53" s="13">
        <f t="shared" si="13"/>
        <v>0</v>
      </c>
      <c r="AK53" s="13">
        <v>0</v>
      </c>
      <c r="AL53" s="11">
        <f t="shared" si="14"/>
        <v>0</v>
      </c>
      <c r="AO53" s="9"/>
      <c r="AQ53" s="13">
        <f t="shared" si="6"/>
        <v>0</v>
      </c>
      <c r="AR53" s="11">
        <f t="shared" si="17"/>
        <v>0</v>
      </c>
      <c r="AS53" s="35">
        <f t="shared" si="7"/>
        <v>50.022000000000006</v>
      </c>
      <c r="AT53" s="42">
        <f t="shared" si="15"/>
        <v>153</v>
      </c>
      <c r="AU53" s="43">
        <v>153</v>
      </c>
    </row>
    <row r="54" spans="1:47" ht="57.6" x14ac:dyDescent="0.25">
      <c r="A54" s="26" t="s">
        <v>184</v>
      </c>
      <c r="B54" s="27">
        <v>201906060604</v>
      </c>
      <c r="C54" s="28"/>
      <c r="D54" s="4">
        <v>53.75</v>
      </c>
      <c r="E54" s="29" t="s">
        <v>116</v>
      </c>
      <c r="F54" s="29" t="s">
        <v>116</v>
      </c>
      <c r="G54" s="13">
        <v>8</v>
      </c>
      <c r="H54" s="16">
        <v>7.5</v>
      </c>
      <c r="I54" s="16">
        <v>0</v>
      </c>
      <c r="J54" s="17">
        <v>7.5</v>
      </c>
      <c r="K54" s="9" t="s">
        <v>123</v>
      </c>
      <c r="L54" s="13">
        <v>0</v>
      </c>
      <c r="O54" s="9" t="s">
        <v>124</v>
      </c>
      <c r="P54" s="13">
        <v>2</v>
      </c>
      <c r="Q54" s="11">
        <f t="shared" si="11"/>
        <v>71.25</v>
      </c>
      <c r="R54" s="34">
        <v>3.0922000000000001</v>
      </c>
      <c r="S54" s="35">
        <f t="shared" si="16"/>
        <v>80.921999999999997</v>
      </c>
      <c r="T54" s="13">
        <v>88</v>
      </c>
      <c r="U54" s="13">
        <v>80</v>
      </c>
      <c r="V54" s="13">
        <v>84</v>
      </c>
      <c r="W54" s="11">
        <f t="shared" si="12"/>
        <v>78.32820000000001</v>
      </c>
      <c r="Z54" s="14" t="s">
        <v>153</v>
      </c>
      <c r="AA54" s="4">
        <v>1</v>
      </c>
      <c r="AB54" s="15" t="s">
        <v>185</v>
      </c>
      <c r="AC54" s="13">
        <v>3.31</v>
      </c>
      <c r="AD54" s="13">
        <f t="shared" si="3"/>
        <v>84</v>
      </c>
      <c r="AE54" s="13">
        <v>2</v>
      </c>
      <c r="AF54" s="16">
        <v>40</v>
      </c>
      <c r="AG54" s="16">
        <v>21</v>
      </c>
      <c r="AH54" s="17">
        <v>2.5499999999999998</v>
      </c>
      <c r="AI54" s="13">
        <f t="shared" si="13"/>
        <v>4.55</v>
      </c>
      <c r="AK54" s="13">
        <v>0</v>
      </c>
      <c r="AL54" s="11">
        <f t="shared" si="14"/>
        <v>4.55</v>
      </c>
      <c r="AO54" s="9"/>
      <c r="AQ54" s="13">
        <f t="shared" si="6"/>
        <v>0</v>
      </c>
      <c r="AR54" s="11">
        <f t="shared" si="17"/>
        <v>8.86</v>
      </c>
      <c r="AS54" s="35">
        <f t="shared" si="7"/>
        <v>87.188200000000009</v>
      </c>
      <c r="AT54" s="42">
        <f t="shared" si="15"/>
        <v>88</v>
      </c>
      <c r="AU54" s="43">
        <v>89</v>
      </c>
    </row>
    <row r="55" spans="1:47" ht="72" x14ac:dyDescent="0.25">
      <c r="A55" s="26" t="s">
        <v>184</v>
      </c>
      <c r="B55" s="27">
        <v>201906061708</v>
      </c>
      <c r="C55" s="28"/>
      <c r="D55" s="4">
        <v>54.85</v>
      </c>
      <c r="E55" s="29" t="s">
        <v>116</v>
      </c>
      <c r="F55" s="29" t="s">
        <v>116</v>
      </c>
      <c r="G55" s="13">
        <v>8</v>
      </c>
      <c r="H55" s="16">
        <v>7.8</v>
      </c>
      <c r="I55" s="16">
        <v>0</v>
      </c>
      <c r="J55" s="17">
        <v>7.8</v>
      </c>
      <c r="K55" s="9" t="s">
        <v>186</v>
      </c>
      <c r="L55" s="13">
        <v>3</v>
      </c>
      <c r="O55" s="9" t="s">
        <v>52</v>
      </c>
      <c r="P55" s="13">
        <v>2.5</v>
      </c>
      <c r="Q55" s="11">
        <f t="shared" si="11"/>
        <v>76.150000000000006</v>
      </c>
      <c r="R55" s="34">
        <v>3.8643999999999998</v>
      </c>
      <c r="S55" s="35">
        <f t="shared" si="16"/>
        <v>88.644000000000005</v>
      </c>
      <c r="T55" s="13">
        <v>70</v>
      </c>
      <c r="U55" s="13">
        <v>75</v>
      </c>
      <c r="V55" s="13">
        <v>72.5</v>
      </c>
      <c r="W55" s="11">
        <f t="shared" si="12"/>
        <v>83.281400000000005</v>
      </c>
      <c r="Z55" s="36" t="s">
        <v>187</v>
      </c>
      <c r="AA55" s="13">
        <v>4.5</v>
      </c>
      <c r="AB55" s="38" t="s">
        <v>188</v>
      </c>
      <c r="AC55" s="39">
        <v>4.96</v>
      </c>
      <c r="AD55" s="13">
        <f t="shared" si="3"/>
        <v>72.5</v>
      </c>
      <c r="AE55" s="13">
        <v>1.5</v>
      </c>
      <c r="AF55" s="16">
        <v>40</v>
      </c>
      <c r="AG55" s="16">
        <v>40</v>
      </c>
      <c r="AH55" s="17">
        <v>4</v>
      </c>
      <c r="AI55" s="13">
        <f t="shared" si="13"/>
        <v>5.5</v>
      </c>
      <c r="AK55" s="13">
        <v>0</v>
      </c>
      <c r="AL55" s="11">
        <f t="shared" si="14"/>
        <v>5.5</v>
      </c>
      <c r="AM55" s="9" t="s">
        <v>170</v>
      </c>
      <c r="AN55" s="4">
        <v>1.5</v>
      </c>
      <c r="AO55" s="9" t="s">
        <v>170</v>
      </c>
      <c r="AP55" s="4">
        <v>1.5</v>
      </c>
      <c r="AQ55" s="13">
        <f t="shared" si="6"/>
        <v>3</v>
      </c>
      <c r="AR55" s="11">
        <f t="shared" si="17"/>
        <v>17.96</v>
      </c>
      <c r="AS55" s="35">
        <f t="shared" si="7"/>
        <v>101.2414</v>
      </c>
      <c r="AT55" s="42">
        <f t="shared" si="15"/>
        <v>22</v>
      </c>
      <c r="AU55" s="43">
        <v>23</v>
      </c>
    </row>
    <row r="56" spans="1:47" ht="129.6" x14ac:dyDescent="0.25">
      <c r="A56" s="26" t="s">
        <v>184</v>
      </c>
      <c r="B56" s="27">
        <v>201906061710</v>
      </c>
      <c r="C56" s="28"/>
      <c r="D56" s="4">
        <v>56.35</v>
      </c>
      <c r="E56" s="29" t="s">
        <v>116</v>
      </c>
      <c r="F56" s="29" t="s">
        <v>116</v>
      </c>
      <c r="G56" s="13">
        <v>8</v>
      </c>
      <c r="H56" s="16">
        <v>7.1</v>
      </c>
      <c r="I56" s="16">
        <v>0</v>
      </c>
      <c r="J56" s="17">
        <v>7.1</v>
      </c>
      <c r="K56" s="9" t="s">
        <v>189</v>
      </c>
      <c r="L56" s="13">
        <v>2</v>
      </c>
      <c r="M56" s="9" t="s">
        <v>172</v>
      </c>
      <c r="N56" s="13">
        <v>0.9</v>
      </c>
      <c r="O56" s="9" t="s">
        <v>54</v>
      </c>
      <c r="P56" s="13">
        <v>2</v>
      </c>
      <c r="Q56" s="11">
        <f t="shared" si="11"/>
        <v>76.349999999999994</v>
      </c>
      <c r="R56" s="34">
        <v>2.8149999999999999</v>
      </c>
      <c r="S56" s="35">
        <f t="shared" si="16"/>
        <v>78.150000000000006</v>
      </c>
      <c r="T56" s="13">
        <v>93</v>
      </c>
      <c r="U56" s="13">
        <v>65</v>
      </c>
      <c r="V56" s="13">
        <v>79</v>
      </c>
      <c r="W56" s="11">
        <f t="shared" si="12"/>
        <v>77.695000000000007</v>
      </c>
      <c r="AA56" s="13">
        <v>0</v>
      </c>
      <c r="AB56" s="38" t="s">
        <v>190</v>
      </c>
      <c r="AC56" s="39">
        <v>2.9</v>
      </c>
      <c r="AD56" s="13">
        <f t="shared" si="3"/>
        <v>79</v>
      </c>
      <c r="AE56" s="13">
        <v>1.5</v>
      </c>
      <c r="AF56" s="16">
        <v>25</v>
      </c>
      <c r="AG56" s="16">
        <v>19</v>
      </c>
      <c r="AH56" s="17">
        <v>0.75</v>
      </c>
      <c r="AI56" s="13">
        <f t="shared" si="13"/>
        <v>2.25</v>
      </c>
      <c r="AK56" s="13">
        <v>0</v>
      </c>
      <c r="AL56" s="11">
        <f t="shared" si="14"/>
        <v>2.25</v>
      </c>
      <c r="AM56" s="40" t="s">
        <v>191</v>
      </c>
      <c r="AN56" s="4">
        <v>2</v>
      </c>
      <c r="AO56" s="40" t="s">
        <v>192</v>
      </c>
      <c r="AP56" s="4">
        <v>2</v>
      </c>
      <c r="AQ56" s="13">
        <f t="shared" si="6"/>
        <v>4</v>
      </c>
      <c r="AR56" s="11">
        <f t="shared" si="17"/>
        <v>9.15</v>
      </c>
      <c r="AS56" s="35">
        <f t="shared" si="7"/>
        <v>86.845000000000013</v>
      </c>
      <c r="AT56" s="42">
        <f t="shared" si="15"/>
        <v>90</v>
      </c>
      <c r="AU56" s="43">
        <v>106</v>
      </c>
    </row>
    <row r="57" spans="1:47" ht="57.6" x14ac:dyDescent="0.25">
      <c r="A57" s="26" t="s">
        <v>184</v>
      </c>
      <c r="B57" s="27">
        <v>201906061711</v>
      </c>
      <c r="C57" s="28"/>
      <c r="D57" s="4">
        <v>53</v>
      </c>
      <c r="E57" s="29" t="s">
        <v>116</v>
      </c>
      <c r="F57" s="29" t="s">
        <v>116</v>
      </c>
      <c r="G57" s="13">
        <v>8</v>
      </c>
      <c r="H57" s="16">
        <v>7.8</v>
      </c>
      <c r="I57" s="16">
        <v>0</v>
      </c>
      <c r="J57" s="17">
        <v>7.8</v>
      </c>
      <c r="K57" s="9" t="s">
        <v>123</v>
      </c>
      <c r="L57" s="13">
        <v>0</v>
      </c>
      <c r="M57" s="9" t="s">
        <v>118</v>
      </c>
      <c r="N57" s="13">
        <v>-0.1</v>
      </c>
      <c r="O57" s="9" t="s">
        <v>124</v>
      </c>
      <c r="P57" s="13">
        <v>2</v>
      </c>
      <c r="Q57" s="11">
        <f t="shared" si="11"/>
        <v>70.7</v>
      </c>
      <c r="R57" s="34">
        <v>2.6177000000000001</v>
      </c>
      <c r="S57" s="35">
        <f t="shared" si="16"/>
        <v>76.176999999999992</v>
      </c>
      <c r="T57" s="13">
        <v>75</v>
      </c>
      <c r="U57" s="13">
        <v>65</v>
      </c>
      <c r="V57" s="13">
        <v>70</v>
      </c>
      <c r="W57" s="11">
        <f t="shared" si="12"/>
        <v>73.916200000000003</v>
      </c>
      <c r="AA57" s="13">
        <v>0</v>
      </c>
      <c r="AB57" s="38" t="s">
        <v>140</v>
      </c>
      <c r="AC57" s="39">
        <v>2.9933333333333301</v>
      </c>
      <c r="AD57" s="13">
        <f t="shared" si="3"/>
        <v>70</v>
      </c>
      <c r="AE57" s="13">
        <v>1.5</v>
      </c>
      <c r="AF57" s="16">
        <v>6</v>
      </c>
      <c r="AG57" s="16">
        <v>0</v>
      </c>
      <c r="AH57" s="17">
        <v>0</v>
      </c>
      <c r="AI57" s="13">
        <f t="shared" si="13"/>
        <v>1.5</v>
      </c>
      <c r="AK57" s="13">
        <v>0</v>
      </c>
      <c r="AL57" s="11">
        <f t="shared" si="14"/>
        <v>1.5</v>
      </c>
      <c r="AO57" s="9"/>
      <c r="AQ57" s="13">
        <f t="shared" si="6"/>
        <v>0</v>
      </c>
      <c r="AR57" s="11">
        <f t="shared" si="17"/>
        <v>4.4933333333333305</v>
      </c>
      <c r="AS57" s="35">
        <f t="shared" si="7"/>
        <v>78.409533333333329</v>
      </c>
      <c r="AT57" s="42">
        <f t="shared" si="15"/>
        <v>129</v>
      </c>
      <c r="AU57" s="43">
        <v>117</v>
      </c>
    </row>
    <row r="58" spans="1:47" ht="57.6" x14ac:dyDescent="0.25">
      <c r="A58" s="26" t="s">
        <v>184</v>
      </c>
      <c r="B58" s="27">
        <v>201906061713</v>
      </c>
      <c r="C58" s="28"/>
      <c r="D58" s="4">
        <v>54.5</v>
      </c>
      <c r="E58" s="29" t="s">
        <v>116</v>
      </c>
      <c r="F58" s="29" t="s">
        <v>116</v>
      </c>
      <c r="G58" s="13">
        <v>8</v>
      </c>
      <c r="H58" s="16">
        <v>7.8</v>
      </c>
      <c r="I58" s="16">
        <v>0</v>
      </c>
      <c r="J58" s="17">
        <v>7.8</v>
      </c>
      <c r="K58" s="9" t="s">
        <v>123</v>
      </c>
      <c r="L58" s="13">
        <v>0</v>
      </c>
      <c r="O58" s="9" t="s">
        <v>88</v>
      </c>
      <c r="P58" s="13">
        <v>1.5</v>
      </c>
      <c r="Q58" s="11">
        <f t="shared" si="11"/>
        <v>71.8</v>
      </c>
      <c r="R58" s="34">
        <v>3.2231000000000001</v>
      </c>
      <c r="S58" s="35">
        <f t="shared" si="16"/>
        <v>82.230999999999995</v>
      </c>
      <c r="T58" s="13">
        <v>64</v>
      </c>
      <c r="U58" s="13">
        <v>60</v>
      </c>
      <c r="V58" s="13">
        <v>62</v>
      </c>
      <c r="W58" s="11">
        <f t="shared" si="12"/>
        <v>77.078599999999994</v>
      </c>
      <c r="Z58" s="14" t="s">
        <v>193</v>
      </c>
      <c r="AA58" s="4">
        <v>1.5</v>
      </c>
      <c r="AC58" s="13">
        <v>0</v>
      </c>
      <c r="AD58" s="13">
        <f t="shared" si="3"/>
        <v>62</v>
      </c>
      <c r="AE58" s="13">
        <v>1</v>
      </c>
      <c r="AF58" s="16">
        <v>29</v>
      </c>
      <c r="AG58" s="16">
        <v>21</v>
      </c>
      <c r="AH58" s="17">
        <v>1.5</v>
      </c>
      <c r="AI58" s="13">
        <f t="shared" si="13"/>
        <v>2.5</v>
      </c>
      <c r="AK58" s="13">
        <v>0</v>
      </c>
      <c r="AL58" s="11">
        <f t="shared" si="14"/>
        <v>2.5</v>
      </c>
      <c r="AO58" s="9"/>
      <c r="AQ58" s="13">
        <f t="shared" si="6"/>
        <v>0</v>
      </c>
      <c r="AR58" s="11">
        <f t="shared" si="17"/>
        <v>4</v>
      </c>
      <c r="AS58" s="35">
        <f t="shared" si="7"/>
        <v>81.078599999999994</v>
      </c>
      <c r="AT58" s="42">
        <f t="shared" si="15"/>
        <v>120</v>
      </c>
      <c r="AU58" s="43">
        <v>85</v>
      </c>
    </row>
    <row r="59" spans="1:47" ht="57.6" x14ac:dyDescent="0.25">
      <c r="A59" s="26" t="s">
        <v>184</v>
      </c>
      <c r="B59" s="27">
        <v>201906061718</v>
      </c>
      <c r="C59" s="28"/>
      <c r="D59" s="4">
        <v>53.55</v>
      </c>
      <c r="E59" s="29" t="s">
        <v>116</v>
      </c>
      <c r="F59" s="29" t="s">
        <v>116</v>
      </c>
      <c r="G59" s="13">
        <v>8</v>
      </c>
      <c r="H59" s="16">
        <v>7.8</v>
      </c>
      <c r="I59" s="16">
        <v>0</v>
      </c>
      <c r="J59" s="17">
        <v>7.8</v>
      </c>
      <c r="K59" s="9" t="s">
        <v>123</v>
      </c>
      <c r="L59" s="13">
        <v>0</v>
      </c>
      <c r="M59" s="9" t="s">
        <v>194</v>
      </c>
      <c r="N59" s="4">
        <v>-0.2</v>
      </c>
      <c r="O59" s="9" t="s">
        <v>49</v>
      </c>
      <c r="P59" s="13">
        <v>0</v>
      </c>
      <c r="Q59" s="11">
        <f t="shared" si="11"/>
        <v>69.149999999999991</v>
      </c>
      <c r="R59" s="34">
        <v>1.8646</v>
      </c>
      <c r="S59" s="35">
        <f t="shared" si="16"/>
        <v>68.646000000000001</v>
      </c>
      <c r="T59" s="13">
        <v>65</v>
      </c>
      <c r="U59" s="13">
        <v>76</v>
      </c>
      <c r="V59" s="13">
        <v>70.5</v>
      </c>
      <c r="W59" s="11">
        <f t="shared" si="12"/>
        <v>68.982599999999991</v>
      </c>
      <c r="Z59" s="14" t="s">
        <v>120</v>
      </c>
      <c r="AA59" s="4">
        <v>1</v>
      </c>
      <c r="AC59" s="13">
        <v>0</v>
      </c>
      <c r="AD59" s="13">
        <f t="shared" si="3"/>
        <v>70.5</v>
      </c>
      <c r="AE59" s="13">
        <v>1.5</v>
      </c>
      <c r="AF59" s="16">
        <v>3</v>
      </c>
      <c r="AG59" s="16">
        <v>2</v>
      </c>
      <c r="AH59" s="17">
        <v>0</v>
      </c>
      <c r="AI59" s="13">
        <f t="shared" si="13"/>
        <v>1.5</v>
      </c>
      <c r="AK59" s="13">
        <v>0</v>
      </c>
      <c r="AL59" s="11">
        <f t="shared" si="14"/>
        <v>1.5</v>
      </c>
      <c r="AO59" s="9"/>
      <c r="AQ59" s="13">
        <f t="shared" si="6"/>
        <v>0</v>
      </c>
      <c r="AR59" s="11">
        <f t="shared" si="17"/>
        <v>2.5</v>
      </c>
      <c r="AS59" s="35">
        <f t="shared" si="7"/>
        <v>71.482599999999991</v>
      </c>
      <c r="AT59" s="42">
        <f t="shared" si="15"/>
        <v>142</v>
      </c>
      <c r="AU59" s="43">
        <v>138</v>
      </c>
    </row>
    <row r="60" spans="1:47" ht="72" x14ac:dyDescent="0.25">
      <c r="A60" s="26" t="s">
        <v>184</v>
      </c>
      <c r="B60" s="27">
        <v>201906061721</v>
      </c>
      <c r="C60" s="28"/>
      <c r="D60" s="4">
        <v>55.1</v>
      </c>
      <c r="E60" s="29" t="s">
        <v>116</v>
      </c>
      <c r="F60" s="29" t="s">
        <v>116</v>
      </c>
      <c r="G60" s="13">
        <v>8</v>
      </c>
      <c r="H60" s="16">
        <v>7.1</v>
      </c>
      <c r="I60" s="16">
        <v>0</v>
      </c>
      <c r="J60" s="17">
        <v>7.1</v>
      </c>
      <c r="K60" s="9" t="s">
        <v>195</v>
      </c>
      <c r="L60" s="13">
        <v>0</v>
      </c>
      <c r="O60" s="9" t="s">
        <v>54</v>
      </c>
      <c r="P60" s="13">
        <v>2</v>
      </c>
      <c r="Q60" s="11">
        <f t="shared" si="11"/>
        <v>72.2</v>
      </c>
      <c r="R60" s="34">
        <v>3.3450000000000002</v>
      </c>
      <c r="S60" s="35">
        <f t="shared" si="16"/>
        <v>83.45</v>
      </c>
      <c r="T60" s="13">
        <v>87</v>
      </c>
      <c r="U60" s="13">
        <v>78</v>
      </c>
      <c r="V60" s="13">
        <v>82.5</v>
      </c>
      <c r="W60" s="11">
        <f t="shared" si="12"/>
        <v>79.98</v>
      </c>
      <c r="AA60" s="13">
        <v>0</v>
      </c>
      <c r="AC60" s="13">
        <v>0</v>
      </c>
      <c r="AD60" s="13">
        <f t="shared" si="3"/>
        <v>82.5</v>
      </c>
      <c r="AE60" s="13">
        <v>2</v>
      </c>
      <c r="AF60" s="16">
        <v>22</v>
      </c>
      <c r="AG60" s="16">
        <v>19</v>
      </c>
      <c r="AH60" s="17">
        <v>0.6</v>
      </c>
      <c r="AI60" s="13">
        <f t="shared" si="13"/>
        <v>2.6</v>
      </c>
      <c r="AK60" s="13">
        <v>0</v>
      </c>
      <c r="AL60" s="11">
        <f t="shared" si="14"/>
        <v>2.6</v>
      </c>
      <c r="AO60" s="9"/>
      <c r="AQ60" s="13">
        <f t="shared" si="6"/>
        <v>0</v>
      </c>
      <c r="AR60" s="11">
        <f t="shared" si="17"/>
        <v>2.6</v>
      </c>
      <c r="AS60" s="35">
        <f t="shared" si="7"/>
        <v>82.58</v>
      </c>
      <c r="AT60" s="42">
        <f t="shared" si="15"/>
        <v>113</v>
      </c>
      <c r="AU60" s="43">
        <v>68</v>
      </c>
    </row>
    <row r="61" spans="1:47" ht="187.2" x14ac:dyDescent="0.25">
      <c r="A61" s="26" t="s">
        <v>184</v>
      </c>
      <c r="B61" s="27">
        <v>201906061724</v>
      </c>
      <c r="C61" s="28"/>
      <c r="D61" s="4">
        <v>56.75</v>
      </c>
      <c r="E61" s="29" t="s">
        <v>116</v>
      </c>
      <c r="F61" s="29" t="s">
        <v>116</v>
      </c>
      <c r="G61" s="13">
        <v>8</v>
      </c>
      <c r="H61" s="16">
        <v>7.8</v>
      </c>
      <c r="I61" s="16">
        <v>0</v>
      </c>
      <c r="J61" s="17">
        <v>7.8</v>
      </c>
      <c r="K61" s="9" t="s">
        <v>196</v>
      </c>
      <c r="L61" s="13">
        <v>0</v>
      </c>
      <c r="O61" s="9" t="s">
        <v>52</v>
      </c>
      <c r="P61" s="13">
        <v>2.5</v>
      </c>
      <c r="Q61" s="11">
        <f t="shared" si="11"/>
        <v>75.05</v>
      </c>
      <c r="R61" s="34">
        <v>4.2409999999999997</v>
      </c>
      <c r="S61" s="35">
        <f t="shared" si="16"/>
        <v>92.41</v>
      </c>
      <c r="T61" s="13">
        <v>79</v>
      </c>
      <c r="U61" s="13">
        <v>75</v>
      </c>
      <c r="V61" s="13">
        <v>77</v>
      </c>
      <c r="W61" s="11">
        <f t="shared" si="12"/>
        <v>85.661000000000001</v>
      </c>
      <c r="Z61" s="14" t="s">
        <v>197</v>
      </c>
      <c r="AA61" s="4">
        <v>51.55</v>
      </c>
      <c r="AC61" s="13">
        <v>0</v>
      </c>
      <c r="AD61" s="13">
        <f t="shared" si="3"/>
        <v>77</v>
      </c>
      <c r="AE61" s="13">
        <v>1.5</v>
      </c>
      <c r="AF61" s="16">
        <v>40</v>
      </c>
      <c r="AG61" s="16">
        <v>40</v>
      </c>
      <c r="AH61" s="17">
        <v>4</v>
      </c>
      <c r="AI61" s="13">
        <f t="shared" si="13"/>
        <v>5.5</v>
      </c>
      <c r="AK61" s="13">
        <v>0</v>
      </c>
      <c r="AL61" s="11">
        <f t="shared" si="14"/>
        <v>5.5</v>
      </c>
      <c r="AM61" s="9" t="s">
        <v>94</v>
      </c>
      <c r="AN61" s="4">
        <v>1.5</v>
      </c>
      <c r="AO61" s="9" t="s">
        <v>94</v>
      </c>
      <c r="AP61" s="4">
        <v>1.5</v>
      </c>
      <c r="AQ61" s="13">
        <f t="shared" si="6"/>
        <v>3</v>
      </c>
      <c r="AR61" s="11">
        <v>50</v>
      </c>
      <c r="AS61" s="35">
        <f t="shared" si="7"/>
        <v>135.661</v>
      </c>
      <c r="AT61" s="42">
        <f t="shared" si="15"/>
        <v>2</v>
      </c>
      <c r="AU61" s="43">
        <v>3</v>
      </c>
    </row>
    <row r="62" spans="1:47" ht="100.8" x14ac:dyDescent="0.25">
      <c r="A62" s="26" t="s">
        <v>184</v>
      </c>
      <c r="B62" s="27">
        <v>201906061726</v>
      </c>
      <c r="C62" s="28"/>
      <c r="D62" s="4">
        <v>57.95</v>
      </c>
      <c r="E62" s="29" t="s">
        <v>116</v>
      </c>
      <c r="F62" s="29" t="s">
        <v>116</v>
      </c>
      <c r="G62" s="13">
        <v>8</v>
      </c>
      <c r="H62" s="16">
        <v>7.8</v>
      </c>
      <c r="I62" s="16">
        <v>0</v>
      </c>
      <c r="J62" s="17">
        <v>7.8</v>
      </c>
      <c r="K62" s="9" t="s">
        <v>198</v>
      </c>
      <c r="L62" s="13">
        <v>2</v>
      </c>
      <c r="O62" s="9" t="s">
        <v>52</v>
      </c>
      <c r="P62" s="13">
        <v>2.5</v>
      </c>
      <c r="Q62" s="11">
        <f t="shared" si="11"/>
        <v>78.25</v>
      </c>
      <c r="R62" s="34">
        <v>3.5125000000000002</v>
      </c>
      <c r="S62" s="35">
        <f t="shared" si="16"/>
        <v>85.125</v>
      </c>
      <c r="T62" s="13">
        <v>65</v>
      </c>
      <c r="U62" s="13">
        <v>60</v>
      </c>
      <c r="V62" s="13">
        <v>62.5</v>
      </c>
      <c r="W62" s="11">
        <f t="shared" si="12"/>
        <v>80.8</v>
      </c>
      <c r="Z62" s="36" t="s">
        <v>199</v>
      </c>
      <c r="AA62" s="13">
        <v>5.5</v>
      </c>
      <c r="AC62" s="13">
        <v>0</v>
      </c>
      <c r="AD62" s="13">
        <f t="shared" si="3"/>
        <v>62.5</v>
      </c>
      <c r="AE62" s="13">
        <v>1</v>
      </c>
      <c r="AF62" s="16">
        <v>40</v>
      </c>
      <c r="AG62" s="16">
        <v>40</v>
      </c>
      <c r="AH62" s="17">
        <v>4</v>
      </c>
      <c r="AI62" s="13">
        <f t="shared" si="13"/>
        <v>5</v>
      </c>
      <c r="AK62" s="13">
        <v>0</v>
      </c>
      <c r="AL62" s="11">
        <f t="shared" si="14"/>
        <v>5</v>
      </c>
      <c r="AM62" s="9" t="s">
        <v>200</v>
      </c>
      <c r="AN62" s="4">
        <v>0.75</v>
      </c>
      <c r="AO62" s="9" t="s">
        <v>201</v>
      </c>
      <c r="AP62" s="4">
        <v>1.5</v>
      </c>
      <c r="AQ62" s="13">
        <f t="shared" si="6"/>
        <v>2.25</v>
      </c>
      <c r="AR62" s="11">
        <f t="shared" si="17"/>
        <v>12.75</v>
      </c>
      <c r="AS62" s="35">
        <f t="shared" si="7"/>
        <v>93.55</v>
      </c>
      <c r="AT62" s="42">
        <f t="shared" si="15"/>
        <v>51</v>
      </c>
      <c r="AU62" s="43">
        <v>60</v>
      </c>
    </row>
    <row r="63" spans="1:47" ht="57.6" x14ac:dyDescent="0.25">
      <c r="A63" s="26" t="s">
        <v>184</v>
      </c>
      <c r="B63" s="27">
        <v>201906061727</v>
      </c>
      <c r="C63" s="28"/>
      <c r="D63" s="4">
        <v>54.1</v>
      </c>
      <c r="E63" s="29" t="s">
        <v>116</v>
      </c>
      <c r="F63" s="29" t="s">
        <v>116</v>
      </c>
      <c r="G63" s="13">
        <v>8</v>
      </c>
      <c r="H63" s="16">
        <v>7.5</v>
      </c>
      <c r="I63" s="16">
        <v>0</v>
      </c>
      <c r="J63" s="17">
        <v>7.5</v>
      </c>
      <c r="K63" s="9" t="s">
        <v>123</v>
      </c>
      <c r="L63" s="13">
        <v>0</v>
      </c>
      <c r="M63" s="9" t="s">
        <v>202</v>
      </c>
      <c r="N63" s="4">
        <v>-1</v>
      </c>
      <c r="O63" s="9" t="s">
        <v>49</v>
      </c>
      <c r="P63" s="13">
        <v>0</v>
      </c>
      <c r="Q63" s="11">
        <f t="shared" si="11"/>
        <v>68.599999999999994</v>
      </c>
      <c r="R63" s="34">
        <v>0.7</v>
      </c>
      <c r="S63" s="35">
        <f t="shared" si="16"/>
        <v>57</v>
      </c>
      <c r="T63" s="13">
        <v>70</v>
      </c>
      <c r="U63" s="13">
        <v>64</v>
      </c>
      <c r="V63" s="13">
        <v>67</v>
      </c>
      <c r="W63" s="11">
        <f t="shared" si="12"/>
        <v>61.48</v>
      </c>
      <c r="AA63" s="13">
        <v>0</v>
      </c>
      <c r="AC63" s="13">
        <v>0</v>
      </c>
      <c r="AD63" s="13">
        <f t="shared" si="3"/>
        <v>67</v>
      </c>
      <c r="AE63" s="13">
        <v>1</v>
      </c>
      <c r="AF63" s="16">
        <v>1</v>
      </c>
      <c r="AG63" s="16">
        <v>0</v>
      </c>
      <c r="AH63" s="17">
        <v>0</v>
      </c>
      <c r="AI63" s="13">
        <f t="shared" si="13"/>
        <v>1</v>
      </c>
      <c r="AK63" s="13">
        <v>0</v>
      </c>
      <c r="AL63" s="11">
        <f t="shared" si="14"/>
        <v>1</v>
      </c>
      <c r="AO63" s="9"/>
      <c r="AQ63" s="13">
        <f t="shared" si="6"/>
        <v>0</v>
      </c>
      <c r="AR63" s="11">
        <f t="shared" si="17"/>
        <v>1</v>
      </c>
      <c r="AS63" s="35">
        <f t="shared" si="7"/>
        <v>62.48</v>
      </c>
      <c r="AT63" s="42">
        <f t="shared" si="15"/>
        <v>149</v>
      </c>
      <c r="AU63" s="43">
        <v>150</v>
      </c>
    </row>
    <row r="64" spans="1:47" ht="57.6" x14ac:dyDescent="0.25">
      <c r="A64" s="26" t="s">
        <v>184</v>
      </c>
      <c r="B64" s="27">
        <v>201906061801</v>
      </c>
      <c r="C64" s="28"/>
      <c r="D64" s="4">
        <v>54.05</v>
      </c>
      <c r="E64" s="29" t="s">
        <v>116</v>
      </c>
      <c r="F64" s="29" t="s">
        <v>116</v>
      </c>
      <c r="G64" s="13">
        <v>8</v>
      </c>
      <c r="H64" s="16">
        <v>7.4</v>
      </c>
      <c r="I64" s="16">
        <v>0</v>
      </c>
      <c r="J64" s="17">
        <v>7.4</v>
      </c>
      <c r="K64" s="9" t="s">
        <v>123</v>
      </c>
      <c r="L64" s="13">
        <v>0</v>
      </c>
      <c r="O64" s="9" t="s">
        <v>52</v>
      </c>
      <c r="P64" s="13">
        <v>2.5</v>
      </c>
      <c r="Q64" s="11">
        <f t="shared" si="11"/>
        <v>71.95</v>
      </c>
      <c r="R64" s="34">
        <v>4.0625</v>
      </c>
      <c r="S64" s="35">
        <f t="shared" si="16"/>
        <v>90.625</v>
      </c>
      <c r="T64" s="13">
        <v>80</v>
      </c>
      <c r="U64" s="13">
        <v>75</v>
      </c>
      <c r="V64" s="13">
        <v>77.5</v>
      </c>
      <c r="W64" s="11">
        <f t="shared" si="12"/>
        <v>83.710000000000008</v>
      </c>
      <c r="Z64" s="14" t="s">
        <v>203</v>
      </c>
      <c r="AA64" s="4">
        <v>3.5</v>
      </c>
      <c r="AB64" s="38" t="s">
        <v>204</v>
      </c>
      <c r="AC64" s="39">
        <v>3.1733333333333298</v>
      </c>
      <c r="AD64" s="13">
        <f t="shared" si="3"/>
        <v>77.5</v>
      </c>
      <c r="AE64" s="13">
        <v>1.5</v>
      </c>
      <c r="AF64" s="16">
        <v>40</v>
      </c>
      <c r="AG64" s="16">
        <v>40</v>
      </c>
      <c r="AH64" s="17">
        <v>4</v>
      </c>
      <c r="AI64" s="13">
        <f t="shared" si="13"/>
        <v>5.5</v>
      </c>
      <c r="AK64" s="13">
        <v>0</v>
      </c>
      <c r="AL64" s="11">
        <f t="shared" si="14"/>
        <v>5.5</v>
      </c>
      <c r="AO64" s="9"/>
      <c r="AQ64" s="13">
        <f t="shared" si="6"/>
        <v>0</v>
      </c>
      <c r="AR64" s="11">
        <f t="shared" si="17"/>
        <v>12.17333333333333</v>
      </c>
      <c r="AS64" s="35">
        <f t="shared" si="7"/>
        <v>95.88333333333334</v>
      </c>
      <c r="AT64" s="42">
        <f t="shared" si="15"/>
        <v>36</v>
      </c>
      <c r="AU64" s="43">
        <v>12</v>
      </c>
    </row>
    <row r="65" spans="1:47" ht="86.4" x14ac:dyDescent="0.25">
      <c r="A65" s="26" t="s">
        <v>184</v>
      </c>
      <c r="B65" s="27">
        <v>201906061807</v>
      </c>
      <c r="C65" s="28"/>
      <c r="D65" s="4">
        <v>56.6</v>
      </c>
      <c r="E65" s="29" t="s">
        <v>116</v>
      </c>
      <c r="F65" s="29" t="s">
        <v>116</v>
      </c>
      <c r="G65" s="13">
        <v>8</v>
      </c>
      <c r="H65" s="16">
        <v>7.8</v>
      </c>
      <c r="I65" s="16">
        <v>0</v>
      </c>
      <c r="J65" s="17">
        <v>7.8</v>
      </c>
      <c r="K65" s="9" t="s">
        <v>205</v>
      </c>
      <c r="L65" s="13">
        <v>2</v>
      </c>
      <c r="M65" s="9" t="s">
        <v>81</v>
      </c>
      <c r="N65" s="13">
        <v>0.6</v>
      </c>
      <c r="O65" s="9" t="s">
        <v>124</v>
      </c>
      <c r="P65" s="13">
        <v>2</v>
      </c>
      <c r="Q65" s="11">
        <f t="shared" si="11"/>
        <v>76.999999999999986</v>
      </c>
      <c r="R65" s="34">
        <v>2.5198</v>
      </c>
      <c r="S65" s="35">
        <f t="shared" si="16"/>
        <v>75.198000000000008</v>
      </c>
      <c r="T65" s="13">
        <v>88</v>
      </c>
      <c r="U65" s="13">
        <v>89</v>
      </c>
      <c r="V65" s="13">
        <v>88.5</v>
      </c>
      <c r="W65" s="11">
        <f t="shared" si="12"/>
        <v>77.068799999999982</v>
      </c>
      <c r="AA65" s="13">
        <v>0</v>
      </c>
      <c r="AB65" s="15" t="s">
        <v>206</v>
      </c>
      <c r="AC65" s="13">
        <v>2.88</v>
      </c>
      <c r="AD65" s="13">
        <f t="shared" si="3"/>
        <v>88.5</v>
      </c>
      <c r="AE65" s="13">
        <v>2</v>
      </c>
      <c r="AF65" s="16">
        <v>40</v>
      </c>
      <c r="AG65" s="16">
        <v>40</v>
      </c>
      <c r="AH65" s="17">
        <v>4</v>
      </c>
      <c r="AI65" s="13">
        <f t="shared" si="13"/>
        <v>6</v>
      </c>
      <c r="AJ65" s="9" t="s">
        <v>207</v>
      </c>
      <c r="AK65" s="4">
        <v>0.75</v>
      </c>
      <c r="AL65" s="11">
        <f t="shared" si="14"/>
        <v>6.75</v>
      </c>
      <c r="AM65" s="40" t="s">
        <v>208</v>
      </c>
      <c r="AN65" s="4">
        <v>1.5</v>
      </c>
      <c r="AO65" s="40" t="s">
        <v>208</v>
      </c>
      <c r="AP65" s="4">
        <v>1.5</v>
      </c>
      <c r="AQ65" s="13">
        <f t="shared" si="6"/>
        <v>3</v>
      </c>
      <c r="AR65" s="11">
        <f t="shared" si="17"/>
        <v>12.629999999999999</v>
      </c>
      <c r="AS65" s="35">
        <f t="shared" si="7"/>
        <v>89.698799999999977</v>
      </c>
      <c r="AT65" s="42">
        <f t="shared" si="15"/>
        <v>66</v>
      </c>
      <c r="AU65" s="43">
        <v>120</v>
      </c>
    </row>
    <row r="66" spans="1:47" ht="72" x14ac:dyDescent="0.25">
      <c r="A66" s="26" t="s">
        <v>184</v>
      </c>
      <c r="B66" s="27">
        <v>201906061808</v>
      </c>
      <c r="C66" s="28"/>
      <c r="D66" s="4">
        <v>53.55</v>
      </c>
      <c r="E66" s="29" t="s">
        <v>116</v>
      </c>
      <c r="F66" s="29" t="s">
        <v>116</v>
      </c>
      <c r="G66" s="13">
        <v>8</v>
      </c>
      <c r="H66" s="16">
        <v>7.5</v>
      </c>
      <c r="I66" s="16">
        <v>0</v>
      </c>
      <c r="J66" s="17">
        <v>7.5</v>
      </c>
      <c r="K66" s="9" t="s">
        <v>209</v>
      </c>
      <c r="L66" s="13">
        <v>0</v>
      </c>
      <c r="O66" s="9" t="s">
        <v>88</v>
      </c>
      <c r="P66" s="13">
        <v>1.5</v>
      </c>
      <c r="Q66" s="11">
        <f t="shared" si="11"/>
        <v>70.55</v>
      </c>
      <c r="R66" s="34">
        <v>2.48</v>
      </c>
      <c r="S66" s="35">
        <f t="shared" si="16"/>
        <v>74.8</v>
      </c>
      <c r="T66" s="13">
        <v>51</v>
      </c>
      <c r="U66" s="13">
        <v>64</v>
      </c>
      <c r="V66" s="13">
        <v>57.5</v>
      </c>
      <c r="W66" s="11">
        <f t="shared" si="12"/>
        <v>71.794999999999987</v>
      </c>
      <c r="Z66" s="14" t="s">
        <v>210</v>
      </c>
      <c r="AA66" s="4">
        <v>17</v>
      </c>
      <c r="AB66" s="38" t="s">
        <v>211</v>
      </c>
      <c r="AC66" s="39">
        <v>2.9066666666666698</v>
      </c>
      <c r="AD66" s="13">
        <f t="shared" si="3"/>
        <v>57.5</v>
      </c>
      <c r="AE66" s="13">
        <v>0</v>
      </c>
      <c r="AF66" s="16">
        <v>20</v>
      </c>
      <c r="AG66" s="16">
        <v>17</v>
      </c>
      <c r="AH66" s="17">
        <v>0.5</v>
      </c>
      <c r="AI66" s="13">
        <f t="shared" si="13"/>
        <v>0.5</v>
      </c>
      <c r="AK66" s="13">
        <v>0</v>
      </c>
      <c r="AL66" s="11">
        <f t="shared" si="14"/>
        <v>0.5</v>
      </c>
      <c r="AO66" s="9"/>
      <c r="AQ66" s="13">
        <f t="shared" si="6"/>
        <v>0</v>
      </c>
      <c r="AR66" s="11">
        <f t="shared" si="17"/>
        <v>20.40666666666667</v>
      </c>
      <c r="AS66" s="35">
        <f t="shared" si="7"/>
        <v>92.201666666666654</v>
      </c>
      <c r="AT66" s="42">
        <f t="shared" si="15"/>
        <v>57</v>
      </c>
      <c r="AU66" s="43">
        <v>123</v>
      </c>
    </row>
    <row r="67" spans="1:47" ht="72" x14ac:dyDescent="0.25">
      <c r="A67" s="26" t="s">
        <v>184</v>
      </c>
      <c r="B67" s="27">
        <v>201906061811</v>
      </c>
      <c r="C67" s="28"/>
      <c r="D67" s="4">
        <v>56.5</v>
      </c>
      <c r="E67" s="29" t="s">
        <v>116</v>
      </c>
      <c r="F67" s="29" t="s">
        <v>116</v>
      </c>
      <c r="G67" s="13">
        <v>8</v>
      </c>
      <c r="H67" s="16">
        <v>7.9</v>
      </c>
      <c r="I67" s="16">
        <v>0</v>
      </c>
      <c r="J67" s="17">
        <v>7.9</v>
      </c>
      <c r="K67" s="9" t="s">
        <v>212</v>
      </c>
      <c r="L67" s="13">
        <v>0</v>
      </c>
      <c r="O67" s="9" t="s">
        <v>54</v>
      </c>
      <c r="P67" s="13">
        <v>2</v>
      </c>
      <c r="Q67" s="11">
        <f t="shared" si="11"/>
        <v>74.400000000000006</v>
      </c>
      <c r="R67" s="34">
        <v>3.3075000000000001</v>
      </c>
      <c r="S67" s="35">
        <f t="shared" si="16"/>
        <v>83.075000000000003</v>
      </c>
      <c r="T67" s="13">
        <v>65</v>
      </c>
      <c r="U67" s="13">
        <v>80</v>
      </c>
      <c r="V67" s="13">
        <v>72.5</v>
      </c>
      <c r="W67" s="11">
        <f t="shared" si="12"/>
        <v>79.414999999999992</v>
      </c>
      <c r="Z67" s="36" t="s">
        <v>213</v>
      </c>
      <c r="AA67" s="13">
        <v>1.5</v>
      </c>
      <c r="AB67" s="38" t="s">
        <v>214</v>
      </c>
      <c r="AC67" s="39">
        <v>3.3333333333333299</v>
      </c>
      <c r="AD67" s="13">
        <f t="shared" si="3"/>
        <v>72.5</v>
      </c>
      <c r="AE67" s="13">
        <v>1.5</v>
      </c>
      <c r="AF67" s="16">
        <v>40</v>
      </c>
      <c r="AG67" s="16">
        <v>36</v>
      </c>
      <c r="AH67" s="17">
        <v>3.3</v>
      </c>
      <c r="AI67" s="13">
        <f t="shared" si="13"/>
        <v>4.8</v>
      </c>
      <c r="AK67" s="13">
        <v>0</v>
      </c>
      <c r="AL67" s="11">
        <f t="shared" si="14"/>
        <v>4.8</v>
      </c>
      <c r="AO67" s="9"/>
      <c r="AQ67" s="13">
        <f t="shared" si="6"/>
        <v>0</v>
      </c>
      <c r="AR67" s="11">
        <f t="shared" si="17"/>
        <v>9.6333333333333293</v>
      </c>
      <c r="AS67" s="35">
        <f t="shared" si="7"/>
        <v>89.048333333333318</v>
      </c>
      <c r="AT67" s="42">
        <f t="shared" si="15"/>
        <v>77</v>
      </c>
      <c r="AU67" s="43">
        <v>73</v>
      </c>
    </row>
    <row r="68" spans="1:47" ht="72" x14ac:dyDescent="0.25">
      <c r="A68" s="26" t="s">
        <v>184</v>
      </c>
      <c r="B68" s="27">
        <v>201906061815</v>
      </c>
      <c r="C68" s="28"/>
      <c r="D68" s="4">
        <v>55.3</v>
      </c>
      <c r="E68" s="29" t="s">
        <v>116</v>
      </c>
      <c r="F68" s="29" t="s">
        <v>116</v>
      </c>
      <c r="G68" s="13">
        <v>8</v>
      </c>
      <c r="H68" s="16">
        <v>7.9</v>
      </c>
      <c r="I68" s="16">
        <v>0</v>
      </c>
      <c r="J68" s="17">
        <v>7.9</v>
      </c>
      <c r="K68" s="9" t="s">
        <v>215</v>
      </c>
      <c r="L68" s="13">
        <v>0</v>
      </c>
      <c r="O68" s="9" t="s">
        <v>54</v>
      </c>
      <c r="P68" s="13">
        <v>2</v>
      </c>
      <c r="Q68" s="11">
        <f t="shared" si="11"/>
        <v>73.2</v>
      </c>
      <c r="R68" s="34">
        <v>3.3008999999999999</v>
      </c>
      <c r="S68" s="35">
        <f t="shared" si="16"/>
        <v>83.009</v>
      </c>
      <c r="T68" s="13">
        <v>87</v>
      </c>
      <c r="U68" s="13">
        <v>80</v>
      </c>
      <c r="V68" s="13">
        <v>83.5</v>
      </c>
      <c r="W68" s="11">
        <f t="shared" si="12"/>
        <v>80.115399999999994</v>
      </c>
      <c r="Z68" s="14" t="s">
        <v>216</v>
      </c>
      <c r="AA68" s="4">
        <v>3</v>
      </c>
      <c r="AB68" s="15" t="s">
        <v>217</v>
      </c>
      <c r="AC68" s="13">
        <v>2.335</v>
      </c>
      <c r="AD68" s="13">
        <f t="shared" si="3"/>
        <v>83.5</v>
      </c>
      <c r="AE68" s="13">
        <v>2</v>
      </c>
      <c r="AF68" s="16">
        <v>40</v>
      </c>
      <c r="AG68" s="16">
        <v>33</v>
      </c>
      <c r="AH68" s="17">
        <v>3.15</v>
      </c>
      <c r="AI68" s="13">
        <f t="shared" si="13"/>
        <v>5.15</v>
      </c>
      <c r="AK68" s="13">
        <v>0</v>
      </c>
      <c r="AL68" s="11">
        <f t="shared" si="14"/>
        <v>5.15</v>
      </c>
      <c r="AO68" s="9"/>
      <c r="AQ68" s="13">
        <f t="shared" si="6"/>
        <v>0</v>
      </c>
      <c r="AR68" s="11">
        <f t="shared" si="17"/>
        <v>10.484999999999999</v>
      </c>
      <c r="AS68" s="35">
        <f t="shared" si="7"/>
        <v>90.600399999999993</v>
      </c>
      <c r="AT68" s="42">
        <f t="shared" si="15"/>
        <v>63</v>
      </c>
      <c r="AU68" s="43">
        <v>70</v>
      </c>
    </row>
    <row r="69" spans="1:47" ht="187.2" x14ac:dyDescent="0.25">
      <c r="A69" s="26" t="s">
        <v>184</v>
      </c>
      <c r="B69" s="27">
        <v>201906061816</v>
      </c>
      <c r="C69" s="28"/>
      <c r="D69" s="4">
        <v>56.3</v>
      </c>
      <c r="E69" s="29" t="s">
        <v>116</v>
      </c>
      <c r="F69" s="29" t="s">
        <v>116</v>
      </c>
      <c r="G69" s="13">
        <v>8</v>
      </c>
      <c r="H69" s="16">
        <v>7.5</v>
      </c>
      <c r="I69" s="16">
        <v>0</v>
      </c>
      <c r="J69" s="17">
        <v>7.5</v>
      </c>
      <c r="K69" s="9" t="s">
        <v>218</v>
      </c>
      <c r="L69" s="13">
        <v>3</v>
      </c>
      <c r="M69" s="9" t="s">
        <v>81</v>
      </c>
      <c r="N69" s="13">
        <v>0.6</v>
      </c>
      <c r="O69" s="9" t="s">
        <v>54</v>
      </c>
      <c r="P69" s="13">
        <v>2</v>
      </c>
      <c r="Q69" s="11">
        <f t="shared" si="11"/>
        <v>77.399999999999991</v>
      </c>
      <c r="R69" s="34">
        <v>3.423</v>
      </c>
      <c r="S69" s="35">
        <f t="shared" si="16"/>
        <v>84.23</v>
      </c>
      <c r="T69" s="13">
        <v>65</v>
      </c>
      <c r="U69" s="13">
        <v>82</v>
      </c>
      <c r="V69" s="13">
        <v>73.5</v>
      </c>
      <c r="W69" s="11">
        <f t="shared" si="12"/>
        <v>81.10799999999999</v>
      </c>
      <c r="Z69" s="36" t="s">
        <v>219</v>
      </c>
      <c r="AA69" s="13">
        <v>41.4</v>
      </c>
      <c r="AB69" s="15" t="s">
        <v>220</v>
      </c>
      <c r="AC69" s="13">
        <v>5.0333333333333297</v>
      </c>
      <c r="AD69" s="13">
        <f t="shared" si="3"/>
        <v>73.5</v>
      </c>
      <c r="AE69" s="13">
        <v>1.5</v>
      </c>
      <c r="AF69" s="16">
        <v>21</v>
      </c>
      <c r="AG69" s="16">
        <v>24</v>
      </c>
      <c r="AH69" s="17">
        <v>1.25</v>
      </c>
      <c r="AI69" s="13">
        <f t="shared" si="13"/>
        <v>2.75</v>
      </c>
      <c r="AK69" s="13">
        <v>0</v>
      </c>
      <c r="AL69" s="11">
        <f t="shared" si="14"/>
        <v>2.75</v>
      </c>
      <c r="AM69" s="9" t="s">
        <v>221</v>
      </c>
      <c r="AN69" s="4">
        <v>2</v>
      </c>
      <c r="AO69" s="9" t="s">
        <v>221</v>
      </c>
      <c r="AP69" s="4">
        <v>2</v>
      </c>
      <c r="AQ69" s="13">
        <f t="shared" si="6"/>
        <v>4</v>
      </c>
      <c r="AR69" s="11">
        <f t="shared" si="17"/>
        <v>53.18333333333333</v>
      </c>
      <c r="AS69" s="35">
        <f t="shared" si="7"/>
        <v>134.29133333333331</v>
      </c>
      <c r="AT69" s="42">
        <f t="shared" si="15"/>
        <v>4</v>
      </c>
      <c r="AU69" s="43">
        <v>66</v>
      </c>
    </row>
    <row r="70" spans="1:47" ht="57.6" x14ac:dyDescent="0.25">
      <c r="A70" s="26" t="s">
        <v>184</v>
      </c>
      <c r="B70" s="27">
        <v>201906061817</v>
      </c>
      <c r="C70" s="28"/>
      <c r="D70" s="4">
        <v>53.7</v>
      </c>
      <c r="E70" s="29" t="s">
        <v>116</v>
      </c>
      <c r="F70" s="29" t="s">
        <v>116</v>
      </c>
      <c r="G70" s="13">
        <v>8</v>
      </c>
      <c r="H70" s="16">
        <v>7.6</v>
      </c>
      <c r="I70" s="16">
        <v>0</v>
      </c>
      <c r="J70" s="17">
        <v>7.6</v>
      </c>
      <c r="K70" s="9" t="s">
        <v>123</v>
      </c>
      <c r="L70" s="13">
        <v>0</v>
      </c>
      <c r="O70" s="9" t="s">
        <v>52</v>
      </c>
      <c r="P70" s="13">
        <v>2.5</v>
      </c>
      <c r="Q70" s="11">
        <f t="shared" ref="Q70:Q101" si="18">D70+G70+J70+L70+N70+P70</f>
        <v>71.8</v>
      </c>
      <c r="R70" s="34">
        <v>2.8885000000000001</v>
      </c>
      <c r="S70" s="35">
        <f t="shared" si="16"/>
        <v>78.885000000000005</v>
      </c>
      <c r="T70" s="13">
        <v>79</v>
      </c>
      <c r="U70" s="13">
        <v>83</v>
      </c>
      <c r="V70" s="13">
        <v>81</v>
      </c>
      <c r="W70" s="11">
        <f t="shared" ref="W70:W101" si="19">Q70*0.3+S70*0.6+V70*0.1</f>
        <v>76.971000000000004</v>
      </c>
      <c r="Z70" s="14" t="s">
        <v>222</v>
      </c>
      <c r="AA70" s="4">
        <v>1</v>
      </c>
      <c r="AC70" s="13">
        <v>0</v>
      </c>
      <c r="AD70" s="13">
        <f t="shared" ref="AD70:AD133" si="20">V70</f>
        <v>81</v>
      </c>
      <c r="AE70" s="13">
        <v>2</v>
      </c>
      <c r="AF70" s="16">
        <v>33</v>
      </c>
      <c r="AG70" s="16">
        <v>28</v>
      </c>
      <c r="AH70" s="17">
        <v>2.0499999999999998</v>
      </c>
      <c r="AI70" s="13">
        <f t="shared" ref="AI70:AI101" si="21">AE70+AH70</f>
        <v>4.05</v>
      </c>
      <c r="AK70" s="13">
        <v>0</v>
      </c>
      <c r="AL70" s="11">
        <f t="shared" ref="AL70:AL101" si="22">AI70+AK70</f>
        <v>4.05</v>
      </c>
      <c r="AO70" s="9"/>
      <c r="AQ70" s="13">
        <f t="shared" ref="AQ70:AQ133" si="23">AN70+AP70</f>
        <v>0</v>
      </c>
      <c r="AR70" s="11">
        <f t="shared" si="17"/>
        <v>5.05</v>
      </c>
      <c r="AS70" s="35">
        <f t="shared" ref="AS70:AS133" si="24">AR70+W70</f>
        <v>82.021000000000001</v>
      </c>
      <c r="AT70" s="42">
        <f t="shared" ref="AT70:AT101" si="25">_xlfn.RANK.EQ(AS70,$AS$5:$AS$158,0)</f>
        <v>115</v>
      </c>
      <c r="AU70" s="43">
        <v>100</v>
      </c>
    </row>
    <row r="71" spans="1:47" ht="57.6" x14ac:dyDescent="0.25">
      <c r="A71" s="26" t="s">
        <v>184</v>
      </c>
      <c r="B71" s="27">
        <v>201906061818</v>
      </c>
      <c r="C71" s="28"/>
      <c r="D71" s="4">
        <v>53.65</v>
      </c>
      <c r="E71" s="29" t="s">
        <v>116</v>
      </c>
      <c r="F71" s="29" t="s">
        <v>116</v>
      </c>
      <c r="G71" s="13">
        <v>8</v>
      </c>
      <c r="H71" s="16">
        <v>7.6</v>
      </c>
      <c r="I71" s="16">
        <v>0</v>
      </c>
      <c r="J71" s="17">
        <v>7.6</v>
      </c>
      <c r="K71" s="9" t="s">
        <v>123</v>
      </c>
      <c r="L71" s="13">
        <v>0</v>
      </c>
      <c r="O71" s="9" t="s">
        <v>52</v>
      </c>
      <c r="P71" s="13">
        <v>2.5</v>
      </c>
      <c r="Q71" s="11">
        <f t="shared" si="18"/>
        <v>71.75</v>
      </c>
      <c r="R71" s="34">
        <v>3.5042</v>
      </c>
      <c r="S71" s="35">
        <f t="shared" ref="S71:S102" si="26">R71*10+50</f>
        <v>85.042000000000002</v>
      </c>
      <c r="T71" s="13">
        <v>80</v>
      </c>
      <c r="U71" s="13">
        <v>80</v>
      </c>
      <c r="V71" s="13">
        <v>80</v>
      </c>
      <c r="W71" s="11">
        <f t="shared" si="19"/>
        <v>80.55019999999999</v>
      </c>
      <c r="Z71" s="36" t="s">
        <v>223</v>
      </c>
      <c r="AA71" s="13">
        <v>2</v>
      </c>
      <c r="AB71" s="38" t="s">
        <v>224</v>
      </c>
      <c r="AC71" s="39">
        <v>3.12</v>
      </c>
      <c r="AD71" s="13">
        <f t="shared" si="20"/>
        <v>80</v>
      </c>
      <c r="AE71" s="13">
        <v>2</v>
      </c>
      <c r="AF71" s="16">
        <v>22</v>
      </c>
      <c r="AG71" s="16">
        <v>23</v>
      </c>
      <c r="AH71" s="17">
        <v>1.25</v>
      </c>
      <c r="AI71" s="13">
        <f t="shared" si="21"/>
        <v>3.25</v>
      </c>
      <c r="AK71" s="13">
        <v>0</v>
      </c>
      <c r="AL71" s="11">
        <f t="shared" si="22"/>
        <v>3.25</v>
      </c>
      <c r="AO71" s="9"/>
      <c r="AQ71" s="13">
        <f t="shared" si="23"/>
        <v>0</v>
      </c>
      <c r="AR71" s="11">
        <f t="shared" si="17"/>
        <v>8.370000000000001</v>
      </c>
      <c r="AS71" s="35">
        <f t="shared" si="24"/>
        <v>88.920199999999994</v>
      </c>
      <c r="AT71" s="42">
        <f t="shared" si="25"/>
        <v>78</v>
      </c>
      <c r="AU71" s="43">
        <v>51</v>
      </c>
    </row>
    <row r="72" spans="1:47" ht="57.6" x14ac:dyDescent="0.25">
      <c r="A72" s="26" t="s">
        <v>184</v>
      </c>
      <c r="B72" s="27">
        <v>201906061819</v>
      </c>
      <c r="C72" s="28"/>
      <c r="D72" s="4">
        <v>54.2</v>
      </c>
      <c r="E72" s="29" t="s">
        <v>116</v>
      </c>
      <c r="F72" s="29" t="s">
        <v>116</v>
      </c>
      <c r="G72" s="13">
        <v>8</v>
      </c>
      <c r="H72" s="16">
        <v>7.6</v>
      </c>
      <c r="I72" s="16">
        <v>0</v>
      </c>
      <c r="J72" s="17">
        <v>7.6</v>
      </c>
      <c r="K72" s="9" t="s">
        <v>123</v>
      </c>
      <c r="L72" s="13">
        <v>0</v>
      </c>
      <c r="O72" s="9" t="s">
        <v>54</v>
      </c>
      <c r="P72" s="13">
        <v>2</v>
      </c>
      <c r="Q72" s="11">
        <f t="shared" si="18"/>
        <v>71.8</v>
      </c>
      <c r="R72" s="34">
        <v>2.9980000000000002</v>
      </c>
      <c r="S72" s="35">
        <f t="shared" si="26"/>
        <v>79.98</v>
      </c>
      <c r="T72" s="13">
        <v>81</v>
      </c>
      <c r="U72" s="13">
        <v>81</v>
      </c>
      <c r="V72" s="13">
        <v>81</v>
      </c>
      <c r="W72" s="11">
        <f t="shared" si="19"/>
        <v>77.627999999999986</v>
      </c>
      <c r="Z72" s="14" t="s">
        <v>225</v>
      </c>
      <c r="AA72" s="4">
        <v>0.5</v>
      </c>
      <c r="AC72" s="13">
        <v>0</v>
      </c>
      <c r="AD72" s="13">
        <f t="shared" si="20"/>
        <v>81</v>
      </c>
      <c r="AE72" s="13">
        <v>2</v>
      </c>
      <c r="AF72" s="16">
        <v>40</v>
      </c>
      <c r="AG72" s="16">
        <v>40</v>
      </c>
      <c r="AH72" s="17">
        <v>4</v>
      </c>
      <c r="AI72" s="13">
        <f t="shared" si="21"/>
        <v>6</v>
      </c>
      <c r="AK72" s="13">
        <v>0</v>
      </c>
      <c r="AL72" s="11">
        <f t="shared" si="22"/>
        <v>6</v>
      </c>
      <c r="AO72" s="9"/>
      <c r="AQ72" s="13">
        <f t="shared" si="23"/>
        <v>0</v>
      </c>
      <c r="AR72" s="11">
        <f t="shared" si="17"/>
        <v>6.5</v>
      </c>
      <c r="AS72" s="35">
        <f t="shared" si="24"/>
        <v>84.127999999999986</v>
      </c>
      <c r="AT72" s="42">
        <f t="shared" si="25"/>
        <v>106</v>
      </c>
      <c r="AU72" s="43">
        <v>93</v>
      </c>
    </row>
    <row r="73" spans="1:47" ht="57.6" x14ac:dyDescent="0.25">
      <c r="A73" s="26" t="s">
        <v>184</v>
      </c>
      <c r="B73" s="27">
        <v>201906061820</v>
      </c>
      <c r="C73" s="28"/>
      <c r="D73" s="4">
        <v>55.25</v>
      </c>
      <c r="E73" s="29" t="s">
        <v>116</v>
      </c>
      <c r="F73" s="29" t="s">
        <v>116</v>
      </c>
      <c r="G73" s="13">
        <v>8</v>
      </c>
      <c r="H73" s="16">
        <v>7.6</v>
      </c>
      <c r="I73" s="16">
        <v>0</v>
      </c>
      <c r="J73" s="17">
        <v>7.6</v>
      </c>
      <c r="K73" s="9" t="s">
        <v>123</v>
      </c>
      <c r="L73" s="13">
        <v>0</v>
      </c>
      <c r="M73" s="9" t="s">
        <v>118</v>
      </c>
      <c r="N73" s="13">
        <v>-0.1</v>
      </c>
      <c r="O73" s="9" t="s">
        <v>54</v>
      </c>
      <c r="P73" s="13">
        <v>2</v>
      </c>
      <c r="Q73" s="11">
        <f t="shared" si="18"/>
        <v>72.75</v>
      </c>
      <c r="R73" s="34">
        <v>2.1840000000000002</v>
      </c>
      <c r="S73" s="35">
        <f t="shared" si="26"/>
        <v>71.84</v>
      </c>
      <c r="T73" s="13">
        <v>64</v>
      </c>
      <c r="U73" s="13">
        <v>63</v>
      </c>
      <c r="V73" s="13">
        <v>63.5</v>
      </c>
      <c r="W73" s="11">
        <f t="shared" si="19"/>
        <v>71.278999999999996</v>
      </c>
      <c r="AA73" s="13">
        <v>0</v>
      </c>
      <c r="AC73" s="13">
        <v>0</v>
      </c>
      <c r="AD73" s="13">
        <f t="shared" si="20"/>
        <v>63.5</v>
      </c>
      <c r="AE73" s="13">
        <v>1</v>
      </c>
      <c r="AF73" s="16">
        <v>17</v>
      </c>
      <c r="AG73" s="16">
        <v>20</v>
      </c>
      <c r="AH73" s="17">
        <v>0.5</v>
      </c>
      <c r="AI73" s="13">
        <f t="shared" si="21"/>
        <v>1.5</v>
      </c>
      <c r="AK73" s="13">
        <v>0</v>
      </c>
      <c r="AL73" s="11">
        <f t="shared" si="22"/>
        <v>1.5</v>
      </c>
      <c r="AM73" s="9" t="s">
        <v>150</v>
      </c>
      <c r="AN73" s="4">
        <v>1.5</v>
      </c>
      <c r="AO73" s="9" t="s">
        <v>150</v>
      </c>
      <c r="AP73" s="4">
        <v>1.5</v>
      </c>
      <c r="AQ73" s="13">
        <f t="shared" si="23"/>
        <v>3</v>
      </c>
      <c r="AR73" s="11">
        <f t="shared" si="17"/>
        <v>4.5</v>
      </c>
      <c r="AS73" s="35">
        <f t="shared" si="24"/>
        <v>75.778999999999996</v>
      </c>
      <c r="AT73" s="42">
        <f t="shared" si="25"/>
        <v>136</v>
      </c>
      <c r="AU73" s="43">
        <v>133</v>
      </c>
    </row>
    <row r="74" spans="1:47" ht="72" x14ac:dyDescent="0.25">
      <c r="A74" s="26" t="s">
        <v>184</v>
      </c>
      <c r="B74" s="27">
        <v>201906061823</v>
      </c>
      <c r="C74" s="28"/>
      <c r="D74" s="4">
        <v>57.6</v>
      </c>
      <c r="E74" s="29" t="s">
        <v>116</v>
      </c>
      <c r="F74" s="29" t="s">
        <v>116</v>
      </c>
      <c r="G74" s="13">
        <v>8</v>
      </c>
      <c r="H74" s="16">
        <v>7.9</v>
      </c>
      <c r="I74" s="16">
        <v>0</v>
      </c>
      <c r="J74" s="17">
        <v>7.9</v>
      </c>
      <c r="K74" s="9" t="s">
        <v>226</v>
      </c>
      <c r="L74" s="13">
        <v>0</v>
      </c>
      <c r="M74" s="9" t="s">
        <v>64</v>
      </c>
      <c r="N74" s="13">
        <v>0.3</v>
      </c>
      <c r="O74" s="9" t="s">
        <v>65</v>
      </c>
      <c r="P74" s="13">
        <v>3</v>
      </c>
      <c r="Q74" s="11">
        <f t="shared" si="18"/>
        <v>76.8</v>
      </c>
      <c r="R74" s="34">
        <v>3.6225999999999998</v>
      </c>
      <c r="S74" s="35">
        <f t="shared" si="26"/>
        <v>86.225999999999999</v>
      </c>
      <c r="T74" s="13">
        <v>82</v>
      </c>
      <c r="U74" s="13">
        <v>80</v>
      </c>
      <c r="V74" s="13">
        <v>81</v>
      </c>
      <c r="W74" s="11">
        <f t="shared" si="19"/>
        <v>82.875599999999991</v>
      </c>
      <c r="Z74" s="36" t="s">
        <v>227</v>
      </c>
      <c r="AA74" s="13">
        <v>0.5</v>
      </c>
      <c r="AB74" s="15" t="s">
        <v>214</v>
      </c>
      <c r="AC74" s="13">
        <v>3.33</v>
      </c>
      <c r="AD74" s="13">
        <f t="shared" si="20"/>
        <v>81</v>
      </c>
      <c r="AE74" s="13">
        <v>2</v>
      </c>
      <c r="AF74" s="16">
        <v>38</v>
      </c>
      <c r="AG74" s="16">
        <v>25</v>
      </c>
      <c r="AH74" s="17">
        <v>2.15</v>
      </c>
      <c r="AI74" s="13">
        <f t="shared" si="21"/>
        <v>4.1500000000000004</v>
      </c>
      <c r="AK74" s="13">
        <v>0</v>
      </c>
      <c r="AL74" s="11">
        <f t="shared" si="22"/>
        <v>4.1500000000000004</v>
      </c>
      <c r="AM74" s="9" t="s">
        <v>85</v>
      </c>
      <c r="AN74" s="4">
        <v>2</v>
      </c>
      <c r="AO74" s="9" t="s">
        <v>228</v>
      </c>
      <c r="AP74" s="4">
        <v>1.5</v>
      </c>
      <c r="AQ74" s="13">
        <f t="shared" si="23"/>
        <v>3.5</v>
      </c>
      <c r="AR74" s="11">
        <f t="shared" si="17"/>
        <v>11.48</v>
      </c>
      <c r="AS74" s="35">
        <f t="shared" si="24"/>
        <v>94.355599999999995</v>
      </c>
      <c r="AT74" s="42">
        <f t="shared" si="25"/>
        <v>40</v>
      </c>
      <c r="AU74" s="43">
        <v>39</v>
      </c>
    </row>
    <row r="75" spans="1:47" ht="57.6" x14ac:dyDescent="0.25">
      <c r="A75" s="26" t="s">
        <v>184</v>
      </c>
      <c r="B75" s="27">
        <v>201906061824</v>
      </c>
      <c r="C75" s="28"/>
      <c r="D75" s="4">
        <v>56.35</v>
      </c>
      <c r="E75" s="29" t="s">
        <v>116</v>
      </c>
      <c r="F75" s="29" t="s">
        <v>116</v>
      </c>
      <c r="G75" s="13">
        <v>8</v>
      </c>
      <c r="H75" s="16">
        <v>7.6</v>
      </c>
      <c r="I75" s="16">
        <v>0.5</v>
      </c>
      <c r="J75" s="17">
        <v>8.1</v>
      </c>
      <c r="K75" s="9" t="s">
        <v>123</v>
      </c>
      <c r="L75" s="13">
        <v>0</v>
      </c>
      <c r="O75" s="9" t="s">
        <v>54</v>
      </c>
      <c r="P75" s="13">
        <v>2</v>
      </c>
      <c r="Q75" s="11">
        <f t="shared" si="18"/>
        <v>74.449999999999989</v>
      </c>
      <c r="R75" s="34">
        <v>2.5819999999999999</v>
      </c>
      <c r="S75" s="35">
        <f t="shared" si="26"/>
        <v>75.819999999999993</v>
      </c>
      <c r="T75" s="13">
        <v>77</v>
      </c>
      <c r="U75" s="13">
        <v>75</v>
      </c>
      <c r="V75" s="13">
        <v>76</v>
      </c>
      <c r="W75" s="11">
        <f t="shared" si="19"/>
        <v>75.426999999999992</v>
      </c>
      <c r="Z75" s="36" t="s">
        <v>229</v>
      </c>
      <c r="AA75" s="13">
        <v>2</v>
      </c>
      <c r="AB75" s="38" t="s">
        <v>230</v>
      </c>
      <c r="AC75" s="39">
        <v>3.5533333333333301</v>
      </c>
      <c r="AD75" s="13">
        <f t="shared" si="20"/>
        <v>76</v>
      </c>
      <c r="AE75" s="13">
        <v>1.5</v>
      </c>
      <c r="AF75" s="16">
        <v>35</v>
      </c>
      <c r="AG75" s="16">
        <v>14</v>
      </c>
      <c r="AH75" s="17">
        <v>1.25</v>
      </c>
      <c r="AI75" s="13">
        <f t="shared" si="21"/>
        <v>2.75</v>
      </c>
      <c r="AK75" s="13">
        <v>0</v>
      </c>
      <c r="AL75" s="11">
        <f t="shared" si="22"/>
        <v>2.75</v>
      </c>
      <c r="AM75" s="9" t="s">
        <v>68</v>
      </c>
      <c r="AN75" s="4">
        <v>1.5</v>
      </c>
      <c r="AO75" s="9" t="s">
        <v>145</v>
      </c>
      <c r="AP75" s="4">
        <v>1</v>
      </c>
      <c r="AQ75" s="13">
        <f t="shared" si="23"/>
        <v>2.5</v>
      </c>
      <c r="AR75" s="11">
        <f t="shared" ref="AR75:AR106" si="27">Y75+AA75+AC75+AL75+AQ75</f>
        <v>10.803333333333331</v>
      </c>
      <c r="AS75" s="35">
        <f t="shared" si="24"/>
        <v>86.23033333333332</v>
      </c>
      <c r="AT75" s="42">
        <f t="shared" si="25"/>
        <v>96</v>
      </c>
      <c r="AU75" s="43">
        <v>119</v>
      </c>
    </row>
    <row r="76" spans="1:47" ht="86.4" x14ac:dyDescent="0.25">
      <c r="A76" s="26" t="s">
        <v>184</v>
      </c>
      <c r="B76" s="27">
        <v>201906061826</v>
      </c>
      <c r="C76" s="28"/>
      <c r="D76" s="4">
        <v>54.95</v>
      </c>
      <c r="E76" s="29" t="s">
        <v>116</v>
      </c>
      <c r="F76" s="29" t="s">
        <v>116</v>
      </c>
      <c r="G76" s="13">
        <v>8</v>
      </c>
      <c r="H76" s="16">
        <v>7.4</v>
      </c>
      <c r="I76" s="16">
        <v>0</v>
      </c>
      <c r="J76" s="17">
        <v>7.4</v>
      </c>
      <c r="K76" s="9" t="s">
        <v>231</v>
      </c>
      <c r="L76" s="13">
        <v>0</v>
      </c>
      <c r="O76" s="9" t="s">
        <v>65</v>
      </c>
      <c r="P76" s="13">
        <v>3</v>
      </c>
      <c r="Q76" s="11">
        <f t="shared" si="18"/>
        <v>73.350000000000009</v>
      </c>
      <c r="R76" s="34">
        <v>3.5125000000000002</v>
      </c>
      <c r="S76" s="35">
        <f t="shared" si="26"/>
        <v>85.125</v>
      </c>
      <c r="T76" s="13">
        <v>65</v>
      </c>
      <c r="U76" s="13">
        <v>65</v>
      </c>
      <c r="V76" s="13">
        <v>65</v>
      </c>
      <c r="W76" s="11">
        <f t="shared" si="19"/>
        <v>79.58</v>
      </c>
      <c r="Z76" s="37" t="s">
        <v>232</v>
      </c>
      <c r="AA76" s="13">
        <v>9</v>
      </c>
      <c r="AB76" s="38" t="s">
        <v>233</v>
      </c>
      <c r="AC76" s="39">
        <v>2.93333333333333</v>
      </c>
      <c r="AD76" s="13">
        <f t="shared" si="20"/>
        <v>65</v>
      </c>
      <c r="AE76" s="13">
        <v>1</v>
      </c>
      <c r="AF76" s="16">
        <v>40</v>
      </c>
      <c r="AG76" s="16">
        <v>40</v>
      </c>
      <c r="AH76" s="17">
        <v>4</v>
      </c>
      <c r="AI76" s="13">
        <f t="shared" si="21"/>
        <v>5</v>
      </c>
      <c r="AK76" s="13">
        <v>0</v>
      </c>
      <c r="AL76" s="11">
        <f t="shared" si="22"/>
        <v>5</v>
      </c>
      <c r="AO76" s="9"/>
      <c r="AQ76" s="13">
        <f t="shared" si="23"/>
        <v>0</v>
      </c>
      <c r="AR76" s="11">
        <f t="shared" si="27"/>
        <v>16.93333333333333</v>
      </c>
      <c r="AS76" s="35">
        <f t="shared" si="24"/>
        <v>96.513333333333321</v>
      </c>
      <c r="AT76" s="42">
        <f t="shared" si="25"/>
        <v>35</v>
      </c>
      <c r="AU76" s="43">
        <v>59</v>
      </c>
    </row>
    <row r="77" spans="1:47" ht="57.6" x14ac:dyDescent="0.25">
      <c r="A77" s="26" t="s">
        <v>184</v>
      </c>
      <c r="B77" s="27">
        <v>201806061630</v>
      </c>
      <c r="C77" s="28"/>
      <c r="D77" s="4">
        <v>49.65</v>
      </c>
      <c r="E77" s="29" t="s">
        <v>116</v>
      </c>
      <c r="F77" s="29" t="s">
        <v>116</v>
      </c>
      <c r="G77" s="13">
        <v>8</v>
      </c>
      <c r="H77" s="16">
        <v>7.6</v>
      </c>
      <c r="I77" s="16">
        <v>0</v>
      </c>
      <c r="J77" s="17">
        <v>7.6</v>
      </c>
      <c r="K77" s="9" t="s">
        <v>234</v>
      </c>
      <c r="L77" s="13">
        <v>0</v>
      </c>
      <c r="M77" s="9" t="s">
        <v>118</v>
      </c>
      <c r="N77" s="13">
        <v>-0.1</v>
      </c>
      <c r="O77" s="9" t="s">
        <v>141</v>
      </c>
      <c r="P77" s="13">
        <v>1</v>
      </c>
      <c r="Q77" s="11">
        <f t="shared" si="18"/>
        <v>66.150000000000006</v>
      </c>
      <c r="R77" s="34">
        <v>0</v>
      </c>
      <c r="S77" s="35">
        <f t="shared" si="26"/>
        <v>50</v>
      </c>
      <c r="V77" s="13">
        <v>0</v>
      </c>
      <c r="W77" s="11">
        <f t="shared" si="19"/>
        <v>49.844999999999999</v>
      </c>
      <c r="AA77" s="13">
        <v>0</v>
      </c>
      <c r="AC77" s="13">
        <v>0</v>
      </c>
      <c r="AD77" s="13">
        <f t="shared" si="20"/>
        <v>0</v>
      </c>
      <c r="AE77" s="13">
        <v>0</v>
      </c>
      <c r="AH77" s="7">
        <v>0</v>
      </c>
      <c r="AI77" s="13">
        <f t="shared" si="21"/>
        <v>0</v>
      </c>
      <c r="AK77" s="13">
        <v>0</v>
      </c>
      <c r="AL77" s="11">
        <f t="shared" si="22"/>
        <v>0</v>
      </c>
      <c r="AO77" s="9"/>
      <c r="AQ77" s="13">
        <f t="shared" si="23"/>
        <v>0</v>
      </c>
      <c r="AR77" s="11">
        <f t="shared" si="27"/>
        <v>0</v>
      </c>
      <c r="AS77" s="35">
        <f t="shared" si="24"/>
        <v>49.844999999999999</v>
      </c>
      <c r="AT77" s="42">
        <f t="shared" si="25"/>
        <v>154</v>
      </c>
      <c r="AU77" s="43">
        <v>152</v>
      </c>
    </row>
    <row r="78" spans="1:47" ht="100.8" x14ac:dyDescent="0.25">
      <c r="A78" s="26" t="s">
        <v>235</v>
      </c>
      <c r="B78" s="27">
        <v>201906060701</v>
      </c>
      <c r="C78" s="28"/>
      <c r="D78" s="4">
        <v>54.29</v>
      </c>
      <c r="E78" s="29" t="s">
        <v>116</v>
      </c>
      <c r="F78" s="29" t="s">
        <v>116</v>
      </c>
      <c r="G78" s="13">
        <v>8</v>
      </c>
      <c r="H78" s="16">
        <v>7.6</v>
      </c>
      <c r="I78" s="16">
        <v>0.5</v>
      </c>
      <c r="J78" s="17">
        <v>8.1</v>
      </c>
      <c r="K78" s="9" t="s">
        <v>236</v>
      </c>
      <c r="L78" s="13">
        <v>1</v>
      </c>
      <c r="M78" s="9" t="s">
        <v>135</v>
      </c>
      <c r="N78" s="4">
        <v>0.3</v>
      </c>
      <c r="O78" s="9" t="s">
        <v>52</v>
      </c>
      <c r="P78" s="13">
        <v>2.5</v>
      </c>
      <c r="Q78" s="11">
        <f t="shared" si="18"/>
        <v>74.19</v>
      </c>
      <c r="R78" s="34">
        <v>3.5945</v>
      </c>
      <c r="S78" s="35">
        <f t="shared" si="26"/>
        <v>85.944999999999993</v>
      </c>
      <c r="T78" s="13">
        <v>84</v>
      </c>
      <c r="U78" s="13">
        <v>82</v>
      </c>
      <c r="V78" s="13">
        <v>83</v>
      </c>
      <c r="W78" s="11">
        <f t="shared" si="19"/>
        <v>82.123999999999981</v>
      </c>
      <c r="Z78" s="36" t="s">
        <v>237</v>
      </c>
      <c r="AA78" s="13">
        <v>2</v>
      </c>
      <c r="AC78" s="13">
        <v>0</v>
      </c>
      <c r="AD78" s="13">
        <f t="shared" si="20"/>
        <v>83</v>
      </c>
      <c r="AE78" s="13">
        <v>2</v>
      </c>
      <c r="AF78" s="16">
        <v>40</v>
      </c>
      <c r="AG78" s="16">
        <v>40</v>
      </c>
      <c r="AH78" s="17">
        <v>4</v>
      </c>
      <c r="AI78" s="13">
        <f t="shared" si="21"/>
        <v>6</v>
      </c>
      <c r="AK78" s="13">
        <v>0</v>
      </c>
      <c r="AL78" s="11">
        <f t="shared" si="22"/>
        <v>6</v>
      </c>
      <c r="AO78" s="9"/>
      <c r="AQ78" s="13">
        <f t="shared" si="23"/>
        <v>0</v>
      </c>
      <c r="AR78" s="11">
        <f t="shared" si="27"/>
        <v>8</v>
      </c>
      <c r="AS78" s="35">
        <f t="shared" si="24"/>
        <v>90.123999999999981</v>
      </c>
      <c r="AT78" s="42">
        <f t="shared" si="25"/>
        <v>64</v>
      </c>
      <c r="AU78" s="43">
        <v>41</v>
      </c>
    </row>
    <row r="79" spans="1:47" ht="57.6" x14ac:dyDescent="0.25">
      <c r="A79" s="26" t="s">
        <v>235</v>
      </c>
      <c r="B79" s="27">
        <v>201906060715</v>
      </c>
      <c r="C79" s="28"/>
      <c r="D79" s="4">
        <v>50.29</v>
      </c>
      <c r="E79" s="29" t="s">
        <v>116</v>
      </c>
      <c r="F79" s="29" t="s">
        <v>116</v>
      </c>
      <c r="G79" s="13">
        <v>8</v>
      </c>
      <c r="H79" s="16">
        <v>7.6</v>
      </c>
      <c r="I79" s="16">
        <v>0.5</v>
      </c>
      <c r="J79" s="17">
        <v>8.1</v>
      </c>
      <c r="K79" s="9" t="s">
        <v>123</v>
      </c>
      <c r="L79" s="13">
        <v>0</v>
      </c>
      <c r="O79" s="9" t="s">
        <v>119</v>
      </c>
      <c r="P79" s="13">
        <v>1.5</v>
      </c>
      <c r="Q79" s="11">
        <f t="shared" si="18"/>
        <v>67.89</v>
      </c>
      <c r="R79" s="34">
        <v>1.2027000000000001</v>
      </c>
      <c r="S79" s="35">
        <f t="shared" si="26"/>
        <v>62.027000000000001</v>
      </c>
      <c r="T79" s="13">
        <v>65</v>
      </c>
      <c r="U79" s="13">
        <v>61</v>
      </c>
      <c r="V79" s="13">
        <v>63</v>
      </c>
      <c r="W79" s="11">
        <f t="shared" si="19"/>
        <v>63.883200000000002</v>
      </c>
      <c r="Z79" s="36" t="s">
        <v>146</v>
      </c>
      <c r="AA79" s="13">
        <v>1</v>
      </c>
      <c r="AC79" s="13">
        <v>0</v>
      </c>
      <c r="AD79" s="13">
        <f t="shared" si="20"/>
        <v>63</v>
      </c>
      <c r="AE79" s="13">
        <v>1</v>
      </c>
      <c r="AF79" s="16">
        <v>18</v>
      </c>
      <c r="AG79" s="16">
        <v>20</v>
      </c>
      <c r="AH79" s="17">
        <v>0.5</v>
      </c>
      <c r="AI79" s="13">
        <f t="shared" si="21"/>
        <v>1.5</v>
      </c>
      <c r="AK79" s="13">
        <v>0</v>
      </c>
      <c r="AL79" s="11">
        <f t="shared" si="22"/>
        <v>1.5</v>
      </c>
      <c r="AO79" s="9"/>
      <c r="AQ79" s="13">
        <f t="shared" si="23"/>
        <v>0</v>
      </c>
      <c r="AR79" s="11">
        <f t="shared" si="27"/>
        <v>2.5</v>
      </c>
      <c r="AS79" s="35">
        <f t="shared" si="24"/>
        <v>66.383200000000002</v>
      </c>
      <c r="AT79" s="42">
        <f t="shared" si="25"/>
        <v>147</v>
      </c>
      <c r="AU79" s="43">
        <v>149</v>
      </c>
    </row>
    <row r="80" spans="1:47" ht="72" x14ac:dyDescent="0.25">
      <c r="A80" s="26" t="s">
        <v>235</v>
      </c>
      <c r="B80" s="27">
        <v>201906061722</v>
      </c>
      <c r="C80" s="28"/>
      <c r="D80" s="4">
        <v>50.31</v>
      </c>
      <c r="E80" s="29" t="s">
        <v>116</v>
      </c>
      <c r="F80" s="29" t="s">
        <v>116</v>
      </c>
      <c r="G80" s="13">
        <v>8</v>
      </c>
      <c r="H80" s="16">
        <v>7.8</v>
      </c>
      <c r="I80" s="16">
        <v>0</v>
      </c>
      <c r="J80" s="17">
        <v>7.8</v>
      </c>
      <c r="K80" s="9" t="s">
        <v>123</v>
      </c>
      <c r="L80" s="13">
        <v>0</v>
      </c>
      <c r="M80" s="9" t="s">
        <v>64</v>
      </c>
      <c r="N80" s="13">
        <v>0.3</v>
      </c>
      <c r="O80" s="9" t="s">
        <v>52</v>
      </c>
      <c r="P80" s="13">
        <v>2.5</v>
      </c>
      <c r="Q80" s="11">
        <f t="shared" si="18"/>
        <v>68.91</v>
      </c>
      <c r="R80" s="34">
        <v>3.8527</v>
      </c>
      <c r="S80" s="35">
        <f t="shared" si="26"/>
        <v>88.527000000000001</v>
      </c>
      <c r="T80" s="13">
        <v>80</v>
      </c>
      <c r="U80" s="13">
        <v>86</v>
      </c>
      <c r="V80" s="13">
        <v>83</v>
      </c>
      <c r="W80" s="11">
        <f t="shared" si="19"/>
        <v>82.089199999999991</v>
      </c>
      <c r="Z80" s="36" t="s">
        <v>238</v>
      </c>
      <c r="AA80" s="13">
        <v>8</v>
      </c>
      <c r="AB80" s="15" t="s">
        <v>239</v>
      </c>
      <c r="AC80" s="13">
        <v>3.0066666666666699</v>
      </c>
      <c r="AD80" s="13">
        <f t="shared" si="20"/>
        <v>83</v>
      </c>
      <c r="AE80" s="13">
        <v>2</v>
      </c>
      <c r="AF80" s="16">
        <v>40</v>
      </c>
      <c r="AG80" s="16">
        <v>40</v>
      </c>
      <c r="AH80" s="17">
        <v>4</v>
      </c>
      <c r="AI80" s="13">
        <f t="shared" si="21"/>
        <v>6</v>
      </c>
      <c r="AJ80" s="9" t="s">
        <v>240</v>
      </c>
      <c r="AK80" s="4">
        <v>1</v>
      </c>
      <c r="AL80" s="11">
        <f t="shared" si="22"/>
        <v>7</v>
      </c>
      <c r="AO80" s="9"/>
      <c r="AQ80" s="13">
        <f t="shared" si="23"/>
        <v>0</v>
      </c>
      <c r="AR80" s="11">
        <f t="shared" si="27"/>
        <v>18.006666666666668</v>
      </c>
      <c r="AS80" s="35">
        <f t="shared" si="24"/>
        <v>100.09586666666667</v>
      </c>
      <c r="AT80" s="42">
        <f t="shared" si="25"/>
        <v>25</v>
      </c>
      <c r="AU80" s="43">
        <v>20</v>
      </c>
    </row>
    <row r="81" spans="1:47" ht="57.6" x14ac:dyDescent="0.25">
      <c r="A81" s="26" t="s">
        <v>235</v>
      </c>
      <c r="B81" s="27">
        <v>201906061901</v>
      </c>
      <c r="C81" s="28"/>
      <c r="D81" s="4">
        <v>51</v>
      </c>
      <c r="E81" s="29" t="s">
        <v>116</v>
      </c>
      <c r="F81" s="29" t="s">
        <v>116</v>
      </c>
      <c r="G81" s="13">
        <v>8</v>
      </c>
      <c r="H81" s="16">
        <v>7.9</v>
      </c>
      <c r="I81" s="16">
        <v>0</v>
      </c>
      <c r="J81" s="17">
        <v>7.9</v>
      </c>
      <c r="K81" s="9" t="s">
        <v>123</v>
      </c>
      <c r="L81" s="13">
        <v>0</v>
      </c>
      <c r="N81" s="13"/>
      <c r="O81" s="9" t="s">
        <v>65</v>
      </c>
      <c r="P81" s="13">
        <v>3</v>
      </c>
      <c r="Q81" s="11">
        <f t="shared" si="18"/>
        <v>69.900000000000006</v>
      </c>
      <c r="R81" s="34">
        <v>2.98</v>
      </c>
      <c r="S81" s="35">
        <f t="shared" si="26"/>
        <v>79.8</v>
      </c>
      <c r="T81" s="13">
        <v>77</v>
      </c>
      <c r="U81" s="13">
        <v>85</v>
      </c>
      <c r="V81" s="13">
        <v>81</v>
      </c>
      <c r="W81" s="11">
        <f t="shared" si="19"/>
        <v>76.949999999999989</v>
      </c>
      <c r="Z81" s="14" t="s">
        <v>59</v>
      </c>
      <c r="AA81" s="4">
        <v>0.5</v>
      </c>
      <c r="AC81" s="13">
        <v>0</v>
      </c>
      <c r="AD81" s="13">
        <f t="shared" si="20"/>
        <v>81</v>
      </c>
      <c r="AE81" s="13">
        <v>2</v>
      </c>
      <c r="AF81" s="16">
        <v>40</v>
      </c>
      <c r="AG81" s="16">
        <v>40</v>
      </c>
      <c r="AH81" s="17">
        <v>4</v>
      </c>
      <c r="AI81" s="13">
        <f t="shared" si="21"/>
        <v>6</v>
      </c>
      <c r="AJ81" s="9" t="s">
        <v>241</v>
      </c>
      <c r="AK81" s="4">
        <v>2.7</v>
      </c>
      <c r="AL81" s="11">
        <f t="shared" si="22"/>
        <v>8.6999999999999993</v>
      </c>
      <c r="AM81" s="40" t="s">
        <v>242</v>
      </c>
      <c r="AN81" s="4">
        <v>1.5</v>
      </c>
      <c r="AO81" s="40" t="s">
        <v>242</v>
      </c>
      <c r="AP81" s="4">
        <v>1.5</v>
      </c>
      <c r="AQ81" s="13">
        <f t="shared" si="23"/>
        <v>3</v>
      </c>
      <c r="AR81" s="11">
        <f t="shared" si="27"/>
        <v>12.2</v>
      </c>
      <c r="AS81" s="35">
        <f t="shared" si="24"/>
        <v>89.149999999999991</v>
      </c>
      <c r="AT81" s="42">
        <f t="shared" si="25"/>
        <v>75</v>
      </c>
      <c r="AU81" s="43">
        <v>96</v>
      </c>
    </row>
    <row r="82" spans="1:47" ht="57.6" x14ac:dyDescent="0.25">
      <c r="A82" s="26" t="s">
        <v>235</v>
      </c>
      <c r="B82" s="27">
        <v>201906061906</v>
      </c>
      <c r="C82" s="28"/>
      <c r="D82" s="4">
        <v>51.23</v>
      </c>
      <c r="E82" s="29" t="s">
        <v>116</v>
      </c>
      <c r="F82" s="29" t="s">
        <v>116</v>
      </c>
      <c r="G82" s="13">
        <v>8</v>
      </c>
      <c r="H82" s="16">
        <v>7.3</v>
      </c>
      <c r="I82" s="16">
        <v>0</v>
      </c>
      <c r="J82" s="17">
        <v>7.3</v>
      </c>
      <c r="K82" s="9" t="s">
        <v>243</v>
      </c>
      <c r="L82" s="13">
        <v>0</v>
      </c>
      <c r="M82" s="9" t="s">
        <v>135</v>
      </c>
      <c r="N82" s="4">
        <v>0.3</v>
      </c>
      <c r="O82" s="9" t="s">
        <v>54</v>
      </c>
      <c r="P82" s="13">
        <v>2</v>
      </c>
      <c r="Q82" s="11">
        <f t="shared" si="18"/>
        <v>68.83</v>
      </c>
      <c r="R82" s="34">
        <v>3.577</v>
      </c>
      <c r="S82" s="35">
        <f t="shared" si="26"/>
        <v>85.77</v>
      </c>
      <c r="T82" s="13">
        <v>65</v>
      </c>
      <c r="U82" s="13">
        <v>65</v>
      </c>
      <c r="V82" s="13">
        <v>65</v>
      </c>
      <c r="W82" s="11">
        <f t="shared" si="19"/>
        <v>78.61099999999999</v>
      </c>
      <c r="Z82" s="14" t="s">
        <v>244</v>
      </c>
      <c r="AA82" s="4">
        <v>1</v>
      </c>
      <c r="AC82" s="13">
        <v>0</v>
      </c>
      <c r="AD82" s="13">
        <f t="shared" si="20"/>
        <v>65</v>
      </c>
      <c r="AE82" s="13">
        <v>1</v>
      </c>
      <c r="AF82" s="16">
        <v>6</v>
      </c>
      <c r="AG82" s="16">
        <v>20</v>
      </c>
      <c r="AH82" s="17">
        <v>0.5</v>
      </c>
      <c r="AI82" s="13">
        <f t="shared" si="21"/>
        <v>1.5</v>
      </c>
      <c r="AK82" s="13">
        <v>0</v>
      </c>
      <c r="AL82" s="11">
        <f t="shared" si="22"/>
        <v>1.5</v>
      </c>
      <c r="AO82" s="9"/>
      <c r="AQ82" s="13">
        <f t="shared" si="23"/>
        <v>0</v>
      </c>
      <c r="AR82" s="11">
        <f t="shared" si="27"/>
        <v>2.5</v>
      </c>
      <c r="AS82" s="35">
        <f t="shared" si="24"/>
        <v>81.11099999999999</v>
      </c>
      <c r="AT82" s="42">
        <f t="shared" si="25"/>
        <v>119</v>
      </c>
      <c r="AU82" s="43">
        <v>49</v>
      </c>
    </row>
    <row r="83" spans="1:47" ht="115.2" x14ac:dyDescent="0.25">
      <c r="A83" s="26" t="s">
        <v>235</v>
      </c>
      <c r="B83" s="27">
        <v>201906061907</v>
      </c>
      <c r="C83" s="28"/>
      <c r="D83" s="4">
        <v>54.86</v>
      </c>
      <c r="E83" s="29" t="s">
        <v>116</v>
      </c>
      <c r="F83" s="29" t="s">
        <v>116</v>
      </c>
      <c r="G83" s="13">
        <v>8</v>
      </c>
      <c r="H83" s="16">
        <v>7.3</v>
      </c>
      <c r="I83" s="16">
        <v>0</v>
      </c>
      <c r="J83" s="17">
        <v>7.3</v>
      </c>
      <c r="K83" s="9" t="s">
        <v>245</v>
      </c>
      <c r="L83" s="13">
        <v>3</v>
      </c>
      <c r="M83" s="9" t="s">
        <v>135</v>
      </c>
      <c r="N83" s="4">
        <v>0.3</v>
      </c>
      <c r="O83" s="9" t="s">
        <v>65</v>
      </c>
      <c r="P83" s="13">
        <v>3</v>
      </c>
      <c r="Q83" s="11">
        <f t="shared" si="18"/>
        <v>76.459999999999994</v>
      </c>
      <c r="R83" s="34">
        <v>3.31</v>
      </c>
      <c r="S83" s="35">
        <f t="shared" si="26"/>
        <v>83.1</v>
      </c>
      <c r="T83" s="13">
        <v>65</v>
      </c>
      <c r="U83" s="13">
        <v>65</v>
      </c>
      <c r="V83" s="13">
        <v>65</v>
      </c>
      <c r="W83" s="11">
        <f t="shared" si="19"/>
        <v>79.297999999999988</v>
      </c>
      <c r="Z83" s="14" t="s">
        <v>246</v>
      </c>
      <c r="AA83" s="4">
        <v>2</v>
      </c>
      <c r="AC83" s="13">
        <v>0</v>
      </c>
      <c r="AD83" s="13">
        <f t="shared" si="20"/>
        <v>65</v>
      </c>
      <c r="AE83" s="13">
        <v>1</v>
      </c>
      <c r="AF83" s="16">
        <v>40</v>
      </c>
      <c r="AG83" s="16">
        <v>40</v>
      </c>
      <c r="AH83" s="17">
        <v>4</v>
      </c>
      <c r="AI83" s="13">
        <f t="shared" si="21"/>
        <v>5</v>
      </c>
      <c r="AK83" s="13">
        <v>0</v>
      </c>
      <c r="AL83" s="11">
        <f t="shared" si="22"/>
        <v>5</v>
      </c>
      <c r="AM83" s="9" t="s">
        <v>170</v>
      </c>
      <c r="AN83" s="4">
        <v>1.5</v>
      </c>
      <c r="AO83" s="9" t="s">
        <v>170</v>
      </c>
      <c r="AP83" s="4">
        <v>1.5</v>
      </c>
      <c r="AQ83" s="13">
        <f t="shared" si="23"/>
        <v>3</v>
      </c>
      <c r="AR83" s="11">
        <f t="shared" si="27"/>
        <v>10</v>
      </c>
      <c r="AS83" s="35">
        <f t="shared" si="24"/>
        <v>89.297999999999988</v>
      </c>
      <c r="AT83" s="42">
        <f t="shared" si="25"/>
        <v>71</v>
      </c>
      <c r="AU83" s="43">
        <v>76</v>
      </c>
    </row>
    <row r="84" spans="1:47" ht="86.4" x14ac:dyDescent="0.25">
      <c r="A84" s="26" t="s">
        <v>235</v>
      </c>
      <c r="B84" s="27">
        <v>201906061908</v>
      </c>
      <c r="C84" s="28"/>
      <c r="D84" s="4">
        <v>51.03</v>
      </c>
      <c r="E84" s="29" t="s">
        <v>116</v>
      </c>
      <c r="F84" s="29" t="s">
        <v>116</v>
      </c>
      <c r="G84" s="13">
        <v>8</v>
      </c>
      <c r="H84" s="16">
        <v>7.3</v>
      </c>
      <c r="I84" s="16">
        <v>0</v>
      </c>
      <c r="J84" s="17">
        <v>7.3</v>
      </c>
      <c r="K84" s="9" t="s">
        <v>247</v>
      </c>
      <c r="L84" s="13">
        <v>0</v>
      </c>
      <c r="M84" s="9" t="s">
        <v>77</v>
      </c>
      <c r="N84" s="13">
        <v>0.6</v>
      </c>
      <c r="O84" s="9" t="s">
        <v>88</v>
      </c>
      <c r="P84" s="13">
        <v>1.5</v>
      </c>
      <c r="Q84" s="11">
        <f t="shared" si="18"/>
        <v>68.429999999999993</v>
      </c>
      <c r="R84" s="34">
        <v>3.1581999999999999</v>
      </c>
      <c r="S84" s="35">
        <f t="shared" si="26"/>
        <v>81.581999999999994</v>
      </c>
      <c r="T84" s="13">
        <v>82</v>
      </c>
      <c r="U84" s="13">
        <v>79</v>
      </c>
      <c r="V84" s="13">
        <v>80.5</v>
      </c>
      <c r="W84" s="11">
        <f t="shared" si="19"/>
        <v>77.528199999999984</v>
      </c>
      <c r="AA84" s="13">
        <v>0</v>
      </c>
      <c r="AC84" s="13">
        <v>0</v>
      </c>
      <c r="AD84" s="13">
        <f t="shared" si="20"/>
        <v>80.5</v>
      </c>
      <c r="AE84" s="13">
        <v>2</v>
      </c>
      <c r="AF84" s="16">
        <v>40</v>
      </c>
      <c r="AG84" s="16">
        <v>40</v>
      </c>
      <c r="AH84" s="17">
        <v>4</v>
      </c>
      <c r="AI84" s="13">
        <f t="shared" si="21"/>
        <v>6</v>
      </c>
      <c r="AK84" s="13">
        <v>0</v>
      </c>
      <c r="AL84" s="11">
        <f t="shared" si="22"/>
        <v>6</v>
      </c>
      <c r="AO84" s="9"/>
      <c r="AQ84" s="13">
        <f t="shared" si="23"/>
        <v>0</v>
      </c>
      <c r="AR84" s="11">
        <f t="shared" si="27"/>
        <v>6</v>
      </c>
      <c r="AS84" s="35">
        <f t="shared" si="24"/>
        <v>83.528199999999984</v>
      </c>
      <c r="AT84" s="42">
        <f t="shared" si="25"/>
        <v>109</v>
      </c>
      <c r="AU84" s="43">
        <v>84</v>
      </c>
    </row>
    <row r="85" spans="1:47" ht="216" x14ac:dyDescent="0.25">
      <c r="A85" s="26" t="s">
        <v>235</v>
      </c>
      <c r="B85" s="27">
        <v>201906061909</v>
      </c>
      <c r="C85" s="28"/>
      <c r="D85" s="4">
        <v>53.8</v>
      </c>
      <c r="E85" s="29" t="s">
        <v>116</v>
      </c>
      <c r="F85" s="29" t="s">
        <v>116</v>
      </c>
      <c r="G85" s="13">
        <v>8</v>
      </c>
      <c r="H85" s="16">
        <v>7.3</v>
      </c>
      <c r="I85" s="16">
        <v>0</v>
      </c>
      <c r="J85" s="17">
        <v>7.3</v>
      </c>
      <c r="K85" s="9" t="s">
        <v>248</v>
      </c>
      <c r="L85" s="13">
        <v>7</v>
      </c>
      <c r="M85" s="9" t="s">
        <v>249</v>
      </c>
      <c r="N85" s="13">
        <v>1.5</v>
      </c>
      <c r="O85" s="9" t="s">
        <v>65</v>
      </c>
      <c r="P85" s="13">
        <v>3</v>
      </c>
      <c r="Q85" s="11">
        <f t="shared" si="18"/>
        <v>80.599999999999994</v>
      </c>
      <c r="R85" s="34">
        <v>3.6480000000000001</v>
      </c>
      <c r="S85" s="35">
        <f t="shared" si="26"/>
        <v>86.48</v>
      </c>
      <c r="T85" s="13">
        <v>64</v>
      </c>
      <c r="U85" s="13">
        <v>60</v>
      </c>
      <c r="V85" s="13">
        <v>62</v>
      </c>
      <c r="W85" s="11">
        <f t="shared" si="19"/>
        <v>82.268000000000001</v>
      </c>
      <c r="X85" s="8" t="s">
        <v>71</v>
      </c>
      <c r="Y85" s="13">
        <v>2</v>
      </c>
      <c r="Z85" s="36" t="s">
        <v>250</v>
      </c>
      <c r="AA85" s="13">
        <v>1.5</v>
      </c>
      <c r="AC85" s="13">
        <v>0</v>
      </c>
      <c r="AD85" s="13">
        <f t="shared" si="20"/>
        <v>62</v>
      </c>
      <c r="AE85" s="13">
        <v>1</v>
      </c>
      <c r="AF85" s="16">
        <v>40</v>
      </c>
      <c r="AG85" s="16">
        <v>40</v>
      </c>
      <c r="AH85" s="17">
        <v>4</v>
      </c>
      <c r="AI85" s="13">
        <f t="shared" si="21"/>
        <v>5</v>
      </c>
      <c r="AK85" s="13">
        <v>0</v>
      </c>
      <c r="AL85" s="11">
        <f t="shared" si="22"/>
        <v>5</v>
      </c>
      <c r="AM85" s="40" t="s">
        <v>251</v>
      </c>
      <c r="AN85" s="4">
        <v>1.5</v>
      </c>
      <c r="AO85" s="40" t="s">
        <v>251</v>
      </c>
      <c r="AP85" s="4">
        <v>1.5</v>
      </c>
      <c r="AQ85" s="13">
        <f t="shared" si="23"/>
        <v>3</v>
      </c>
      <c r="AR85" s="11">
        <f t="shared" si="27"/>
        <v>11.5</v>
      </c>
      <c r="AS85" s="35">
        <f t="shared" si="24"/>
        <v>93.768000000000001</v>
      </c>
      <c r="AT85" s="42">
        <f t="shared" si="25"/>
        <v>47</v>
      </c>
      <c r="AU85" s="43">
        <v>45</v>
      </c>
    </row>
    <row r="86" spans="1:47" ht="57.6" x14ac:dyDescent="0.25">
      <c r="A86" s="26" t="s">
        <v>235</v>
      </c>
      <c r="B86" s="27">
        <v>201906061911</v>
      </c>
      <c r="C86" s="28"/>
      <c r="D86" s="4">
        <v>49.14</v>
      </c>
      <c r="E86" s="29" t="s">
        <v>116</v>
      </c>
      <c r="F86" s="29" t="s">
        <v>116</v>
      </c>
      <c r="G86" s="13">
        <v>8</v>
      </c>
      <c r="H86" s="16">
        <v>7.7</v>
      </c>
      <c r="I86" s="16">
        <v>0</v>
      </c>
      <c r="J86" s="17">
        <v>7.7</v>
      </c>
      <c r="K86" s="9" t="s">
        <v>123</v>
      </c>
      <c r="L86" s="13">
        <v>0</v>
      </c>
      <c r="M86" s="9" t="s">
        <v>118</v>
      </c>
      <c r="N86" s="13">
        <v>-0.1</v>
      </c>
      <c r="O86" s="9" t="s">
        <v>88</v>
      </c>
      <c r="P86" s="13">
        <v>1.5</v>
      </c>
      <c r="Q86" s="11">
        <f t="shared" si="18"/>
        <v>66.240000000000009</v>
      </c>
      <c r="R86" s="34">
        <v>0.58699999999999997</v>
      </c>
      <c r="S86" s="35">
        <f t="shared" si="26"/>
        <v>55.87</v>
      </c>
      <c r="T86" s="13">
        <v>0</v>
      </c>
      <c r="V86" s="13">
        <v>0</v>
      </c>
      <c r="W86" s="11">
        <f t="shared" si="19"/>
        <v>53.394000000000005</v>
      </c>
      <c r="AA86" s="13">
        <v>0</v>
      </c>
      <c r="AB86" s="15" t="s">
        <v>252</v>
      </c>
      <c r="AC86" s="13">
        <v>2.2250000000000001</v>
      </c>
      <c r="AD86" s="13">
        <f t="shared" si="20"/>
        <v>0</v>
      </c>
      <c r="AE86" s="13">
        <v>0</v>
      </c>
      <c r="AF86" s="16">
        <v>30</v>
      </c>
      <c r="AG86" s="16">
        <v>3</v>
      </c>
      <c r="AH86" s="17">
        <v>1</v>
      </c>
      <c r="AI86" s="13">
        <f t="shared" si="21"/>
        <v>1</v>
      </c>
      <c r="AK86" s="13">
        <v>0</v>
      </c>
      <c r="AL86" s="11">
        <f t="shared" si="22"/>
        <v>1</v>
      </c>
      <c r="AM86" s="9" t="s">
        <v>253</v>
      </c>
      <c r="AN86" s="4">
        <v>1</v>
      </c>
      <c r="AO86" s="9" t="s">
        <v>253</v>
      </c>
      <c r="AP86" s="4">
        <v>1</v>
      </c>
      <c r="AQ86" s="13">
        <f t="shared" si="23"/>
        <v>2</v>
      </c>
      <c r="AR86" s="11">
        <f t="shared" si="27"/>
        <v>5.2249999999999996</v>
      </c>
      <c r="AS86" s="35">
        <f t="shared" si="24"/>
        <v>58.619000000000007</v>
      </c>
      <c r="AT86" s="42">
        <f t="shared" si="25"/>
        <v>152</v>
      </c>
      <c r="AU86" s="43">
        <v>151</v>
      </c>
    </row>
    <row r="87" spans="1:47" ht="57.6" x14ac:dyDescent="0.25">
      <c r="A87" s="26" t="s">
        <v>235</v>
      </c>
      <c r="B87" s="27">
        <v>201906061913</v>
      </c>
      <c r="C87" s="28"/>
      <c r="D87" s="4">
        <v>53.83</v>
      </c>
      <c r="E87" s="29" t="s">
        <v>116</v>
      </c>
      <c r="F87" s="29" t="s">
        <v>116</v>
      </c>
      <c r="G87" s="13">
        <v>8</v>
      </c>
      <c r="H87" s="16">
        <v>7.5</v>
      </c>
      <c r="I87" s="16">
        <v>0</v>
      </c>
      <c r="J87" s="17">
        <v>7.5</v>
      </c>
      <c r="K87" s="9" t="s">
        <v>254</v>
      </c>
      <c r="L87" s="13">
        <v>0</v>
      </c>
      <c r="O87" s="9" t="s">
        <v>52</v>
      </c>
      <c r="P87" s="13">
        <v>2.5</v>
      </c>
      <c r="Q87" s="11">
        <f t="shared" si="18"/>
        <v>71.83</v>
      </c>
      <c r="R87" s="34">
        <v>3.8563000000000001</v>
      </c>
      <c r="S87" s="35">
        <f t="shared" si="26"/>
        <v>88.563000000000002</v>
      </c>
      <c r="T87" s="13">
        <v>82</v>
      </c>
      <c r="U87" s="13">
        <v>75</v>
      </c>
      <c r="V87" s="13">
        <v>78.5</v>
      </c>
      <c r="W87" s="11">
        <f t="shared" si="19"/>
        <v>82.536799999999999</v>
      </c>
      <c r="Z87" s="36" t="s">
        <v>255</v>
      </c>
      <c r="AA87" s="13">
        <v>1</v>
      </c>
      <c r="AC87" s="13">
        <v>0</v>
      </c>
      <c r="AD87" s="13">
        <f t="shared" si="20"/>
        <v>78.5</v>
      </c>
      <c r="AE87" s="13">
        <v>1.5</v>
      </c>
      <c r="AF87" s="16">
        <v>30</v>
      </c>
      <c r="AG87" s="16">
        <v>25</v>
      </c>
      <c r="AH87" s="17">
        <v>1.75</v>
      </c>
      <c r="AI87" s="13">
        <f t="shared" si="21"/>
        <v>3.25</v>
      </c>
      <c r="AK87" s="13">
        <v>0</v>
      </c>
      <c r="AL87" s="11">
        <f t="shared" si="22"/>
        <v>3.25</v>
      </c>
      <c r="AM87" s="9" t="s">
        <v>145</v>
      </c>
      <c r="AN87" s="4">
        <v>1</v>
      </c>
      <c r="AO87" s="9" t="s">
        <v>68</v>
      </c>
      <c r="AP87" s="4">
        <v>1.5</v>
      </c>
      <c r="AQ87" s="13">
        <f t="shared" si="23"/>
        <v>2.5</v>
      </c>
      <c r="AR87" s="11">
        <f t="shared" si="27"/>
        <v>6.75</v>
      </c>
      <c r="AS87" s="35">
        <f t="shared" si="24"/>
        <v>89.286799999999999</v>
      </c>
      <c r="AT87" s="42">
        <f t="shared" si="25"/>
        <v>72</v>
      </c>
      <c r="AU87" s="43">
        <v>21</v>
      </c>
    </row>
    <row r="88" spans="1:47" ht="201.6" x14ac:dyDescent="0.25">
      <c r="A88" s="26" t="s">
        <v>235</v>
      </c>
      <c r="B88" s="27">
        <v>201906061915</v>
      </c>
      <c r="C88" s="28"/>
      <c r="D88" s="4">
        <v>57.2</v>
      </c>
      <c r="E88" s="29" t="s">
        <v>116</v>
      </c>
      <c r="F88" s="29" t="s">
        <v>116</v>
      </c>
      <c r="G88" s="13">
        <v>8</v>
      </c>
      <c r="H88" s="16">
        <v>7.5</v>
      </c>
      <c r="I88" s="16">
        <v>0</v>
      </c>
      <c r="J88" s="17">
        <v>7.5</v>
      </c>
      <c r="K88" s="9" t="s">
        <v>256</v>
      </c>
      <c r="L88" s="13">
        <v>7</v>
      </c>
      <c r="M88" s="9" t="s">
        <v>81</v>
      </c>
      <c r="N88" s="13">
        <v>0.6</v>
      </c>
      <c r="O88" s="9" t="s">
        <v>257</v>
      </c>
      <c r="P88" s="13">
        <v>1</v>
      </c>
      <c r="Q88" s="11">
        <f t="shared" si="18"/>
        <v>81.3</v>
      </c>
      <c r="R88" s="34">
        <v>4.0540000000000003</v>
      </c>
      <c r="S88" s="35">
        <f t="shared" si="26"/>
        <v>90.54</v>
      </c>
      <c r="T88" s="13">
        <v>89</v>
      </c>
      <c r="U88" s="13">
        <v>95</v>
      </c>
      <c r="V88" s="13">
        <v>92</v>
      </c>
      <c r="W88" s="11">
        <f t="shared" si="19"/>
        <v>87.914000000000001</v>
      </c>
      <c r="Z88" s="14" t="s">
        <v>258</v>
      </c>
      <c r="AA88" s="4">
        <v>49</v>
      </c>
      <c r="AB88" s="38" t="s">
        <v>259</v>
      </c>
      <c r="AC88" s="39">
        <v>3.58666666666667</v>
      </c>
      <c r="AD88" s="13">
        <f t="shared" si="20"/>
        <v>92</v>
      </c>
      <c r="AE88" s="13">
        <v>3</v>
      </c>
      <c r="AF88" s="16">
        <v>40</v>
      </c>
      <c r="AG88" s="16">
        <v>40</v>
      </c>
      <c r="AH88" s="17">
        <v>4</v>
      </c>
      <c r="AI88" s="13">
        <f t="shared" si="21"/>
        <v>7</v>
      </c>
      <c r="AJ88" s="9" t="s">
        <v>207</v>
      </c>
      <c r="AK88" s="4">
        <v>0.75</v>
      </c>
      <c r="AL88" s="11">
        <f t="shared" si="22"/>
        <v>7.75</v>
      </c>
      <c r="AM88" s="40" t="s">
        <v>260</v>
      </c>
      <c r="AN88" s="4">
        <v>2</v>
      </c>
      <c r="AO88" s="9" t="s">
        <v>163</v>
      </c>
      <c r="AP88" s="4">
        <v>2</v>
      </c>
      <c r="AQ88" s="13">
        <f t="shared" si="23"/>
        <v>4</v>
      </c>
      <c r="AR88" s="11">
        <v>50</v>
      </c>
      <c r="AS88" s="35">
        <f t="shared" si="24"/>
        <v>137.91399999999999</v>
      </c>
      <c r="AT88" s="42">
        <f t="shared" si="25"/>
        <v>1</v>
      </c>
      <c r="AU88" s="43">
        <v>6</v>
      </c>
    </row>
    <row r="89" spans="1:47" ht="57.6" x14ac:dyDescent="0.25">
      <c r="A89" s="26" t="s">
        <v>235</v>
      </c>
      <c r="B89" s="27">
        <v>201906061918</v>
      </c>
      <c r="C89" s="28"/>
      <c r="D89" s="4">
        <v>51.03</v>
      </c>
      <c r="E89" s="29" t="s">
        <v>116</v>
      </c>
      <c r="F89" s="29" t="s">
        <v>116</v>
      </c>
      <c r="G89" s="13">
        <v>8</v>
      </c>
      <c r="H89" s="16">
        <v>7.7</v>
      </c>
      <c r="I89" s="16">
        <v>0</v>
      </c>
      <c r="J89" s="17">
        <v>7.7</v>
      </c>
      <c r="K89" s="9" t="s">
        <v>123</v>
      </c>
      <c r="L89" s="13">
        <v>0</v>
      </c>
      <c r="O89" s="9" t="s">
        <v>88</v>
      </c>
      <c r="P89" s="13">
        <v>1.5</v>
      </c>
      <c r="Q89" s="11">
        <f t="shared" si="18"/>
        <v>68.23</v>
      </c>
      <c r="R89" s="34">
        <v>2.7854000000000001</v>
      </c>
      <c r="S89" s="35">
        <f t="shared" si="26"/>
        <v>77.853999999999999</v>
      </c>
      <c r="T89" s="13">
        <v>68</v>
      </c>
      <c r="U89" s="13">
        <v>65</v>
      </c>
      <c r="V89" s="13">
        <v>66.5</v>
      </c>
      <c r="W89" s="11">
        <f t="shared" si="19"/>
        <v>73.831400000000002</v>
      </c>
      <c r="Z89" s="14" t="s">
        <v>169</v>
      </c>
      <c r="AA89" s="4">
        <v>0.5</v>
      </c>
      <c r="AC89" s="13">
        <v>0</v>
      </c>
      <c r="AD89" s="13">
        <f t="shared" si="20"/>
        <v>66.5</v>
      </c>
      <c r="AE89" s="13">
        <v>1</v>
      </c>
      <c r="AF89" s="16">
        <v>40</v>
      </c>
      <c r="AG89" s="16">
        <v>14</v>
      </c>
      <c r="AH89" s="17">
        <v>2</v>
      </c>
      <c r="AI89" s="13">
        <f t="shared" si="21"/>
        <v>3</v>
      </c>
      <c r="AK89" s="13">
        <v>0</v>
      </c>
      <c r="AL89" s="11">
        <f t="shared" si="22"/>
        <v>3</v>
      </c>
      <c r="AO89" s="9"/>
      <c r="AQ89" s="13">
        <f t="shared" si="23"/>
        <v>0</v>
      </c>
      <c r="AR89" s="11">
        <f t="shared" si="27"/>
        <v>3.5</v>
      </c>
      <c r="AS89" s="35">
        <f t="shared" si="24"/>
        <v>77.331400000000002</v>
      </c>
      <c r="AT89" s="42">
        <f t="shared" si="25"/>
        <v>132</v>
      </c>
      <c r="AU89" s="43">
        <v>112</v>
      </c>
    </row>
    <row r="90" spans="1:47" ht="57.6" x14ac:dyDescent="0.25">
      <c r="A90" s="26" t="s">
        <v>235</v>
      </c>
      <c r="B90" s="27">
        <v>201906061921</v>
      </c>
      <c r="C90" s="28"/>
      <c r="D90" s="4">
        <v>53.2</v>
      </c>
      <c r="E90" s="29" t="s">
        <v>116</v>
      </c>
      <c r="F90" s="29" t="s">
        <v>116</v>
      </c>
      <c r="G90" s="13">
        <v>8</v>
      </c>
      <c r="H90" s="16">
        <v>7.7</v>
      </c>
      <c r="I90" s="16">
        <v>0</v>
      </c>
      <c r="J90" s="17">
        <v>7.7</v>
      </c>
      <c r="K90" s="9" t="s">
        <v>123</v>
      </c>
      <c r="L90" s="13">
        <v>0</v>
      </c>
      <c r="O90" s="9" t="s">
        <v>141</v>
      </c>
      <c r="P90" s="13">
        <v>1</v>
      </c>
      <c r="Q90" s="11">
        <f t="shared" si="18"/>
        <v>69.900000000000006</v>
      </c>
      <c r="R90" s="34">
        <v>3.5708000000000002</v>
      </c>
      <c r="S90" s="35">
        <f t="shared" si="26"/>
        <v>85.707999999999998</v>
      </c>
      <c r="U90" s="13">
        <v>74</v>
      </c>
      <c r="V90" s="13">
        <v>74</v>
      </c>
      <c r="W90" s="11">
        <f t="shared" si="19"/>
        <v>79.794800000000009</v>
      </c>
      <c r="Z90" s="36" t="s">
        <v>261</v>
      </c>
      <c r="AA90" s="13">
        <v>1.5</v>
      </c>
      <c r="AC90" s="13">
        <v>0</v>
      </c>
      <c r="AD90" s="13">
        <f t="shared" si="20"/>
        <v>74</v>
      </c>
      <c r="AE90" s="13">
        <v>1.5</v>
      </c>
      <c r="AF90" s="16">
        <v>40</v>
      </c>
      <c r="AG90" s="16">
        <v>12</v>
      </c>
      <c r="AH90" s="17">
        <v>2</v>
      </c>
      <c r="AI90" s="13">
        <f t="shared" si="21"/>
        <v>3.5</v>
      </c>
      <c r="AK90" s="13">
        <v>0</v>
      </c>
      <c r="AL90" s="11">
        <f t="shared" si="22"/>
        <v>3.5</v>
      </c>
      <c r="AM90" s="40" t="s">
        <v>262</v>
      </c>
      <c r="AN90" s="4">
        <v>1</v>
      </c>
      <c r="AO90" s="40" t="s">
        <v>262</v>
      </c>
      <c r="AP90" s="4">
        <v>1</v>
      </c>
      <c r="AQ90" s="13">
        <f t="shared" si="23"/>
        <v>2</v>
      </c>
      <c r="AR90" s="11">
        <f t="shared" si="27"/>
        <v>7</v>
      </c>
      <c r="AS90" s="35">
        <f t="shared" si="24"/>
        <v>86.794800000000009</v>
      </c>
      <c r="AT90" s="42">
        <f t="shared" si="25"/>
        <v>91</v>
      </c>
      <c r="AU90" s="43">
        <v>48</v>
      </c>
    </row>
    <row r="91" spans="1:47" ht="72" x14ac:dyDescent="0.25">
      <c r="A91" s="26" t="s">
        <v>235</v>
      </c>
      <c r="B91" s="27">
        <v>201906061922</v>
      </c>
      <c r="C91" s="28"/>
      <c r="D91" s="4">
        <v>56.94</v>
      </c>
      <c r="E91" s="29" t="s">
        <v>116</v>
      </c>
      <c r="F91" s="29" t="s">
        <v>116</v>
      </c>
      <c r="G91" s="13">
        <v>8</v>
      </c>
      <c r="H91" s="16">
        <v>8</v>
      </c>
      <c r="I91" s="16">
        <v>0</v>
      </c>
      <c r="J91" s="17">
        <v>8</v>
      </c>
      <c r="K91" s="9" t="s">
        <v>263</v>
      </c>
      <c r="L91" s="13">
        <v>2</v>
      </c>
      <c r="O91" s="9" t="s">
        <v>52</v>
      </c>
      <c r="P91" s="13">
        <v>2.5</v>
      </c>
      <c r="Q91" s="11">
        <f t="shared" si="18"/>
        <v>77.44</v>
      </c>
      <c r="R91" s="34">
        <v>4.008</v>
      </c>
      <c r="S91" s="35">
        <f t="shared" si="26"/>
        <v>90.08</v>
      </c>
      <c r="T91" s="13">
        <v>81</v>
      </c>
      <c r="U91" s="13">
        <v>88</v>
      </c>
      <c r="V91" s="13">
        <v>84.5</v>
      </c>
      <c r="W91" s="11">
        <f t="shared" si="19"/>
        <v>85.73</v>
      </c>
      <c r="Z91" s="36" t="s">
        <v>264</v>
      </c>
      <c r="AA91" s="13">
        <v>2.5</v>
      </c>
      <c r="AB91" s="15" t="s">
        <v>206</v>
      </c>
      <c r="AC91" s="13">
        <v>2.88</v>
      </c>
      <c r="AD91" s="13">
        <f t="shared" si="20"/>
        <v>84.5</v>
      </c>
      <c r="AE91" s="13">
        <v>2</v>
      </c>
      <c r="AF91" s="16">
        <v>40</v>
      </c>
      <c r="AG91" s="16">
        <v>40</v>
      </c>
      <c r="AH91" s="17">
        <v>4</v>
      </c>
      <c r="AI91" s="13">
        <f t="shared" si="21"/>
        <v>6</v>
      </c>
      <c r="AK91" s="13">
        <v>0</v>
      </c>
      <c r="AL91" s="11">
        <f t="shared" si="22"/>
        <v>6</v>
      </c>
      <c r="AM91" s="9" t="s">
        <v>85</v>
      </c>
      <c r="AN91" s="4">
        <v>2</v>
      </c>
      <c r="AO91" s="9" t="s">
        <v>85</v>
      </c>
      <c r="AP91" s="4">
        <v>2</v>
      </c>
      <c r="AQ91" s="13">
        <f t="shared" si="23"/>
        <v>4</v>
      </c>
      <c r="AR91" s="11">
        <f t="shared" si="27"/>
        <v>15.379999999999999</v>
      </c>
      <c r="AS91" s="35">
        <f t="shared" si="24"/>
        <v>101.11</v>
      </c>
      <c r="AT91" s="42">
        <f t="shared" si="25"/>
        <v>23</v>
      </c>
      <c r="AU91" s="43">
        <v>13</v>
      </c>
    </row>
    <row r="92" spans="1:47" ht="57.6" x14ac:dyDescent="0.25">
      <c r="A92" s="26" t="s">
        <v>235</v>
      </c>
      <c r="B92" s="27">
        <v>201906061923</v>
      </c>
      <c r="C92" s="28"/>
      <c r="D92" s="4">
        <v>55.23</v>
      </c>
      <c r="E92" s="29" t="s">
        <v>116</v>
      </c>
      <c r="F92" s="29" t="s">
        <v>116</v>
      </c>
      <c r="G92" s="13">
        <v>8</v>
      </c>
      <c r="H92" s="16">
        <v>8</v>
      </c>
      <c r="I92" s="16">
        <v>0</v>
      </c>
      <c r="J92" s="17">
        <v>8</v>
      </c>
      <c r="K92" s="9" t="s">
        <v>265</v>
      </c>
      <c r="L92" s="13">
        <v>2</v>
      </c>
      <c r="O92" s="9" t="s">
        <v>52</v>
      </c>
      <c r="P92" s="13">
        <v>2.5</v>
      </c>
      <c r="Q92" s="11">
        <f t="shared" si="18"/>
        <v>75.72999999999999</v>
      </c>
      <c r="R92" s="34">
        <v>3.7559999999999998</v>
      </c>
      <c r="S92" s="35">
        <f t="shared" si="26"/>
        <v>87.56</v>
      </c>
      <c r="T92" s="13">
        <v>82</v>
      </c>
      <c r="U92" s="13">
        <v>75</v>
      </c>
      <c r="V92" s="13">
        <v>78.5</v>
      </c>
      <c r="W92" s="11">
        <f t="shared" si="19"/>
        <v>83.10499999999999</v>
      </c>
      <c r="Z92" s="36" t="s">
        <v>266</v>
      </c>
      <c r="AA92" s="13">
        <v>6.5</v>
      </c>
      <c r="AC92" s="13">
        <v>0</v>
      </c>
      <c r="AD92" s="13">
        <f t="shared" si="20"/>
        <v>78.5</v>
      </c>
      <c r="AE92" s="13">
        <v>1.5</v>
      </c>
      <c r="AF92" s="16">
        <v>40</v>
      </c>
      <c r="AG92" s="16">
        <v>40</v>
      </c>
      <c r="AH92" s="17">
        <v>4</v>
      </c>
      <c r="AI92" s="13">
        <f t="shared" si="21"/>
        <v>5.5</v>
      </c>
      <c r="AK92" s="13">
        <v>0</v>
      </c>
      <c r="AL92" s="11">
        <f t="shared" si="22"/>
        <v>5.5</v>
      </c>
      <c r="AM92" s="9" t="s">
        <v>94</v>
      </c>
      <c r="AN92" s="4">
        <v>1.5</v>
      </c>
      <c r="AO92" s="9" t="s">
        <v>94</v>
      </c>
      <c r="AP92" s="4">
        <v>1.5</v>
      </c>
      <c r="AQ92" s="13">
        <f t="shared" si="23"/>
        <v>3</v>
      </c>
      <c r="AR92" s="11">
        <f t="shared" si="27"/>
        <v>15</v>
      </c>
      <c r="AS92" s="35">
        <f t="shared" si="24"/>
        <v>98.10499999999999</v>
      </c>
      <c r="AT92" s="42">
        <f t="shared" si="25"/>
        <v>30</v>
      </c>
      <c r="AU92" s="43">
        <v>28</v>
      </c>
    </row>
    <row r="93" spans="1:47" ht="57.6" x14ac:dyDescent="0.25">
      <c r="A93" s="26" t="s">
        <v>235</v>
      </c>
      <c r="B93" s="27">
        <v>201906062001</v>
      </c>
      <c r="C93" s="28"/>
      <c r="D93" s="4">
        <v>51.77</v>
      </c>
      <c r="E93" s="29" t="s">
        <v>116</v>
      </c>
      <c r="F93" s="29" t="s">
        <v>116</v>
      </c>
      <c r="G93" s="13">
        <v>8</v>
      </c>
      <c r="H93" s="16">
        <v>7.7</v>
      </c>
      <c r="I93" s="16">
        <v>0</v>
      </c>
      <c r="J93" s="17">
        <v>7.7</v>
      </c>
      <c r="K93" s="9" t="s">
        <v>123</v>
      </c>
      <c r="L93" s="13">
        <v>0</v>
      </c>
      <c r="O93" s="9" t="s">
        <v>52</v>
      </c>
      <c r="P93" s="13">
        <v>2.5</v>
      </c>
      <c r="Q93" s="11">
        <f t="shared" si="18"/>
        <v>69.97</v>
      </c>
      <c r="R93" s="34">
        <v>3.2</v>
      </c>
      <c r="S93" s="35">
        <f t="shared" si="26"/>
        <v>82</v>
      </c>
      <c r="T93" s="13">
        <v>60</v>
      </c>
      <c r="U93" s="13">
        <v>65</v>
      </c>
      <c r="V93" s="13">
        <v>62.5</v>
      </c>
      <c r="W93" s="11">
        <f t="shared" si="19"/>
        <v>76.441000000000003</v>
      </c>
      <c r="Z93" s="36" t="s">
        <v>267</v>
      </c>
      <c r="AA93" s="13">
        <v>3.5</v>
      </c>
      <c r="AC93" s="13">
        <v>0</v>
      </c>
      <c r="AD93" s="13">
        <f t="shared" si="20"/>
        <v>62.5</v>
      </c>
      <c r="AE93" s="13">
        <v>1</v>
      </c>
      <c r="AF93" s="16">
        <v>20</v>
      </c>
      <c r="AG93" s="16">
        <v>14</v>
      </c>
      <c r="AH93" s="17">
        <v>0.5</v>
      </c>
      <c r="AI93" s="13">
        <f t="shared" si="21"/>
        <v>1.5</v>
      </c>
      <c r="AK93" s="13">
        <v>0</v>
      </c>
      <c r="AL93" s="11">
        <f t="shared" si="22"/>
        <v>1.5</v>
      </c>
      <c r="AO93" s="9"/>
      <c r="AQ93" s="13">
        <f t="shared" si="23"/>
        <v>0</v>
      </c>
      <c r="AR93" s="11">
        <f t="shared" si="27"/>
        <v>5</v>
      </c>
      <c r="AS93" s="35">
        <f t="shared" si="24"/>
        <v>81.441000000000003</v>
      </c>
      <c r="AT93" s="42">
        <f t="shared" si="25"/>
        <v>118</v>
      </c>
      <c r="AU93" s="43">
        <v>88</v>
      </c>
    </row>
    <row r="94" spans="1:47" ht="115.2" x14ac:dyDescent="0.25">
      <c r="A94" s="26" t="s">
        <v>235</v>
      </c>
      <c r="B94" s="27">
        <v>201906062009</v>
      </c>
      <c r="C94" s="28"/>
      <c r="D94" s="4">
        <v>50.97</v>
      </c>
      <c r="E94" s="29" t="s">
        <v>116</v>
      </c>
      <c r="F94" s="29" t="s">
        <v>116</v>
      </c>
      <c r="G94" s="13">
        <v>8</v>
      </c>
      <c r="H94" s="16">
        <v>7.9</v>
      </c>
      <c r="I94" s="16">
        <v>0</v>
      </c>
      <c r="J94" s="17">
        <v>7.9</v>
      </c>
      <c r="K94" s="9" t="s">
        <v>268</v>
      </c>
      <c r="L94" s="13">
        <v>7</v>
      </c>
      <c r="M94" s="9" t="s">
        <v>172</v>
      </c>
      <c r="N94" s="13">
        <v>0.9</v>
      </c>
      <c r="O94" s="9" t="s">
        <v>52</v>
      </c>
      <c r="P94" s="13">
        <v>2.5</v>
      </c>
      <c r="Q94" s="11">
        <f t="shared" si="18"/>
        <v>77.27000000000001</v>
      </c>
      <c r="R94" s="34">
        <v>2.9826999999999999</v>
      </c>
      <c r="S94" s="35">
        <f t="shared" si="26"/>
        <v>79.826999999999998</v>
      </c>
      <c r="T94" s="13">
        <v>92</v>
      </c>
      <c r="U94" s="13">
        <v>90</v>
      </c>
      <c r="V94" s="13">
        <v>91</v>
      </c>
      <c r="W94" s="11">
        <f t="shared" si="19"/>
        <v>80.177199999999999</v>
      </c>
      <c r="Z94" s="36" t="s">
        <v>269</v>
      </c>
      <c r="AA94" s="13">
        <v>3</v>
      </c>
      <c r="AB94" s="38" t="s">
        <v>270</v>
      </c>
      <c r="AC94" s="39">
        <v>8.3333333333333304</v>
      </c>
      <c r="AD94" s="13">
        <f t="shared" si="20"/>
        <v>91</v>
      </c>
      <c r="AE94" s="13">
        <v>3</v>
      </c>
      <c r="AF94" s="16">
        <v>40</v>
      </c>
      <c r="AG94" s="16">
        <v>40</v>
      </c>
      <c r="AH94" s="17">
        <v>4</v>
      </c>
      <c r="AI94" s="13">
        <f t="shared" si="21"/>
        <v>7</v>
      </c>
      <c r="AJ94" s="9" t="s">
        <v>271</v>
      </c>
      <c r="AK94" s="4">
        <v>2.5</v>
      </c>
      <c r="AL94" s="11">
        <f t="shared" si="22"/>
        <v>9.5</v>
      </c>
      <c r="AO94" s="9"/>
      <c r="AQ94" s="13">
        <f t="shared" si="23"/>
        <v>0</v>
      </c>
      <c r="AR94" s="11">
        <f t="shared" si="27"/>
        <v>20.833333333333329</v>
      </c>
      <c r="AS94" s="35">
        <f t="shared" si="24"/>
        <v>101.01053333333333</v>
      </c>
      <c r="AT94" s="42">
        <f t="shared" si="25"/>
        <v>24</v>
      </c>
      <c r="AU94" s="43">
        <v>92</v>
      </c>
    </row>
    <row r="95" spans="1:47" ht="57.6" x14ac:dyDescent="0.25">
      <c r="A95" s="26" t="s">
        <v>235</v>
      </c>
      <c r="B95" s="27">
        <v>201906062010</v>
      </c>
      <c r="C95" s="28"/>
      <c r="D95" s="4">
        <v>51.49</v>
      </c>
      <c r="E95" s="29" t="s">
        <v>116</v>
      </c>
      <c r="F95" s="29" t="s">
        <v>116</v>
      </c>
      <c r="G95" s="13">
        <v>8</v>
      </c>
      <c r="H95" s="16">
        <v>8</v>
      </c>
      <c r="I95" s="16">
        <v>0</v>
      </c>
      <c r="J95" s="17">
        <v>8</v>
      </c>
      <c r="K95" s="9" t="s">
        <v>272</v>
      </c>
      <c r="L95" s="13">
        <v>0</v>
      </c>
      <c r="O95" s="9" t="s">
        <v>141</v>
      </c>
      <c r="P95" s="13">
        <v>1</v>
      </c>
      <c r="Q95" s="11">
        <f t="shared" si="18"/>
        <v>68.490000000000009</v>
      </c>
      <c r="R95" s="34">
        <v>3.8519999999999999</v>
      </c>
      <c r="S95" s="35">
        <f t="shared" si="26"/>
        <v>88.52</v>
      </c>
      <c r="T95" s="13">
        <v>61</v>
      </c>
      <c r="U95" s="13">
        <v>65</v>
      </c>
      <c r="V95" s="13">
        <v>63</v>
      </c>
      <c r="W95" s="11">
        <f t="shared" si="19"/>
        <v>79.958999999999989</v>
      </c>
      <c r="Z95" s="36" t="s">
        <v>273</v>
      </c>
      <c r="AA95" s="13">
        <v>1.5</v>
      </c>
      <c r="AB95" s="38" t="s">
        <v>274</v>
      </c>
      <c r="AC95" s="39">
        <v>3.7133333333333298</v>
      </c>
      <c r="AD95" s="13">
        <f t="shared" si="20"/>
        <v>63</v>
      </c>
      <c r="AE95" s="13">
        <v>1</v>
      </c>
      <c r="AF95" s="16">
        <v>39</v>
      </c>
      <c r="AG95" s="16">
        <v>40</v>
      </c>
      <c r="AH95" s="17">
        <v>3.45</v>
      </c>
      <c r="AI95" s="13">
        <f t="shared" si="21"/>
        <v>4.45</v>
      </c>
      <c r="AK95" s="13">
        <v>0</v>
      </c>
      <c r="AL95" s="11">
        <f t="shared" si="22"/>
        <v>4.45</v>
      </c>
      <c r="AO95" s="9"/>
      <c r="AQ95" s="13">
        <f t="shared" si="23"/>
        <v>0</v>
      </c>
      <c r="AR95" s="11">
        <f t="shared" si="27"/>
        <v>9.6633333333333304</v>
      </c>
      <c r="AS95" s="35">
        <f t="shared" si="24"/>
        <v>89.622333333333316</v>
      </c>
      <c r="AT95" s="42">
        <f t="shared" si="25"/>
        <v>67</v>
      </c>
      <c r="AU95" s="43">
        <v>27</v>
      </c>
    </row>
    <row r="96" spans="1:47" ht="57.6" x14ac:dyDescent="0.25">
      <c r="A96" s="26" t="s">
        <v>235</v>
      </c>
      <c r="B96" s="27">
        <v>201906062021</v>
      </c>
      <c r="C96" s="28"/>
      <c r="D96" s="4">
        <v>52.43</v>
      </c>
      <c r="E96" s="29" t="s">
        <v>116</v>
      </c>
      <c r="F96" s="29" t="s">
        <v>116</v>
      </c>
      <c r="G96" s="13">
        <v>8</v>
      </c>
      <c r="H96" s="16">
        <v>7.8</v>
      </c>
      <c r="I96" s="16">
        <v>0</v>
      </c>
      <c r="J96" s="17">
        <v>7.8</v>
      </c>
      <c r="K96" s="9" t="s">
        <v>123</v>
      </c>
      <c r="L96" s="13">
        <v>0</v>
      </c>
      <c r="O96" s="9" t="s">
        <v>141</v>
      </c>
      <c r="P96" s="13">
        <v>1</v>
      </c>
      <c r="Q96" s="11">
        <f t="shared" si="18"/>
        <v>69.23</v>
      </c>
      <c r="R96" s="34">
        <v>2.0691999999999999</v>
      </c>
      <c r="S96" s="35">
        <f t="shared" si="26"/>
        <v>70.692000000000007</v>
      </c>
      <c r="T96" s="13">
        <v>61</v>
      </c>
      <c r="U96" s="13">
        <v>42</v>
      </c>
      <c r="V96" s="13">
        <v>51.5</v>
      </c>
      <c r="W96" s="11">
        <f t="shared" si="19"/>
        <v>68.33420000000001</v>
      </c>
      <c r="Z96" s="14" t="s">
        <v>120</v>
      </c>
      <c r="AA96" s="4">
        <v>1</v>
      </c>
      <c r="AB96" s="38" t="s">
        <v>275</v>
      </c>
      <c r="AC96" s="39">
        <v>3.16</v>
      </c>
      <c r="AD96" s="13">
        <f t="shared" si="20"/>
        <v>51.5</v>
      </c>
      <c r="AE96" s="13">
        <v>0</v>
      </c>
      <c r="AF96" s="16">
        <v>21</v>
      </c>
      <c r="AG96" s="16">
        <v>15</v>
      </c>
      <c r="AH96" s="17">
        <v>0.55000000000000004</v>
      </c>
      <c r="AI96" s="13">
        <f t="shared" si="21"/>
        <v>0.55000000000000004</v>
      </c>
      <c r="AK96" s="13">
        <v>0</v>
      </c>
      <c r="AL96" s="11">
        <f t="shared" si="22"/>
        <v>0.55000000000000004</v>
      </c>
      <c r="AO96" s="9"/>
      <c r="AQ96" s="13">
        <f t="shared" si="23"/>
        <v>0</v>
      </c>
      <c r="AR96" s="11">
        <f t="shared" si="27"/>
        <v>4.71</v>
      </c>
      <c r="AS96" s="35">
        <f t="shared" si="24"/>
        <v>73.044200000000004</v>
      </c>
      <c r="AT96" s="42">
        <f t="shared" si="25"/>
        <v>140</v>
      </c>
      <c r="AU96" s="43">
        <v>135</v>
      </c>
    </row>
    <row r="97" spans="1:47" ht="57.6" x14ac:dyDescent="0.25">
      <c r="A97" s="26" t="s">
        <v>235</v>
      </c>
      <c r="B97" s="27">
        <v>201906062026</v>
      </c>
      <c r="C97" s="28"/>
      <c r="D97" s="4">
        <v>51</v>
      </c>
      <c r="E97" s="29" t="s">
        <v>116</v>
      </c>
      <c r="F97" s="29" t="s">
        <v>116</v>
      </c>
      <c r="G97" s="13">
        <v>8</v>
      </c>
      <c r="H97" s="16">
        <v>8</v>
      </c>
      <c r="I97" s="16">
        <v>0</v>
      </c>
      <c r="J97" s="17">
        <v>8</v>
      </c>
      <c r="K97" s="9" t="s">
        <v>123</v>
      </c>
      <c r="L97" s="13">
        <v>0</v>
      </c>
      <c r="O97" s="9" t="s">
        <v>88</v>
      </c>
      <c r="P97" s="13">
        <v>1.5</v>
      </c>
      <c r="Q97" s="11">
        <f t="shared" si="18"/>
        <v>68.5</v>
      </c>
      <c r="R97" s="34">
        <v>2.1802000000000001</v>
      </c>
      <c r="S97" s="35">
        <f t="shared" si="26"/>
        <v>71.801999999999992</v>
      </c>
      <c r="T97" s="13">
        <v>85</v>
      </c>
      <c r="U97" s="13">
        <v>85</v>
      </c>
      <c r="V97" s="13">
        <v>85</v>
      </c>
      <c r="W97" s="11">
        <f t="shared" si="19"/>
        <v>72.131199999999993</v>
      </c>
      <c r="Z97" s="36" t="s">
        <v>276</v>
      </c>
      <c r="AA97" s="13">
        <v>2.5</v>
      </c>
      <c r="AC97" s="13">
        <v>0</v>
      </c>
      <c r="AD97" s="13">
        <f t="shared" si="20"/>
        <v>85</v>
      </c>
      <c r="AE97" s="13">
        <v>2</v>
      </c>
      <c r="AF97" s="16">
        <v>21</v>
      </c>
      <c r="AG97" s="16">
        <v>19</v>
      </c>
      <c r="AH97" s="17">
        <v>0.55000000000000004</v>
      </c>
      <c r="AI97" s="13">
        <f t="shared" si="21"/>
        <v>2.5499999999999998</v>
      </c>
      <c r="AJ97" s="9" t="s">
        <v>277</v>
      </c>
      <c r="AK97" s="4">
        <v>1.6</v>
      </c>
      <c r="AL97" s="11">
        <f t="shared" si="22"/>
        <v>4.1500000000000004</v>
      </c>
      <c r="AO97" s="9"/>
      <c r="AQ97" s="13">
        <f t="shared" si="23"/>
        <v>0</v>
      </c>
      <c r="AR97" s="11">
        <f t="shared" si="27"/>
        <v>6.65</v>
      </c>
      <c r="AS97" s="35">
        <f t="shared" si="24"/>
        <v>78.781199999999998</v>
      </c>
      <c r="AT97" s="42">
        <f t="shared" si="25"/>
        <v>127</v>
      </c>
      <c r="AU97" s="43">
        <v>131</v>
      </c>
    </row>
    <row r="98" spans="1:47" ht="172.8" x14ac:dyDescent="0.25">
      <c r="A98" s="26" t="s">
        <v>235</v>
      </c>
      <c r="B98" s="27">
        <v>201906062108</v>
      </c>
      <c r="C98" s="28"/>
      <c r="D98" s="4">
        <v>54</v>
      </c>
      <c r="E98" s="29" t="s">
        <v>116</v>
      </c>
      <c r="F98" s="29" t="s">
        <v>116</v>
      </c>
      <c r="G98" s="13">
        <v>8</v>
      </c>
      <c r="H98" s="16">
        <v>7.6</v>
      </c>
      <c r="I98" s="16">
        <v>0.5</v>
      </c>
      <c r="J98" s="17">
        <v>8.1</v>
      </c>
      <c r="K98" s="9" t="s">
        <v>278</v>
      </c>
      <c r="L98" s="13">
        <v>6</v>
      </c>
      <c r="M98" s="9" t="s">
        <v>77</v>
      </c>
      <c r="N98" s="13">
        <v>0.6</v>
      </c>
      <c r="O98" s="9" t="s">
        <v>65</v>
      </c>
      <c r="P98" s="13">
        <v>3</v>
      </c>
      <c r="Q98" s="11">
        <f t="shared" si="18"/>
        <v>79.699999999999989</v>
      </c>
      <c r="R98" s="34">
        <v>2.9220000000000002</v>
      </c>
      <c r="S98" s="35">
        <f t="shared" si="26"/>
        <v>79.22</v>
      </c>
      <c r="T98" s="13">
        <v>65</v>
      </c>
      <c r="U98" s="13">
        <v>76</v>
      </c>
      <c r="V98" s="13">
        <v>70.5</v>
      </c>
      <c r="W98" s="11">
        <f t="shared" si="19"/>
        <v>78.49199999999999</v>
      </c>
      <c r="Z98" s="36" t="s">
        <v>148</v>
      </c>
      <c r="AA98" s="13">
        <v>0.5</v>
      </c>
      <c r="AB98" s="38" t="s">
        <v>279</v>
      </c>
      <c r="AC98" s="39">
        <v>4.8333333333333304</v>
      </c>
      <c r="AD98" s="13">
        <f t="shared" si="20"/>
        <v>70.5</v>
      </c>
      <c r="AE98" s="13">
        <v>1.5</v>
      </c>
      <c r="AF98" s="16">
        <v>40</v>
      </c>
      <c r="AG98" s="16">
        <v>40</v>
      </c>
      <c r="AH98" s="17">
        <v>4</v>
      </c>
      <c r="AI98" s="13">
        <f t="shared" si="21"/>
        <v>5.5</v>
      </c>
      <c r="AK98" s="13">
        <v>0</v>
      </c>
      <c r="AL98" s="11">
        <f t="shared" si="22"/>
        <v>5.5</v>
      </c>
      <c r="AM98" s="40" t="s">
        <v>280</v>
      </c>
      <c r="AN98" s="4">
        <v>1.5</v>
      </c>
      <c r="AO98" s="40" t="s">
        <v>280</v>
      </c>
      <c r="AP98" s="4">
        <v>1.5</v>
      </c>
      <c r="AQ98" s="13">
        <f t="shared" si="23"/>
        <v>3</v>
      </c>
      <c r="AR98" s="11">
        <f t="shared" si="27"/>
        <v>13.83333333333333</v>
      </c>
      <c r="AS98" s="35">
        <f t="shared" si="24"/>
        <v>92.325333333333319</v>
      </c>
      <c r="AT98" s="42">
        <f t="shared" si="25"/>
        <v>56</v>
      </c>
      <c r="AU98" s="43">
        <v>101</v>
      </c>
    </row>
    <row r="99" spans="1:47" ht="72" x14ac:dyDescent="0.25">
      <c r="A99" s="26" t="s">
        <v>235</v>
      </c>
      <c r="B99" s="27">
        <v>201906062111</v>
      </c>
      <c r="C99" s="28"/>
      <c r="D99" s="4">
        <v>51.74</v>
      </c>
      <c r="E99" s="29" t="s">
        <v>116</v>
      </c>
      <c r="F99" s="29" t="s">
        <v>116</v>
      </c>
      <c r="G99" s="13">
        <v>8</v>
      </c>
      <c r="H99" s="16">
        <v>7.9</v>
      </c>
      <c r="I99" s="16">
        <v>0</v>
      </c>
      <c r="J99" s="17">
        <v>7.9</v>
      </c>
      <c r="K99" s="9" t="s">
        <v>123</v>
      </c>
      <c r="L99" s="13">
        <v>0</v>
      </c>
      <c r="O99" s="9" t="s">
        <v>52</v>
      </c>
      <c r="P99" s="13">
        <v>2.5</v>
      </c>
      <c r="Q99" s="11">
        <f t="shared" si="18"/>
        <v>70.14</v>
      </c>
      <c r="R99" s="34">
        <v>3.4529999999999998</v>
      </c>
      <c r="S99" s="35">
        <f t="shared" si="26"/>
        <v>84.53</v>
      </c>
      <c r="T99" s="13">
        <v>80</v>
      </c>
      <c r="U99" s="13">
        <v>84</v>
      </c>
      <c r="V99" s="13">
        <v>82</v>
      </c>
      <c r="W99" s="11">
        <f t="shared" si="19"/>
        <v>79.959999999999994</v>
      </c>
      <c r="Z99" s="14" t="s">
        <v>281</v>
      </c>
      <c r="AA99" s="4">
        <v>6</v>
      </c>
      <c r="AC99" s="13">
        <v>0</v>
      </c>
      <c r="AD99" s="13">
        <f t="shared" si="20"/>
        <v>82</v>
      </c>
      <c r="AE99" s="13">
        <v>2</v>
      </c>
      <c r="AF99" s="16">
        <v>40</v>
      </c>
      <c r="AG99" s="16">
        <v>40</v>
      </c>
      <c r="AH99" s="17">
        <v>4</v>
      </c>
      <c r="AI99" s="13">
        <f t="shared" si="21"/>
        <v>6</v>
      </c>
      <c r="AK99" s="13">
        <v>0</v>
      </c>
      <c r="AL99" s="11">
        <f t="shared" si="22"/>
        <v>6</v>
      </c>
      <c r="AO99" s="9"/>
      <c r="AQ99" s="13">
        <f t="shared" si="23"/>
        <v>0</v>
      </c>
      <c r="AR99" s="11">
        <f t="shared" si="27"/>
        <v>12</v>
      </c>
      <c r="AS99" s="35">
        <f t="shared" si="24"/>
        <v>91.96</v>
      </c>
      <c r="AT99" s="42">
        <f t="shared" si="25"/>
        <v>58</v>
      </c>
      <c r="AU99" s="43">
        <v>57</v>
      </c>
    </row>
    <row r="100" spans="1:47" ht="86.4" x14ac:dyDescent="0.25">
      <c r="A100" s="26" t="s">
        <v>235</v>
      </c>
      <c r="B100" s="27">
        <v>201906062126</v>
      </c>
      <c r="C100" s="28"/>
      <c r="D100" s="4">
        <v>53.94</v>
      </c>
      <c r="E100" s="29" t="s">
        <v>116</v>
      </c>
      <c r="F100" s="29" t="s">
        <v>116</v>
      </c>
      <c r="G100" s="13">
        <v>8</v>
      </c>
      <c r="H100" s="16">
        <v>7.6</v>
      </c>
      <c r="I100" s="16">
        <v>0.5</v>
      </c>
      <c r="J100" s="17">
        <v>8.1</v>
      </c>
      <c r="K100" s="9" t="s">
        <v>282</v>
      </c>
      <c r="L100" s="13">
        <v>3</v>
      </c>
      <c r="M100" s="9" t="s">
        <v>283</v>
      </c>
      <c r="N100" s="4">
        <v>0.9</v>
      </c>
      <c r="O100" s="9" t="s">
        <v>52</v>
      </c>
      <c r="P100" s="13">
        <v>2.5</v>
      </c>
      <c r="Q100" s="11">
        <f t="shared" si="18"/>
        <v>76.44</v>
      </c>
      <c r="R100" s="34">
        <v>3.6989999999999998</v>
      </c>
      <c r="S100" s="35">
        <f t="shared" si="26"/>
        <v>86.99</v>
      </c>
      <c r="T100" s="13">
        <v>80</v>
      </c>
      <c r="U100" s="13">
        <v>90</v>
      </c>
      <c r="V100" s="13">
        <v>85</v>
      </c>
      <c r="W100" s="11">
        <f t="shared" si="19"/>
        <v>83.625999999999991</v>
      </c>
      <c r="Z100" s="36" t="s">
        <v>284</v>
      </c>
      <c r="AA100" s="13">
        <v>2</v>
      </c>
      <c r="AB100" s="15" t="s">
        <v>285</v>
      </c>
      <c r="AC100" s="13">
        <v>2.94</v>
      </c>
      <c r="AD100" s="13">
        <f t="shared" si="20"/>
        <v>85</v>
      </c>
      <c r="AE100" s="13">
        <v>2</v>
      </c>
      <c r="AF100" s="16">
        <v>38</v>
      </c>
      <c r="AG100" s="16">
        <v>37</v>
      </c>
      <c r="AH100" s="17">
        <v>2.75</v>
      </c>
      <c r="AI100" s="13">
        <f t="shared" si="21"/>
        <v>4.75</v>
      </c>
      <c r="AK100" s="13">
        <v>0</v>
      </c>
      <c r="AL100" s="11">
        <f t="shared" si="22"/>
        <v>4.75</v>
      </c>
      <c r="AM100" s="9" t="s">
        <v>286</v>
      </c>
      <c r="AN100" s="4">
        <v>0.5</v>
      </c>
      <c r="AO100" s="9" t="s">
        <v>286</v>
      </c>
      <c r="AP100" s="4">
        <v>0.5</v>
      </c>
      <c r="AQ100" s="13">
        <f t="shared" si="23"/>
        <v>1</v>
      </c>
      <c r="AR100" s="11">
        <f t="shared" si="27"/>
        <v>10.69</v>
      </c>
      <c r="AS100" s="35">
        <f t="shared" si="24"/>
        <v>94.315999999999988</v>
      </c>
      <c r="AT100" s="42">
        <f t="shared" si="25"/>
        <v>41</v>
      </c>
      <c r="AU100" s="43">
        <v>32</v>
      </c>
    </row>
    <row r="101" spans="1:47" ht="57.6" x14ac:dyDescent="0.25">
      <c r="A101" s="26" t="s">
        <v>287</v>
      </c>
      <c r="B101" s="27">
        <v>201906021410</v>
      </c>
      <c r="C101" s="28"/>
      <c r="D101" s="4">
        <v>53.14</v>
      </c>
      <c r="E101" s="29" t="s">
        <v>116</v>
      </c>
      <c r="F101" s="29" t="s">
        <v>116</v>
      </c>
      <c r="G101" s="13">
        <v>8</v>
      </c>
      <c r="H101" s="16">
        <v>7.9</v>
      </c>
      <c r="I101" s="16">
        <v>0</v>
      </c>
      <c r="J101" s="17">
        <v>7.9</v>
      </c>
      <c r="K101" s="9" t="s">
        <v>288</v>
      </c>
      <c r="L101" s="13">
        <v>0</v>
      </c>
      <c r="O101" s="9" t="s">
        <v>49</v>
      </c>
      <c r="P101" s="13">
        <v>0</v>
      </c>
      <c r="Q101" s="11">
        <f t="shared" si="18"/>
        <v>69.040000000000006</v>
      </c>
      <c r="R101" s="34">
        <v>3.8584000000000001</v>
      </c>
      <c r="S101" s="35">
        <f t="shared" si="26"/>
        <v>88.584000000000003</v>
      </c>
      <c r="T101" s="13">
        <v>72</v>
      </c>
      <c r="U101" s="13">
        <v>80</v>
      </c>
      <c r="V101" s="13">
        <v>76</v>
      </c>
      <c r="W101" s="11">
        <f t="shared" si="19"/>
        <v>81.462399999999988</v>
      </c>
      <c r="Z101" s="36" t="s">
        <v>289</v>
      </c>
      <c r="AA101" s="13">
        <v>1</v>
      </c>
      <c r="AC101" s="13">
        <v>0</v>
      </c>
      <c r="AD101" s="13">
        <f t="shared" si="20"/>
        <v>76</v>
      </c>
      <c r="AE101" s="13">
        <v>1.5</v>
      </c>
      <c r="AH101" s="7">
        <v>0</v>
      </c>
      <c r="AI101" s="13">
        <f t="shared" si="21"/>
        <v>1.5</v>
      </c>
      <c r="AK101" s="13">
        <v>0</v>
      </c>
      <c r="AL101" s="11">
        <f t="shared" si="22"/>
        <v>1.5</v>
      </c>
      <c r="AO101" s="9"/>
      <c r="AQ101" s="13">
        <f t="shared" si="23"/>
        <v>0</v>
      </c>
      <c r="AR101" s="11">
        <f t="shared" si="27"/>
        <v>2.5</v>
      </c>
      <c r="AS101" s="35">
        <f t="shared" si="24"/>
        <v>83.962399999999988</v>
      </c>
      <c r="AT101" s="42">
        <f t="shared" si="25"/>
        <v>107</v>
      </c>
      <c r="AU101" s="43">
        <v>24</v>
      </c>
    </row>
    <row r="102" spans="1:47" ht="57.6" x14ac:dyDescent="0.25">
      <c r="A102" s="26" t="s">
        <v>287</v>
      </c>
      <c r="B102" s="27">
        <v>201906080709</v>
      </c>
      <c r="C102" s="28"/>
      <c r="D102" s="4">
        <v>52.94</v>
      </c>
      <c r="E102" s="29" t="s">
        <v>116</v>
      </c>
      <c r="F102" s="29" t="s">
        <v>116</v>
      </c>
      <c r="G102" s="13">
        <v>8</v>
      </c>
      <c r="H102" s="16">
        <v>8.1</v>
      </c>
      <c r="I102" s="16">
        <v>0</v>
      </c>
      <c r="J102" s="17">
        <v>8.1</v>
      </c>
      <c r="K102" s="9" t="s">
        <v>123</v>
      </c>
      <c r="L102" s="13">
        <v>0</v>
      </c>
      <c r="O102" s="9" t="s">
        <v>290</v>
      </c>
      <c r="P102" s="13">
        <v>0.5</v>
      </c>
      <c r="Q102" s="11">
        <f t="shared" ref="Q102:Q133" si="28">D102+G102+J102+L102+N102+P102</f>
        <v>69.539999999999992</v>
      </c>
      <c r="R102" s="34">
        <v>3.6398000000000001</v>
      </c>
      <c r="S102" s="35">
        <f t="shared" si="26"/>
        <v>86.397999999999996</v>
      </c>
      <c r="T102" s="13">
        <v>68</v>
      </c>
      <c r="U102" s="13">
        <v>80</v>
      </c>
      <c r="V102" s="13">
        <v>74</v>
      </c>
      <c r="W102" s="11">
        <f t="shared" ref="W102:W133" si="29">Q102*0.3+S102*0.6+V102*0.1</f>
        <v>80.100800000000007</v>
      </c>
      <c r="AA102" s="13">
        <v>0</v>
      </c>
      <c r="AC102" s="13">
        <v>0</v>
      </c>
      <c r="AD102" s="13">
        <f t="shared" si="20"/>
        <v>74</v>
      </c>
      <c r="AE102" s="13">
        <v>1.5</v>
      </c>
      <c r="AH102" s="7">
        <v>0</v>
      </c>
      <c r="AI102" s="13">
        <f t="shared" ref="AI102:AI133" si="30">AE102+AH102</f>
        <v>1.5</v>
      </c>
      <c r="AK102" s="13">
        <v>0</v>
      </c>
      <c r="AL102" s="11">
        <f t="shared" ref="AL102:AL133" si="31">AI102+AK102</f>
        <v>1.5</v>
      </c>
      <c r="AO102" s="9"/>
      <c r="AQ102" s="13">
        <f t="shared" si="23"/>
        <v>0</v>
      </c>
      <c r="AR102" s="11">
        <f t="shared" si="27"/>
        <v>1.5</v>
      </c>
      <c r="AS102" s="35">
        <f t="shared" si="24"/>
        <v>81.600800000000007</v>
      </c>
      <c r="AT102" s="42">
        <f t="shared" ref="AT102:AT133" si="32">_xlfn.RANK.EQ(AS102,$AS$5:$AS$158,0)</f>
        <v>116</v>
      </c>
      <c r="AU102" s="43">
        <v>40</v>
      </c>
    </row>
    <row r="103" spans="1:47" ht="100.8" x14ac:dyDescent="0.25">
      <c r="A103" s="26" t="s">
        <v>291</v>
      </c>
      <c r="B103" s="27">
        <v>201906060220</v>
      </c>
      <c r="C103" s="28"/>
      <c r="D103" s="4">
        <v>54.4</v>
      </c>
      <c r="E103" s="29" t="s">
        <v>116</v>
      </c>
      <c r="F103" s="29" t="s">
        <v>116</v>
      </c>
      <c r="G103" s="13">
        <v>8</v>
      </c>
      <c r="H103" s="16">
        <v>7.8</v>
      </c>
      <c r="I103" s="16">
        <v>0</v>
      </c>
      <c r="J103" s="17">
        <v>7.8</v>
      </c>
      <c r="K103" s="9" t="s">
        <v>292</v>
      </c>
      <c r="L103" s="13">
        <v>2.75</v>
      </c>
      <c r="O103" s="9" t="s">
        <v>52</v>
      </c>
      <c r="P103" s="13">
        <v>2.5</v>
      </c>
      <c r="Q103" s="11">
        <f t="shared" si="28"/>
        <v>75.45</v>
      </c>
      <c r="R103" s="34">
        <v>2.9933000000000001</v>
      </c>
      <c r="S103" s="35">
        <f t="shared" ref="S103:S134" si="33">R103*10+50</f>
        <v>79.932999999999993</v>
      </c>
      <c r="T103" s="13">
        <v>76</v>
      </c>
      <c r="U103" s="13">
        <v>65</v>
      </c>
      <c r="V103" s="13">
        <v>70.5</v>
      </c>
      <c r="W103" s="11">
        <f t="shared" si="29"/>
        <v>77.644799999999989</v>
      </c>
      <c r="Z103" s="36" t="s">
        <v>293</v>
      </c>
      <c r="AA103" s="13">
        <v>4.7</v>
      </c>
      <c r="AC103" s="13">
        <v>0</v>
      </c>
      <c r="AD103" s="13">
        <f t="shared" si="20"/>
        <v>70.5</v>
      </c>
      <c r="AE103" s="13">
        <v>1.5</v>
      </c>
      <c r="AF103" s="16">
        <v>40</v>
      </c>
      <c r="AG103" s="16">
        <v>20</v>
      </c>
      <c r="AH103" s="17">
        <v>2.5</v>
      </c>
      <c r="AI103" s="13">
        <f t="shared" si="30"/>
        <v>4</v>
      </c>
      <c r="AJ103" s="9" t="s">
        <v>294</v>
      </c>
      <c r="AK103" s="4">
        <v>0.8</v>
      </c>
      <c r="AL103" s="11">
        <f t="shared" si="31"/>
        <v>4.8</v>
      </c>
      <c r="AM103" s="9" t="s">
        <v>253</v>
      </c>
      <c r="AN103" s="4">
        <v>1</v>
      </c>
      <c r="AO103" s="9" t="s">
        <v>253</v>
      </c>
      <c r="AP103" s="4">
        <v>1</v>
      </c>
      <c r="AQ103" s="13">
        <f t="shared" si="23"/>
        <v>2</v>
      </c>
      <c r="AR103" s="11">
        <f t="shared" si="27"/>
        <v>11.5</v>
      </c>
      <c r="AS103" s="35">
        <f t="shared" si="24"/>
        <v>89.144799999999989</v>
      </c>
      <c r="AT103" s="42">
        <f t="shared" si="32"/>
        <v>76</v>
      </c>
      <c r="AU103" s="43">
        <v>97</v>
      </c>
    </row>
    <row r="104" spans="1:47" ht="57.6" x14ac:dyDescent="0.25">
      <c r="A104" s="26" t="s">
        <v>291</v>
      </c>
      <c r="B104" s="27">
        <v>201906060228</v>
      </c>
      <c r="C104" s="28"/>
      <c r="D104" s="4">
        <v>52.13</v>
      </c>
      <c r="E104" s="29" t="s">
        <v>116</v>
      </c>
      <c r="F104" s="29" t="s">
        <v>116</v>
      </c>
      <c r="G104" s="13">
        <v>8</v>
      </c>
      <c r="H104" s="16">
        <v>7.5</v>
      </c>
      <c r="I104" s="16">
        <v>0</v>
      </c>
      <c r="J104" s="17">
        <v>7.5</v>
      </c>
      <c r="K104" s="9" t="s">
        <v>48</v>
      </c>
      <c r="L104" s="13">
        <v>0.5</v>
      </c>
      <c r="O104" s="9" t="s">
        <v>295</v>
      </c>
      <c r="P104" s="13">
        <v>2</v>
      </c>
      <c r="Q104" s="11">
        <f t="shared" si="28"/>
        <v>70.13</v>
      </c>
      <c r="R104" s="34">
        <v>3.2370000000000001</v>
      </c>
      <c r="S104" s="35">
        <f t="shared" si="33"/>
        <v>82.37</v>
      </c>
      <c r="T104" s="13">
        <v>65</v>
      </c>
      <c r="U104" s="13">
        <v>65</v>
      </c>
      <c r="V104" s="13">
        <v>65</v>
      </c>
      <c r="W104" s="11">
        <f t="shared" si="29"/>
        <v>76.960999999999999</v>
      </c>
      <c r="AA104" s="13">
        <v>0</v>
      </c>
      <c r="AB104" s="15" t="s">
        <v>73</v>
      </c>
      <c r="AC104" s="13">
        <v>2.8666666666666698</v>
      </c>
      <c r="AD104" s="13">
        <f t="shared" si="20"/>
        <v>65</v>
      </c>
      <c r="AE104" s="13">
        <v>1</v>
      </c>
      <c r="AF104" s="16">
        <v>1</v>
      </c>
      <c r="AG104" s="16">
        <v>40</v>
      </c>
      <c r="AH104" s="17">
        <v>2</v>
      </c>
      <c r="AI104" s="13">
        <f t="shared" si="30"/>
        <v>3</v>
      </c>
      <c r="AJ104" s="9" t="s">
        <v>296</v>
      </c>
      <c r="AK104" s="4">
        <v>0.4</v>
      </c>
      <c r="AL104" s="11">
        <f t="shared" si="31"/>
        <v>3.4</v>
      </c>
      <c r="AO104" s="9"/>
      <c r="AQ104" s="13">
        <f t="shared" si="23"/>
        <v>0</v>
      </c>
      <c r="AR104" s="11">
        <f t="shared" si="27"/>
        <v>6.2666666666666693</v>
      </c>
      <c r="AS104" s="35">
        <f t="shared" si="24"/>
        <v>83.227666666666664</v>
      </c>
      <c r="AT104" s="42">
        <f t="shared" si="32"/>
        <v>111</v>
      </c>
      <c r="AU104" s="43">
        <v>81</v>
      </c>
    </row>
    <row r="105" spans="1:47" ht="72" x14ac:dyDescent="0.25">
      <c r="A105" s="26" t="s">
        <v>291</v>
      </c>
      <c r="B105" s="27">
        <v>201906062209</v>
      </c>
      <c r="C105" s="28"/>
      <c r="D105" s="4">
        <v>54.23</v>
      </c>
      <c r="E105" s="29" t="s">
        <v>116</v>
      </c>
      <c r="F105" s="29" t="s">
        <v>116</v>
      </c>
      <c r="G105" s="13">
        <v>8</v>
      </c>
      <c r="H105" s="16">
        <v>8.6</v>
      </c>
      <c r="I105" s="16">
        <v>0</v>
      </c>
      <c r="J105" s="17">
        <v>8.6</v>
      </c>
      <c r="K105" s="9" t="s">
        <v>91</v>
      </c>
      <c r="L105" s="13">
        <v>0.5</v>
      </c>
      <c r="O105" s="9" t="s">
        <v>65</v>
      </c>
      <c r="P105" s="13">
        <v>3</v>
      </c>
      <c r="Q105" s="11">
        <f t="shared" si="28"/>
        <v>74.33</v>
      </c>
      <c r="R105" s="34">
        <v>3.7227000000000001</v>
      </c>
      <c r="S105" s="35">
        <f t="shared" si="33"/>
        <v>87.227000000000004</v>
      </c>
      <c r="T105" s="13">
        <v>85</v>
      </c>
      <c r="U105" s="13">
        <v>81</v>
      </c>
      <c r="V105" s="13">
        <v>83</v>
      </c>
      <c r="W105" s="11">
        <f t="shared" si="29"/>
        <v>82.935199999999995</v>
      </c>
      <c r="Z105" s="36" t="s">
        <v>297</v>
      </c>
      <c r="AA105" s="13">
        <v>3</v>
      </c>
      <c r="AB105" s="38" t="s">
        <v>298</v>
      </c>
      <c r="AC105" s="39">
        <v>2.89333333333333</v>
      </c>
      <c r="AD105" s="13">
        <f t="shared" si="20"/>
        <v>83</v>
      </c>
      <c r="AE105" s="13">
        <v>2</v>
      </c>
      <c r="AF105" s="16">
        <v>35</v>
      </c>
      <c r="AG105" s="16">
        <v>40</v>
      </c>
      <c r="AH105" s="17">
        <v>3.25</v>
      </c>
      <c r="AI105" s="13">
        <f t="shared" si="30"/>
        <v>5.25</v>
      </c>
      <c r="AJ105" s="9" t="s">
        <v>296</v>
      </c>
      <c r="AK105" s="4">
        <v>0.4</v>
      </c>
      <c r="AL105" s="11">
        <f t="shared" si="31"/>
        <v>5.65</v>
      </c>
      <c r="AO105" s="9"/>
      <c r="AQ105" s="13">
        <f t="shared" si="23"/>
        <v>0</v>
      </c>
      <c r="AR105" s="11">
        <f t="shared" si="27"/>
        <v>11.543333333333329</v>
      </c>
      <c r="AS105" s="35">
        <f t="shared" si="24"/>
        <v>94.478533333333331</v>
      </c>
      <c r="AT105" s="42">
        <f t="shared" si="32"/>
        <v>39</v>
      </c>
      <c r="AU105" s="43">
        <v>30</v>
      </c>
    </row>
    <row r="106" spans="1:47" ht="57.6" x14ac:dyDescent="0.25">
      <c r="A106" s="26" t="s">
        <v>291</v>
      </c>
      <c r="B106" s="27">
        <v>201906062212</v>
      </c>
      <c r="C106" s="28"/>
      <c r="D106" s="4">
        <v>53.09</v>
      </c>
      <c r="E106" s="29" t="s">
        <v>116</v>
      </c>
      <c r="F106" s="29" t="s">
        <v>116</v>
      </c>
      <c r="G106" s="13">
        <v>8</v>
      </c>
      <c r="H106" s="16">
        <v>8.6</v>
      </c>
      <c r="I106" s="16">
        <v>0</v>
      </c>
      <c r="J106" s="17">
        <v>8.6</v>
      </c>
      <c r="K106" s="9" t="s">
        <v>48</v>
      </c>
      <c r="L106" s="13">
        <v>0.5</v>
      </c>
      <c r="O106" s="9" t="s">
        <v>65</v>
      </c>
      <c r="P106" s="13">
        <v>3</v>
      </c>
      <c r="Q106" s="11">
        <f t="shared" si="28"/>
        <v>73.19</v>
      </c>
      <c r="R106" s="34">
        <v>3.4872999999999998</v>
      </c>
      <c r="S106" s="35">
        <f t="shared" si="33"/>
        <v>84.87299999999999</v>
      </c>
      <c r="T106" s="13">
        <v>76</v>
      </c>
      <c r="U106" s="13">
        <v>75</v>
      </c>
      <c r="V106" s="13">
        <v>75.5</v>
      </c>
      <c r="W106" s="11">
        <f t="shared" si="29"/>
        <v>80.430799999999991</v>
      </c>
      <c r="Z106" s="36" t="s">
        <v>299</v>
      </c>
      <c r="AA106" s="13">
        <v>3.5</v>
      </c>
      <c r="AB106" s="38" t="s">
        <v>300</v>
      </c>
      <c r="AC106" s="39">
        <v>3.4466666666666699</v>
      </c>
      <c r="AD106" s="13">
        <f t="shared" si="20"/>
        <v>75.5</v>
      </c>
      <c r="AE106" s="13">
        <v>1.5</v>
      </c>
      <c r="AF106" s="16">
        <v>28</v>
      </c>
      <c r="AG106" s="16">
        <v>20</v>
      </c>
      <c r="AH106" s="17">
        <v>1.4</v>
      </c>
      <c r="AI106" s="13">
        <f t="shared" si="30"/>
        <v>2.9</v>
      </c>
      <c r="AJ106" s="9" t="s">
        <v>296</v>
      </c>
      <c r="AK106" s="4">
        <v>0.4</v>
      </c>
      <c r="AL106" s="11">
        <f t="shared" si="31"/>
        <v>3.3</v>
      </c>
      <c r="AO106" s="9"/>
      <c r="AQ106" s="13">
        <f t="shared" si="23"/>
        <v>0</v>
      </c>
      <c r="AR106" s="11">
        <f t="shared" si="27"/>
        <v>10.24666666666667</v>
      </c>
      <c r="AS106" s="35">
        <f t="shared" si="24"/>
        <v>90.67746666666666</v>
      </c>
      <c r="AT106" s="42">
        <f t="shared" si="32"/>
        <v>62</v>
      </c>
      <c r="AU106" s="43">
        <v>54</v>
      </c>
    </row>
    <row r="107" spans="1:47" ht="57.6" x14ac:dyDescent="0.25">
      <c r="A107" s="26" t="s">
        <v>291</v>
      </c>
      <c r="B107" s="27">
        <v>201906062216</v>
      </c>
      <c r="C107" s="28"/>
      <c r="D107" s="4">
        <v>52.63</v>
      </c>
      <c r="E107" s="29" t="s">
        <v>116</v>
      </c>
      <c r="F107" s="29" t="s">
        <v>116</v>
      </c>
      <c r="G107" s="13">
        <v>8</v>
      </c>
      <c r="H107" s="16">
        <v>8.6</v>
      </c>
      <c r="I107" s="16">
        <v>0</v>
      </c>
      <c r="J107" s="17">
        <v>8.6</v>
      </c>
      <c r="K107" s="9" t="s">
        <v>48</v>
      </c>
      <c r="L107" s="13">
        <v>0.5</v>
      </c>
      <c r="O107" s="9" t="s">
        <v>88</v>
      </c>
      <c r="P107" s="13">
        <v>1.5</v>
      </c>
      <c r="Q107" s="11">
        <f t="shared" si="28"/>
        <v>71.23</v>
      </c>
      <c r="R107" s="34">
        <v>1.9154</v>
      </c>
      <c r="S107" s="35">
        <f t="shared" si="33"/>
        <v>69.153999999999996</v>
      </c>
      <c r="T107" s="13">
        <v>65</v>
      </c>
      <c r="U107" s="13">
        <v>65</v>
      </c>
      <c r="V107" s="13">
        <v>65</v>
      </c>
      <c r="W107" s="11">
        <f t="shared" si="29"/>
        <v>69.361400000000003</v>
      </c>
      <c r="Z107" s="36" t="s">
        <v>148</v>
      </c>
      <c r="AA107" s="13">
        <v>0.5</v>
      </c>
      <c r="AB107" s="38" t="s">
        <v>211</v>
      </c>
      <c r="AC107" s="39">
        <v>2.9066666666666698</v>
      </c>
      <c r="AD107" s="13">
        <f t="shared" si="20"/>
        <v>65</v>
      </c>
      <c r="AE107" s="13">
        <v>1</v>
      </c>
      <c r="AF107" s="16">
        <v>20</v>
      </c>
      <c r="AG107" s="16">
        <v>15</v>
      </c>
      <c r="AH107" s="17">
        <v>0.5</v>
      </c>
      <c r="AI107" s="13">
        <f t="shared" si="30"/>
        <v>1.5</v>
      </c>
      <c r="AJ107" s="9" t="s">
        <v>296</v>
      </c>
      <c r="AK107" s="4">
        <v>0.4</v>
      </c>
      <c r="AL107" s="11">
        <f t="shared" si="31"/>
        <v>1.9</v>
      </c>
      <c r="AO107" s="9"/>
      <c r="AQ107" s="13">
        <f t="shared" si="23"/>
        <v>0</v>
      </c>
      <c r="AR107" s="11">
        <f t="shared" ref="AR107:AR150" si="34">Y107+AA107+AC107+AL107+AQ107</f>
        <v>5.3066666666666702</v>
      </c>
      <c r="AS107" s="35">
        <f t="shared" si="24"/>
        <v>74.668066666666675</v>
      </c>
      <c r="AT107" s="42">
        <f t="shared" si="32"/>
        <v>137</v>
      </c>
      <c r="AU107" s="43">
        <v>137</v>
      </c>
    </row>
    <row r="108" spans="1:47" ht="115.2" x14ac:dyDescent="0.25">
      <c r="A108" s="26" t="s">
        <v>291</v>
      </c>
      <c r="B108" s="27">
        <v>201906062217</v>
      </c>
      <c r="C108" s="28"/>
      <c r="D108" s="4">
        <v>52.93</v>
      </c>
      <c r="E108" s="29" t="s">
        <v>116</v>
      </c>
      <c r="F108" s="29" t="s">
        <v>116</v>
      </c>
      <c r="G108" s="13">
        <v>8</v>
      </c>
      <c r="H108" s="16">
        <v>8.6</v>
      </c>
      <c r="I108" s="16">
        <v>0</v>
      </c>
      <c r="J108" s="17">
        <v>8.6</v>
      </c>
      <c r="K108" s="9" t="s">
        <v>301</v>
      </c>
      <c r="L108" s="13">
        <v>4.75</v>
      </c>
      <c r="M108" s="9" t="s">
        <v>81</v>
      </c>
      <c r="N108" s="13">
        <v>0.6</v>
      </c>
      <c r="O108" s="9" t="s">
        <v>88</v>
      </c>
      <c r="P108" s="13">
        <v>1.5</v>
      </c>
      <c r="Q108" s="11">
        <f t="shared" si="28"/>
        <v>76.38</v>
      </c>
      <c r="R108" s="34">
        <v>1.8391</v>
      </c>
      <c r="S108" s="35">
        <f t="shared" si="33"/>
        <v>68.390999999999991</v>
      </c>
      <c r="T108" s="13">
        <v>83</v>
      </c>
      <c r="U108" s="13">
        <v>0</v>
      </c>
      <c r="V108" s="13">
        <v>41.5</v>
      </c>
      <c r="W108" s="11">
        <f t="shared" si="29"/>
        <v>68.09859999999999</v>
      </c>
      <c r="Z108" s="14" t="s">
        <v>59</v>
      </c>
      <c r="AA108" s="4">
        <v>0.5</v>
      </c>
      <c r="AB108" s="38" t="s">
        <v>302</v>
      </c>
      <c r="AC108" s="39">
        <v>3.26</v>
      </c>
      <c r="AD108" s="13">
        <f t="shared" si="20"/>
        <v>41.5</v>
      </c>
      <c r="AE108" s="13">
        <v>0</v>
      </c>
      <c r="AF108" s="16">
        <v>40</v>
      </c>
      <c r="AG108" s="16">
        <v>40</v>
      </c>
      <c r="AH108" s="17">
        <v>4</v>
      </c>
      <c r="AI108" s="13">
        <f t="shared" si="30"/>
        <v>4</v>
      </c>
      <c r="AJ108" s="9" t="s">
        <v>303</v>
      </c>
      <c r="AK108" s="4">
        <v>0.9</v>
      </c>
      <c r="AL108" s="11">
        <f t="shared" si="31"/>
        <v>4.9000000000000004</v>
      </c>
      <c r="AM108" s="40" t="s">
        <v>304</v>
      </c>
      <c r="AN108" s="4">
        <v>1.5</v>
      </c>
      <c r="AO108" s="40" t="s">
        <v>304</v>
      </c>
      <c r="AP108" s="4">
        <v>1.5</v>
      </c>
      <c r="AQ108" s="13">
        <f t="shared" si="23"/>
        <v>3</v>
      </c>
      <c r="AR108" s="11">
        <f t="shared" si="34"/>
        <v>11.66</v>
      </c>
      <c r="AS108" s="35">
        <f t="shared" si="24"/>
        <v>79.758599999999987</v>
      </c>
      <c r="AT108" s="42">
        <f t="shared" si="32"/>
        <v>123</v>
      </c>
      <c r="AU108" s="43">
        <v>141</v>
      </c>
    </row>
    <row r="109" spans="1:47" ht="144" x14ac:dyDescent="0.25">
      <c r="A109" s="26" t="s">
        <v>291</v>
      </c>
      <c r="B109" s="27">
        <v>201906062221</v>
      </c>
      <c r="C109" s="28"/>
      <c r="D109" s="4">
        <v>54.53</v>
      </c>
      <c r="E109" s="29" t="s">
        <v>116</v>
      </c>
      <c r="F109" s="29" t="s">
        <v>116</v>
      </c>
      <c r="G109" s="13">
        <v>8</v>
      </c>
      <c r="H109" s="16">
        <v>7.1</v>
      </c>
      <c r="I109" s="16">
        <v>0</v>
      </c>
      <c r="J109" s="17">
        <v>7.1</v>
      </c>
      <c r="K109" s="9" t="s">
        <v>305</v>
      </c>
      <c r="L109" s="13">
        <v>3.75</v>
      </c>
      <c r="M109" s="9" t="s">
        <v>64</v>
      </c>
      <c r="N109" s="4">
        <v>0.3</v>
      </c>
      <c r="O109" s="9" t="s">
        <v>54</v>
      </c>
      <c r="P109" s="13">
        <v>2</v>
      </c>
      <c r="Q109" s="11">
        <f t="shared" si="28"/>
        <v>75.679999999999993</v>
      </c>
      <c r="R109" s="34">
        <v>3.6549999999999998</v>
      </c>
      <c r="S109" s="35">
        <f t="shared" si="33"/>
        <v>86.55</v>
      </c>
      <c r="T109" s="13">
        <v>83</v>
      </c>
      <c r="U109" s="13">
        <v>86</v>
      </c>
      <c r="V109" s="13">
        <v>84.5</v>
      </c>
      <c r="W109" s="11">
        <f t="shared" si="29"/>
        <v>83.084000000000003</v>
      </c>
      <c r="Z109" s="36" t="s">
        <v>306</v>
      </c>
      <c r="AA109" s="13">
        <v>4</v>
      </c>
      <c r="AB109" s="15" t="s">
        <v>307</v>
      </c>
      <c r="AC109" s="13">
        <v>3.56666666666667</v>
      </c>
      <c r="AD109" s="13">
        <f t="shared" si="20"/>
        <v>84.5</v>
      </c>
      <c r="AE109" s="13">
        <v>2</v>
      </c>
      <c r="AF109" s="16">
        <v>40</v>
      </c>
      <c r="AG109" s="16">
        <v>40</v>
      </c>
      <c r="AH109" s="17">
        <v>4</v>
      </c>
      <c r="AI109" s="13">
        <f t="shared" si="30"/>
        <v>6</v>
      </c>
      <c r="AJ109" s="9" t="s">
        <v>296</v>
      </c>
      <c r="AK109" s="4">
        <v>0.4</v>
      </c>
      <c r="AL109" s="11">
        <f t="shared" si="31"/>
        <v>6.4</v>
      </c>
      <c r="AM109" s="18" t="s">
        <v>150</v>
      </c>
      <c r="AN109" s="4">
        <v>1.5</v>
      </c>
      <c r="AO109" s="18" t="s">
        <v>150</v>
      </c>
      <c r="AP109" s="4">
        <v>1.5</v>
      </c>
      <c r="AQ109" s="13">
        <f t="shared" si="23"/>
        <v>3</v>
      </c>
      <c r="AR109" s="11">
        <f t="shared" si="34"/>
        <v>16.966666666666669</v>
      </c>
      <c r="AS109" s="35">
        <f t="shared" si="24"/>
        <v>100.05066666666667</v>
      </c>
      <c r="AT109" s="42">
        <f t="shared" si="32"/>
        <v>26</v>
      </c>
      <c r="AU109" s="43">
        <v>34</v>
      </c>
    </row>
    <row r="110" spans="1:47" ht="230.4" x14ac:dyDescent="0.25">
      <c r="A110" s="26" t="s">
        <v>291</v>
      </c>
      <c r="B110" s="27">
        <v>201906062223</v>
      </c>
      <c r="C110" s="28"/>
      <c r="D110" s="4">
        <v>55.83</v>
      </c>
      <c r="E110" s="29" t="s">
        <v>116</v>
      </c>
      <c r="F110" s="29" t="s">
        <v>116</v>
      </c>
      <c r="G110" s="13">
        <v>8</v>
      </c>
      <c r="H110" s="16">
        <v>7.1</v>
      </c>
      <c r="I110" s="16">
        <v>0</v>
      </c>
      <c r="J110" s="17">
        <v>7.1</v>
      </c>
      <c r="K110" s="9" t="s">
        <v>308</v>
      </c>
      <c r="L110" s="13">
        <v>7.75</v>
      </c>
      <c r="M110" s="9" t="s">
        <v>172</v>
      </c>
      <c r="N110" s="13">
        <v>0.9</v>
      </c>
      <c r="O110" s="9" t="s">
        <v>52</v>
      </c>
      <c r="P110" s="13">
        <v>2.5</v>
      </c>
      <c r="Q110" s="11">
        <f t="shared" si="28"/>
        <v>82.08</v>
      </c>
      <c r="R110" s="34">
        <v>4.2270000000000003</v>
      </c>
      <c r="S110" s="35">
        <f t="shared" si="33"/>
        <v>92.27000000000001</v>
      </c>
      <c r="T110" s="13">
        <v>85</v>
      </c>
      <c r="U110" s="13">
        <v>96</v>
      </c>
      <c r="V110" s="13">
        <v>90.5</v>
      </c>
      <c r="W110" s="11">
        <f t="shared" si="29"/>
        <v>89.036000000000001</v>
      </c>
      <c r="Z110" s="36" t="s">
        <v>309</v>
      </c>
      <c r="AA110" s="13">
        <v>3.6</v>
      </c>
      <c r="AC110" s="13">
        <v>0</v>
      </c>
      <c r="AD110" s="13">
        <f t="shared" si="20"/>
        <v>90.5</v>
      </c>
      <c r="AE110" s="13">
        <v>3</v>
      </c>
      <c r="AF110" s="16">
        <v>40</v>
      </c>
      <c r="AG110" s="16">
        <v>40</v>
      </c>
      <c r="AH110" s="17">
        <v>4</v>
      </c>
      <c r="AI110" s="13">
        <f t="shared" si="30"/>
        <v>7</v>
      </c>
      <c r="AJ110" s="9" t="s">
        <v>310</v>
      </c>
      <c r="AK110" s="4">
        <v>1.1499999999999999</v>
      </c>
      <c r="AL110" s="11">
        <f t="shared" si="31"/>
        <v>8.15</v>
      </c>
      <c r="AM110" s="40" t="s">
        <v>311</v>
      </c>
      <c r="AN110" s="4">
        <v>1.5</v>
      </c>
      <c r="AO110" s="40" t="s">
        <v>311</v>
      </c>
      <c r="AP110" s="4">
        <v>1.5</v>
      </c>
      <c r="AQ110" s="13">
        <f t="shared" si="23"/>
        <v>3</v>
      </c>
      <c r="AR110" s="11">
        <f t="shared" si="34"/>
        <v>14.75</v>
      </c>
      <c r="AS110" s="35">
        <f t="shared" si="24"/>
        <v>103.786</v>
      </c>
      <c r="AT110" s="42">
        <f t="shared" si="32"/>
        <v>17</v>
      </c>
      <c r="AU110" s="43">
        <v>1</v>
      </c>
    </row>
    <row r="111" spans="1:47" ht="158.4" x14ac:dyDescent="0.25">
      <c r="A111" s="26" t="s">
        <v>291</v>
      </c>
      <c r="B111" s="27">
        <v>201906062225</v>
      </c>
      <c r="C111" s="28"/>
      <c r="D111" s="4">
        <v>56</v>
      </c>
      <c r="E111" s="29" t="s">
        <v>116</v>
      </c>
      <c r="F111" s="29" t="s">
        <v>116</v>
      </c>
      <c r="G111" s="13">
        <v>8</v>
      </c>
      <c r="H111" s="16">
        <v>7.1</v>
      </c>
      <c r="I111" s="16">
        <v>0</v>
      </c>
      <c r="J111" s="17">
        <v>7.1</v>
      </c>
      <c r="K111" s="9" t="s">
        <v>312</v>
      </c>
      <c r="L111" s="13">
        <v>4.5</v>
      </c>
      <c r="M111" s="9" t="s">
        <v>81</v>
      </c>
      <c r="N111" s="13">
        <v>0.6</v>
      </c>
      <c r="O111" s="9" t="s">
        <v>54</v>
      </c>
      <c r="P111" s="13">
        <v>2</v>
      </c>
      <c r="Q111" s="11">
        <f t="shared" si="28"/>
        <v>78.199999999999989</v>
      </c>
      <c r="R111" s="34">
        <v>4.0449999999999999</v>
      </c>
      <c r="S111" s="35">
        <f t="shared" si="33"/>
        <v>90.45</v>
      </c>
      <c r="T111" s="13">
        <v>86</v>
      </c>
      <c r="U111" s="13">
        <v>84</v>
      </c>
      <c r="V111" s="13">
        <v>85</v>
      </c>
      <c r="W111" s="11">
        <f t="shared" si="29"/>
        <v>86.23</v>
      </c>
      <c r="Z111" s="36" t="s">
        <v>313</v>
      </c>
      <c r="AA111" s="13">
        <v>3.5</v>
      </c>
      <c r="AB111" s="38" t="s">
        <v>314</v>
      </c>
      <c r="AC111" s="39">
        <v>2.9866666666666699</v>
      </c>
      <c r="AD111" s="13">
        <f t="shared" si="20"/>
        <v>85</v>
      </c>
      <c r="AE111" s="13">
        <v>2</v>
      </c>
      <c r="AF111" s="16">
        <v>40</v>
      </c>
      <c r="AG111" s="16">
        <v>40</v>
      </c>
      <c r="AH111" s="17">
        <v>4</v>
      </c>
      <c r="AI111" s="13">
        <f t="shared" si="30"/>
        <v>6</v>
      </c>
      <c r="AJ111" s="9" t="s">
        <v>296</v>
      </c>
      <c r="AK111" s="4">
        <v>0.4</v>
      </c>
      <c r="AL111" s="11">
        <f t="shared" si="31"/>
        <v>6.4</v>
      </c>
      <c r="AO111" s="9"/>
      <c r="AQ111" s="13">
        <f t="shared" si="23"/>
        <v>0</v>
      </c>
      <c r="AR111" s="11">
        <f t="shared" si="34"/>
        <v>12.88666666666667</v>
      </c>
      <c r="AS111" s="35">
        <f t="shared" si="24"/>
        <v>99.116666666666674</v>
      </c>
      <c r="AT111" s="42">
        <f t="shared" si="32"/>
        <v>29</v>
      </c>
      <c r="AU111" s="43">
        <v>11</v>
      </c>
    </row>
    <row r="112" spans="1:47" ht="57.6" x14ac:dyDescent="0.25">
      <c r="A112" s="26" t="s">
        <v>291</v>
      </c>
      <c r="B112" s="27">
        <v>201906062303</v>
      </c>
      <c r="C112" s="28"/>
      <c r="D112" s="4">
        <v>52.76</v>
      </c>
      <c r="E112" s="29" t="s">
        <v>116</v>
      </c>
      <c r="F112" s="29" t="s">
        <v>116</v>
      </c>
      <c r="G112" s="13">
        <v>8</v>
      </c>
      <c r="H112" s="16">
        <v>7.7</v>
      </c>
      <c r="I112" s="16">
        <v>0</v>
      </c>
      <c r="J112" s="17">
        <v>7.7</v>
      </c>
      <c r="K112" s="9" t="s">
        <v>48</v>
      </c>
      <c r="L112" s="13">
        <v>0.5</v>
      </c>
      <c r="M112" s="9" t="s">
        <v>118</v>
      </c>
      <c r="N112" s="13">
        <v>-0.1</v>
      </c>
      <c r="O112" s="9" t="s">
        <v>52</v>
      </c>
      <c r="P112" s="13">
        <v>2.5</v>
      </c>
      <c r="Q112" s="11">
        <f t="shared" si="28"/>
        <v>71.36</v>
      </c>
      <c r="R112" s="34">
        <v>3.6055999999999999</v>
      </c>
      <c r="S112" s="35">
        <f t="shared" si="33"/>
        <v>86.055999999999997</v>
      </c>
      <c r="T112" s="13">
        <v>74</v>
      </c>
      <c r="U112" s="13">
        <v>72</v>
      </c>
      <c r="V112" s="13">
        <v>73</v>
      </c>
      <c r="W112" s="11">
        <f t="shared" si="29"/>
        <v>80.341599999999985</v>
      </c>
      <c r="Z112" s="36" t="s">
        <v>315</v>
      </c>
      <c r="AA112" s="13">
        <v>3</v>
      </c>
      <c r="AC112" s="13">
        <v>0</v>
      </c>
      <c r="AD112" s="13">
        <f t="shared" si="20"/>
        <v>73</v>
      </c>
      <c r="AE112" s="13">
        <v>1.5</v>
      </c>
      <c r="AF112" s="16">
        <v>40</v>
      </c>
      <c r="AG112" s="16">
        <v>40</v>
      </c>
      <c r="AH112" s="17">
        <v>4</v>
      </c>
      <c r="AI112" s="13">
        <f t="shared" si="30"/>
        <v>5.5</v>
      </c>
      <c r="AJ112" s="9" t="s">
        <v>296</v>
      </c>
      <c r="AK112" s="4">
        <v>0.4</v>
      </c>
      <c r="AL112" s="11">
        <f t="shared" si="31"/>
        <v>5.9</v>
      </c>
      <c r="AO112" s="9"/>
      <c r="AQ112" s="13">
        <f t="shared" si="23"/>
        <v>0</v>
      </c>
      <c r="AR112" s="11">
        <f t="shared" si="34"/>
        <v>8.9</v>
      </c>
      <c r="AS112" s="35">
        <f t="shared" si="24"/>
        <v>89.241599999999991</v>
      </c>
      <c r="AT112" s="42">
        <f t="shared" si="32"/>
        <v>74</v>
      </c>
      <c r="AU112" s="43">
        <v>43</v>
      </c>
    </row>
    <row r="113" spans="1:47" ht="57.6" x14ac:dyDescent="0.25">
      <c r="A113" s="26" t="s">
        <v>291</v>
      </c>
      <c r="B113" s="27">
        <v>201906062306</v>
      </c>
      <c r="C113" s="28"/>
      <c r="D113" s="4">
        <v>50.27</v>
      </c>
      <c r="E113" s="29" t="s">
        <v>116</v>
      </c>
      <c r="F113" s="29" t="s">
        <v>116</v>
      </c>
      <c r="G113" s="13">
        <v>8</v>
      </c>
      <c r="H113" s="16">
        <v>7.3</v>
      </c>
      <c r="I113" s="16">
        <v>0</v>
      </c>
      <c r="J113" s="17">
        <v>7.3</v>
      </c>
      <c r="K113" s="9" t="s">
        <v>48</v>
      </c>
      <c r="L113" s="13">
        <v>0.5</v>
      </c>
      <c r="M113" s="9" t="s">
        <v>118</v>
      </c>
      <c r="N113" s="13">
        <v>-0.1</v>
      </c>
      <c r="O113" s="9" t="s">
        <v>88</v>
      </c>
      <c r="P113" s="13">
        <v>1.5</v>
      </c>
      <c r="Q113" s="11">
        <f t="shared" si="28"/>
        <v>67.470000000000013</v>
      </c>
      <c r="R113" s="34">
        <v>1.5230999999999999</v>
      </c>
      <c r="S113" s="35">
        <f t="shared" si="33"/>
        <v>65.230999999999995</v>
      </c>
      <c r="T113" s="13">
        <v>0</v>
      </c>
      <c r="U113" s="13">
        <v>0</v>
      </c>
      <c r="V113" s="13">
        <v>0</v>
      </c>
      <c r="W113" s="11">
        <f t="shared" si="29"/>
        <v>59.379599999999996</v>
      </c>
      <c r="AA113" s="13">
        <v>0</v>
      </c>
      <c r="AC113" s="13">
        <v>0</v>
      </c>
      <c r="AD113" s="13">
        <f t="shared" si="20"/>
        <v>0</v>
      </c>
      <c r="AE113" s="13">
        <v>0</v>
      </c>
      <c r="AF113" s="16">
        <v>20</v>
      </c>
      <c r="AG113" s="16">
        <v>15</v>
      </c>
      <c r="AH113" s="17">
        <v>0.5</v>
      </c>
      <c r="AI113" s="13">
        <f t="shared" si="30"/>
        <v>0.5</v>
      </c>
      <c r="AJ113" s="9" t="s">
        <v>296</v>
      </c>
      <c r="AK113" s="4">
        <v>0.4</v>
      </c>
      <c r="AL113" s="11">
        <f t="shared" si="31"/>
        <v>0.9</v>
      </c>
      <c r="AO113" s="9"/>
      <c r="AQ113" s="13">
        <f t="shared" si="23"/>
        <v>0</v>
      </c>
      <c r="AR113" s="11">
        <f t="shared" si="34"/>
        <v>0.9</v>
      </c>
      <c r="AS113" s="35">
        <f t="shared" si="24"/>
        <v>60.279599999999995</v>
      </c>
      <c r="AT113" s="42">
        <f t="shared" si="32"/>
        <v>151</v>
      </c>
      <c r="AU113" s="43">
        <v>148</v>
      </c>
    </row>
    <row r="114" spans="1:47" ht="172.8" x14ac:dyDescent="0.25">
      <c r="A114" s="26" t="s">
        <v>291</v>
      </c>
      <c r="B114" s="27">
        <v>201906062318</v>
      </c>
      <c r="C114" s="28"/>
      <c r="D114" s="4">
        <v>53.47</v>
      </c>
      <c r="E114" s="29" t="s">
        <v>116</v>
      </c>
      <c r="F114" s="29" t="s">
        <v>116</v>
      </c>
      <c r="G114" s="13">
        <v>8</v>
      </c>
      <c r="H114" s="16">
        <v>7.1</v>
      </c>
      <c r="I114" s="16">
        <v>0</v>
      </c>
      <c r="J114" s="17">
        <v>7.1</v>
      </c>
      <c r="K114" s="9" t="s">
        <v>316</v>
      </c>
      <c r="L114" s="13">
        <v>5.5</v>
      </c>
      <c r="M114" s="9" t="s">
        <v>64</v>
      </c>
      <c r="N114" s="4">
        <v>0.3</v>
      </c>
      <c r="O114" s="9" t="s">
        <v>88</v>
      </c>
      <c r="P114" s="13">
        <v>1.5</v>
      </c>
      <c r="Q114" s="11">
        <f t="shared" si="28"/>
        <v>75.86999999999999</v>
      </c>
      <c r="R114" s="34">
        <v>3.8319999999999999</v>
      </c>
      <c r="S114" s="35">
        <f t="shared" si="33"/>
        <v>88.32</v>
      </c>
      <c r="T114" s="13">
        <v>80</v>
      </c>
      <c r="U114" s="13">
        <v>85</v>
      </c>
      <c r="V114" s="13">
        <v>82.5</v>
      </c>
      <c r="W114" s="11">
        <f t="shared" si="29"/>
        <v>84.002999999999986</v>
      </c>
      <c r="Z114" s="36" t="s">
        <v>317</v>
      </c>
      <c r="AA114" s="13">
        <v>2.5</v>
      </c>
      <c r="AC114" s="13">
        <v>0</v>
      </c>
      <c r="AD114" s="13">
        <f t="shared" si="20"/>
        <v>82.5</v>
      </c>
      <c r="AE114" s="13">
        <v>2</v>
      </c>
      <c r="AF114" s="16">
        <v>40</v>
      </c>
      <c r="AG114" s="16">
        <v>40</v>
      </c>
      <c r="AH114" s="17">
        <v>4</v>
      </c>
      <c r="AI114" s="13">
        <f t="shared" si="30"/>
        <v>6</v>
      </c>
      <c r="AJ114" s="9" t="s">
        <v>296</v>
      </c>
      <c r="AK114" s="4">
        <v>0.4</v>
      </c>
      <c r="AL114" s="11">
        <f t="shared" si="31"/>
        <v>6.4</v>
      </c>
      <c r="AO114" s="9"/>
      <c r="AQ114" s="13">
        <f t="shared" si="23"/>
        <v>0</v>
      </c>
      <c r="AR114" s="11">
        <f t="shared" si="34"/>
        <v>8.9</v>
      </c>
      <c r="AS114" s="35">
        <f t="shared" si="24"/>
        <v>92.902999999999992</v>
      </c>
      <c r="AT114" s="42">
        <f t="shared" si="32"/>
        <v>54</v>
      </c>
      <c r="AU114" s="43">
        <v>22</v>
      </c>
    </row>
    <row r="115" spans="1:47" ht="100.8" x14ac:dyDescent="0.25">
      <c r="A115" s="26" t="s">
        <v>291</v>
      </c>
      <c r="B115" s="27">
        <v>201906062320</v>
      </c>
      <c r="C115" s="28"/>
      <c r="D115" s="4">
        <v>52.38</v>
      </c>
      <c r="E115" s="29" t="s">
        <v>116</v>
      </c>
      <c r="F115" s="29" t="s">
        <v>116</v>
      </c>
      <c r="G115" s="13">
        <v>8</v>
      </c>
      <c r="H115" s="16">
        <v>7.5</v>
      </c>
      <c r="I115" s="16">
        <v>0</v>
      </c>
      <c r="J115" s="17">
        <v>7.5</v>
      </c>
      <c r="K115" s="9" t="s">
        <v>318</v>
      </c>
      <c r="L115" s="13">
        <v>2.5</v>
      </c>
      <c r="O115" s="9" t="s">
        <v>52</v>
      </c>
      <c r="P115" s="13">
        <v>2.5</v>
      </c>
      <c r="Q115" s="11">
        <f t="shared" si="28"/>
        <v>72.88</v>
      </c>
      <c r="R115" s="34">
        <v>3.4769999999999999</v>
      </c>
      <c r="S115" s="35">
        <f t="shared" si="33"/>
        <v>84.77</v>
      </c>
      <c r="T115" s="13">
        <v>65</v>
      </c>
      <c r="U115" s="13">
        <v>63</v>
      </c>
      <c r="V115" s="13">
        <v>64</v>
      </c>
      <c r="W115" s="11">
        <f t="shared" si="29"/>
        <v>79.126000000000005</v>
      </c>
      <c r="Z115" s="38" t="s">
        <v>319</v>
      </c>
      <c r="AA115" s="4">
        <v>1</v>
      </c>
      <c r="AB115" s="15" t="s">
        <v>320</v>
      </c>
      <c r="AC115" s="13">
        <v>5.6</v>
      </c>
      <c r="AD115" s="13">
        <f t="shared" si="20"/>
        <v>64</v>
      </c>
      <c r="AE115" s="13">
        <v>1</v>
      </c>
      <c r="AF115" s="16">
        <v>40</v>
      </c>
      <c r="AG115" s="16">
        <v>40</v>
      </c>
      <c r="AH115" s="17">
        <v>4</v>
      </c>
      <c r="AI115" s="13">
        <f t="shared" si="30"/>
        <v>5</v>
      </c>
      <c r="AJ115" s="9" t="s">
        <v>296</v>
      </c>
      <c r="AK115" s="4">
        <v>0.4</v>
      </c>
      <c r="AL115" s="11">
        <f t="shared" si="31"/>
        <v>5.4</v>
      </c>
      <c r="AO115" s="9"/>
      <c r="AQ115" s="13">
        <f t="shared" si="23"/>
        <v>0</v>
      </c>
      <c r="AR115" s="11">
        <f t="shared" si="34"/>
        <v>12</v>
      </c>
      <c r="AS115" s="35">
        <f t="shared" si="24"/>
        <v>91.126000000000005</v>
      </c>
      <c r="AT115" s="42">
        <f t="shared" si="32"/>
        <v>61</v>
      </c>
      <c r="AU115" s="43">
        <v>63</v>
      </c>
    </row>
    <row r="116" spans="1:47" ht="72" x14ac:dyDescent="0.25">
      <c r="A116" s="26" t="s">
        <v>291</v>
      </c>
      <c r="B116" s="27">
        <v>201906062328</v>
      </c>
      <c r="C116" s="28"/>
      <c r="D116" s="4">
        <v>49.94</v>
      </c>
      <c r="E116" s="29" t="s">
        <v>116</v>
      </c>
      <c r="F116" s="29" t="s">
        <v>116</v>
      </c>
      <c r="G116" s="13">
        <v>8</v>
      </c>
      <c r="H116" s="16">
        <v>7.6</v>
      </c>
      <c r="I116" s="16">
        <v>0</v>
      </c>
      <c r="J116" s="17">
        <v>7.6</v>
      </c>
      <c r="K116" s="9" t="s">
        <v>321</v>
      </c>
      <c r="L116" s="13">
        <v>0.5</v>
      </c>
      <c r="M116" s="9" t="s">
        <v>194</v>
      </c>
      <c r="N116" s="4">
        <v>-0.2</v>
      </c>
      <c r="O116" s="9" t="s">
        <v>141</v>
      </c>
      <c r="P116" s="13">
        <v>1</v>
      </c>
      <c r="Q116" s="11">
        <f t="shared" si="28"/>
        <v>66.839999999999989</v>
      </c>
      <c r="R116" s="34">
        <v>1.5190999999999999</v>
      </c>
      <c r="S116" s="35">
        <f t="shared" si="33"/>
        <v>65.191000000000003</v>
      </c>
      <c r="T116" s="13">
        <v>0</v>
      </c>
      <c r="U116" s="13">
        <v>60</v>
      </c>
      <c r="V116" s="13">
        <v>30</v>
      </c>
      <c r="W116" s="11">
        <f t="shared" si="29"/>
        <v>62.166600000000003</v>
      </c>
      <c r="AA116" s="13">
        <v>0</v>
      </c>
      <c r="AB116" s="15" t="s">
        <v>322</v>
      </c>
      <c r="AC116" s="13">
        <v>2.5049999999999999</v>
      </c>
      <c r="AD116" s="13">
        <f t="shared" si="20"/>
        <v>30</v>
      </c>
      <c r="AE116" s="13">
        <v>0</v>
      </c>
      <c r="AF116" s="16">
        <v>0</v>
      </c>
      <c r="AG116" s="16">
        <v>0</v>
      </c>
      <c r="AH116" s="17">
        <v>0</v>
      </c>
      <c r="AI116" s="13">
        <f t="shared" si="30"/>
        <v>0</v>
      </c>
      <c r="AJ116" s="9" t="s">
        <v>296</v>
      </c>
      <c r="AK116" s="4">
        <v>0.4</v>
      </c>
      <c r="AL116" s="11">
        <f t="shared" si="31"/>
        <v>0.4</v>
      </c>
      <c r="AO116" s="9"/>
      <c r="AQ116" s="13">
        <f t="shared" si="23"/>
        <v>0</v>
      </c>
      <c r="AR116" s="11">
        <f t="shared" si="34"/>
        <v>2.9049999999999998</v>
      </c>
      <c r="AS116" s="35">
        <f t="shared" si="24"/>
        <v>65.071600000000004</v>
      </c>
      <c r="AT116" s="42">
        <f t="shared" si="32"/>
        <v>148</v>
      </c>
      <c r="AU116" s="43">
        <v>147</v>
      </c>
    </row>
    <row r="117" spans="1:47" ht="57.6" x14ac:dyDescent="0.25">
      <c r="A117" s="26" t="s">
        <v>291</v>
      </c>
      <c r="B117" s="27">
        <v>201906062407</v>
      </c>
      <c r="C117" s="28"/>
      <c r="D117" s="4">
        <v>50.69</v>
      </c>
      <c r="E117" s="29" t="s">
        <v>116</v>
      </c>
      <c r="F117" s="29" t="s">
        <v>116</v>
      </c>
      <c r="G117" s="13">
        <v>8</v>
      </c>
      <c r="H117" s="16">
        <v>7.5</v>
      </c>
      <c r="I117" s="16">
        <v>0</v>
      </c>
      <c r="J117" s="17">
        <v>7.5</v>
      </c>
      <c r="K117" s="9" t="s">
        <v>48</v>
      </c>
      <c r="L117" s="13">
        <v>0.5</v>
      </c>
      <c r="O117" s="9" t="s">
        <v>54</v>
      </c>
      <c r="P117" s="13">
        <v>2</v>
      </c>
      <c r="Q117" s="11">
        <f t="shared" si="28"/>
        <v>68.69</v>
      </c>
      <c r="R117" s="34">
        <v>2.6604000000000001</v>
      </c>
      <c r="S117" s="35">
        <f t="shared" si="33"/>
        <v>76.603999999999999</v>
      </c>
      <c r="T117" s="13">
        <v>73</v>
      </c>
      <c r="U117" s="13">
        <v>68</v>
      </c>
      <c r="V117" s="13">
        <v>70.5</v>
      </c>
      <c r="W117" s="11">
        <f t="shared" si="29"/>
        <v>73.619399999999999</v>
      </c>
      <c r="Z117" s="36" t="s">
        <v>148</v>
      </c>
      <c r="AA117" s="13">
        <v>0.5</v>
      </c>
      <c r="AC117" s="13">
        <v>0</v>
      </c>
      <c r="AD117" s="13">
        <f t="shared" si="20"/>
        <v>70.5</v>
      </c>
      <c r="AE117" s="13">
        <v>1.5</v>
      </c>
      <c r="AF117" s="16">
        <v>22</v>
      </c>
      <c r="AG117" s="16">
        <v>20</v>
      </c>
      <c r="AH117" s="17">
        <v>1.1000000000000001</v>
      </c>
      <c r="AI117" s="13">
        <f t="shared" si="30"/>
        <v>2.6</v>
      </c>
      <c r="AJ117" s="9" t="s">
        <v>296</v>
      </c>
      <c r="AK117" s="4">
        <v>0.4</v>
      </c>
      <c r="AL117" s="11">
        <f t="shared" si="31"/>
        <v>3</v>
      </c>
      <c r="AO117" s="9"/>
      <c r="AQ117" s="13">
        <f t="shared" si="23"/>
        <v>0</v>
      </c>
      <c r="AR117" s="11">
        <f t="shared" si="34"/>
        <v>3.5</v>
      </c>
      <c r="AS117" s="35">
        <f t="shared" si="24"/>
        <v>77.119399999999999</v>
      </c>
      <c r="AT117" s="42">
        <f t="shared" si="32"/>
        <v>133</v>
      </c>
      <c r="AU117" s="43">
        <v>115</v>
      </c>
    </row>
    <row r="118" spans="1:47" ht="187.2" x14ac:dyDescent="0.25">
      <c r="A118" s="26" t="s">
        <v>291</v>
      </c>
      <c r="B118" s="27">
        <v>201906062409</v>
      </c>
      <c r="C118" s="28"/>
      <c r="D118" s="4">
        <v>54.86</v>
      </c>
      <c r="E118" s="29" t="s">
        <v>116</v>
      </c>
      <c r="F118" s="29" t="s">
        <v>116</v>
      </c>
      <c r="G118" s="13">
        <v>8</v>
      </c>
      <c r="H118" s="16">
        <v>7.8</v>
      </c>
      <c r="I118" s="16">
        <v>0</v>
      </c>
      <c r="J118" s="17">
        <v>7.8</v>
      </c>
      <c r="K118" s="9" t="s">
        <v>323</v>
      </c>
      <c r="L118" s="13">
        <v>6</v>
      </c>
      <c r="O118" s="9" t="s">
        <v>52</v>
      </c>
      <c r="P118" s="13">
        <v>2.5</v>
      </c>
      <c r="Q118" s="11">
        <f t="shared" si="28"/>
        <v>79.16</v>
      </c>
      <c r="R118" s="34">
        <v>2.4632000000000001</v>
      </c>
      <c r="S118" s="35">
        <f t="shared" si="33"/>
        <v>74.632000000000005</v>
      </c>
      <c r="T118" s="13">
        <v>80</v>
      </c>
      <c r="U118" s="13">
        <v>78</v>
      </c>
      <c r="V118" s="13">
        <v>79</v>
      </c>
      <c r="W118" s="11">
        <f t="shared" si="29"/>
        <v>76.427199999999999</v>
      </c>
      <c r="Z118" s="36" t="s">
        <v>148</v>
      </c>
      <c r="AA118" s="13">
        <v>0.5</v>
      </c>
      <c r="AC118" s="13">
        <v>0</v>
      </c>
      <c r="AD118" s="13">
        <f t="shared" si="20"/>
        <v>79</v>
      </c>
      <c r="AE118" s="13">
        <v>1.5</v>
      </c>
      <c r="AF118" s="16">
        <v>40</v>
      </c>
      <c r="AG118" s="16">
        <v>40</v>
      </c>
      <c r="AH118" s="17">
        <v>4</v>
      </c>
      <c r="AI118" s="13">
        <f t="shared" si="30"/>
        <v>5.5</v>
      </c>
      <c r="AJ118" s="15" t="s">
        <v>324</v>
      </c>
      <c r="AK118" s="4">
        <v>1.2</v>
      </c>
      <c r="AL118" s="11">
        <f t="shared" si="31"/>
        <v>6.7</v>
      </c>
      <c r="AM118" s="40" t="s">
        <v>325</v>
      </c>
      <c r="AN118" s="4">
        <v>1.5</v>
      </c>
      <c r="AO118" s="40" t="s">
        <v>326</v>
      </c>
      <c r="AP118" s="4">
        <v>2</v>
      </c>
      <c r="AQ118" s="13">
        <f t="shared" si="23"/>
        <v>3.5</v>
      </c>
      <c r="AR118" s="11">
        <f t="shared" si="34"/>
        <v>10.7</v>
      </c>
      <c r="AS118" s="35">
        <f t="shared" si="24"/>
        <v>87.127200000000002</v>
      </c>
      <c r="AT118" s="42">
        <f t="shared" si="32"/>
        <v>89</v>
      </c>
      <c r="AU118" s="43">
        <v>122</v>
      </c>
    </row>
    <row r="119" spans="1:47" ht="144" x14ac:dyDescent="0.25">
      <c r="A119" s="26" t="s">
        <v>291</v>
      </c>
      <c r="B119" s="27">
        <v>201906062420</v>
      </c>
      <c r="C119" s="28"/>
      <c r="D119" s="4">
        <v>54.99</v>
      </c>
      <c r="E119" s="29" t="s">
        <v>116</v>
      </c>
      <c r="F119" s="29" t="s">
        <v>116</v>
      </c>
      <c r="G119" s="13">
        <v>8</v>
      </c>
      <c r="H119" s="16">
        <v>7.8</v>
      </c>
      <c r="I119" s="16">
        <v>0</v>
      </c>
      <c r="J119" s="17">
        <v>7.8</v>
      </c>
      <c r="K119" s="9" t="s">
        <v>327</v>
      </c>
      <c r="L119" s="13">
        <v>2.75</v>
      </c>
      <c r="O119" s="9" t="s">
        <v>52</v>
      </c>
      <c r="P119" s="13">
        <v>2.5</v>
      </c>
      <c r="Q119" s="11">
        <f t="shared" si="28"/>
        <v>76.040000000000006</v>
      </c>
      <c r="R119" s="34">
        <v>2.6084999999999998</v>
      </c>
      <c r="S119" s="35">
        <f t="shared" si="33"/>
        <v>76.084999999999994</v>
      </c>
      <c r="T119" s="13">
        <v>95</v>
      </c>
      <c r="U119" s="13">
        <v>96</v>
      </c>
      <c r="V119" s="13">
        <v>95.5</v>
      </c>
      <c r="W119" s="11">
        <f t="shared" si="29"/>
        <v>78.012999999999991</v>
      </c>
      <c r="Z119" s="36" t="s">
        <v>328</v>
      </c>
      <c r="AA119" s="13">
        <v>1.5</v>
      </c>
      <c r="AC119" s="13">
        <v>0</v>
      </c>
      <c r="AD119" s="13">
        <f t="shared" si="20"/>
        <v>95.5</v>
      </c>
      <c r="AE119" s="13">
        <v>3</v>
      </c>
      <c r="AF119" s="16">
        <v>40</v>
      </c>
      <c r="AG119" s="16">
        <v>29</v>
      </c>
      <c r="AH119" s="17">
        <v>2.95</v>
      </c>
      <c r="AI119" s="13">
        <f t="shared" si="30"/>
        <v>5.95</v>
      </c>
      <c r="AJ119" s="9" t="s">
        <v>296</v>
      </c>
      <c r="AK119" s="4">
        <v>0.4</v>
      </c>
      <c r="AL119" s="11">
        <f t="shared" si="31"/>
        <v>6.3500000000000005</v>
      </c>
      <c r="AM119" s="9" t="s">
        <v>329</v>
      </c>
      <c r="AN119" s="4">
        <v>1</v>
      </c>
      <c r="AO119" s="9" t="s">
        <v>329</v>
      </c>
      <c r="AP119" s="4">
        <v>1</v>
      </c>
      <c r="AQ119" s="13">
        <f t="shared" si="23"/>
        <v>2</v>
      </c>
      <c r="AR119" s="11">
        <f t="shared" si="34"/>
        <v>9.8500000000000014</v>
      </c>
      <c r="AS119" s="35">
        <f t="shared" si="24"/>
        <v>87.863</v>
      </c>
      <c r="AT119" s="42">
        <f t="shared" si="32"/>
        <v>85</v>
      </c>
      <c r="AU119" s="43">
        <v>114</v>
      </c>
    </row>
    <row r="120" spans="1:47" ht="129.6" x14ac:dyDescent="0.25">
      <c r="A120" s="26" t="s">
        <v>291</v>
      </c>
      <c r="B120" s="27">
        <v>201906062421</v>
      </c>
      <c r="C120" s="28"/>
      <c r="D120" s="4">
        <v>52.72</v>
      </c>
      <c r="E120" s="29" t="s">
        <v>116</v>
      </c>
      <c r="F120" s="29" t="s">
        <v>116</v>
      </c>
      <c r="G120" s="13">
        <v>8</v>
      </c>
      <c r="H120" s="16">
        <v>7.8</v>
      </c>
      <c r="I120" s="16">
        <v>0</v>
      </c>
      <c r="J120" s="17">
        <v>7.8</v>
      </c>
      <c r="K120" s="9" t="s">
        <v>330</v>
      </c>
      <c r="L120" s="13">
        <v>3.5</v>
      </c>
      <c r="M120" s="9" t="s">
        <v>64</v>
      </c>
      <c r="N120" s="13">
        <v>0.3</v>
      </c>
      <c r="O120" s="9" t="s">
        <v>54</v>
      </c>
      <c r="P120" s="13">
        <v>2</v>
      </c>
      <c r="Q120" s="11">
        <f t="shared" si="28"/>
        <v>74.319999999999993</v>
      </c>
      <c r="R120" s="34">
        <v>2.9064000000000001</v>
      </c>
      <c r="S120" s="35">
        <f t="shared" si="33"/>
        <v>79.063999999999993</v>
      </c>
      <c r="T120" s="13">
        <v>80</v>
      </c>
      <c r="U120" s="13">
        <v>86</v>
      </c>
      <c r="V120" s="13">
        <v>83</v>
      </c>
      <c r="W120" s="11">
        <f t="shared" si="29"/>
        <v>78.034399999999991</v>
      </c>
      <c r="X120" s="8" t="s">
        <v>71</v>
      </c>
      <c r="Y120" s="13">
        <v>2</v>
      </c>
      <c r="AA120" s="13">
        <v>0</v>
      </c>
      <c r="AB120" s="38" t="s">
        <v>331</v>
      </c>
      <c r="AC120" s="39">
        <v>4.93333333333333</v>
      </c>
      <c r="AD120" s="13">
        <f t="shared" si="20"/>
        <v>83</v>
      </c>
      <c r="AE120" s="13">
        <v>2</v>
      </c>
      <c r="AF120" s="16">
        <v>40</v>
      </c>
      <c r="AG120" s="16">
        <v>36</v>
      </c>
      <c r="AH120" s="17">
        <v>3.3</v>
      </c>
      <c r="AI120" s="13">
        <f t="shared" si="30"/>
        <v>5.3</v>
      </c>
      <c r="AJ120" s="9" t="s">
        <v>332</v>
      </c>
      <c r="AK120" s="4">
        <v>2.5</v>
      </c>
      <c r="AL120" s="11">
        <f t="shared" si="31"/>
        <v>7.8</v>
      </c>
      <c r="AM120" s="40" t="s">
        <v>333</v>
      </c>
      <c r="AN120" s="4">
        <v>2</v>
      </c>
      <c r="AO120" s="40" t="s">
        <v>333</v>
      </c>
      <c r="AP120" s="4">
        <v>2</v>
      </c>
      <c r="AQ120" s="13">
        <f t="shared" si="23"/>
        <v>4</v>
      </c>
      <c r="AR120" s="11">
        <f t="shared" si="34"/>
        <v>18.733333333333331</v>
      </c>
      <c r="AS120" s="35">
        <f t="shared" si="24"/>
        <v>96.767733333333325</v>
      </c>
      <c r="AT120" s="42">
        <f t="shared" si="32"/>
        <v>33</v>
      </c>
      <c r="AU120" s="43">
        <v>99</v>
      </c>
    </row>
    <row r="121" spans="1:47" ht="100.8" x14ac:dyDescent="0.25">
      <c r="A121" s="26" t="s">
        <v>291</v>
      </c>
      <c r="B121" s="27">
        <v>201906062422</v>
      </c>
      <c r="C121" s="28"/>
      <c r="D121" s="4">
        <v>53.85</v>
      </c>
      <c r="E121" s="29" t="s">
        <v>116</v>
      </c>
      <c r="F121" s="29" t="s">
        <v>116</v>
      </c>
      <c r="G121" s="13">
        <v>8</v>
      </c>
      <c r="H121" s="16">
        <v>7.2</v>
      </c>
      <c r="I121" s="16">
        <v>0.5</v>
      </c>
      <c r="J121" s="17">
        <v>7.7</v>
      </c>
      <c r="K121" s="9" t="s">
        <v>334</v>
      </c>
      <c r="L121" s="13">
        <v>3</v>
      </c>
      <c r="M121" s="9" t="s">
        <v>64</v>
      </c>
      <c r="N121" s="13">
        <v>0.3</v>
      </c>
      <c r="O121" s="9" t="s">
        <v>54</v>
      </c>
      <c r="P121" s="13">
        <v>2</v>
      </c>
      <c r="Q121" s="11">
        <f t="shared" si="28"/>
        <v>74.849999999999994</v>
      </c>
      <c r="R121" s="34">
        <v>2.2519</v>
      </c>
      <c r="S121" s="35">
        <f t="shared" si="33"/>
        <v>72.519000000000005</v>
      </c>
      <c r="T121" s="13">
        <v>75</v>
      </c>
      <c r="U121" s="13">
        <v>86</v>
      </c>
      <c r="V121" s="13">
        <v>80.5</v>
      </c>
      <c r="W121" s="11">
        <f t="shared" si="29"/>
        <v>74.01639999999999</v>
      </c>
      <c r="X121" s="8" t="s">
        <v>71</v>
      </c>
      <c r="Y121" s="13">
        <v>2</v>
      </c>
      <c r="AA121" s="13">
        <v>0</v>
      </c>
      <c r="AC121" s="13">
        <v>0</v>
      </c>
      <c r="AD121" s="13">
        <f t="shared" si="20"/>
        <v>80.5</v>
      </c>
      <c r="AE121" s="13">
        <v>2</v>
      </c>
      <c r="AF121" s="16">
        <v>40</v>
      </c>
      <c r="AG121" s="16">
        <v>40</v>
      </c>
      <c r="AH121" s="17">
        <v>4</v>
      </c>
      <c r="AI121" s="13">
        <f t="shared" si="30"/>
        <v>6</v>
      </c>
      <c r="AJ121" s="9" t="s">
        <v>335</v>
      </c>
      <c r="AK121" s="4">
        <v>1.2</v>
      </c>
      <c r="AL121" s="11">
        <f t="shared" si="31"/>
        <v>7.2</v>
      </c>
      <c r="AM121" s="40" t="s">
        <v>336</v>
      </c>
      <c r="AN121" s="4">
        <v>2</v>
      </c>
      <c r="AO121" s="40" t="s">
        <v>337</v>
      </c>
      <c r="AP121" s="4">
        <v>1.5</v>
      </c>
      <c r="AQ121" s="13">
        <f t="shared" si="23"/>
        <v>3.5</v>
      </c>
      <c r="AR121" s="11">
        <f t="shared" si="34"/>
        <v>12.7</v>
      </c>
      <c r="AS121" s="35">
        <f t="shared" si="24"/>
        <v>86.716399999999993</v>
      </c>
      <c r="AT121" s="42">
        <f t="shared" si="32"/>
        <v>92</v>
      </c>
      <c r="AU121" s="43">
        <v>127</v>
      </c>
    </row>
    <row r="122" spans="1:47" ht="72" x14ac:dyDescent="0.25">
      <c r="A122" s="26" t="s">
        <v>291</v>
      </c>
      <c r="B122" s="27">
        <v>201906062424</v>
      </c>
      <c r="C122" s="28"/>
      <c r="D122" s="4">
        <v>50.48</v>
      </c>
      <c r="E122" s="29" t="s">
        <v>116</v>
      </c>
      <c r="F122" s="29" t="s">
        <v>116</v>
      </c>
      <c r="G122" s="13">
        <v>8</v>
      </c>
      <c r="H122" s="16">
        <v>7.7</v>
      </c>
      <c r="I122" s="16">
        <v>0</v>
      </c>
      <c r="J122" s="17">
        <v>7.7</v>
      </c>
      <c r="K122" s="9" t="s">
        <v>338</v>
      </c>
      <c r="L122" s="13">
        <v>0.5</v>
      </c>
      <c r="M122" s="9" t="s">
        <v>339</v>
      </c>
      <c r="N122" s="13">
        <v>0.2</v>
      </c>
      <c r="O122" s="9" t="s">
        <v>340</v>
      </c>
      <c r="P122" s="13">
        <v>0.5</v>
      </c>
      <c r="Q122" s="11">
        <f t="shared" si="28"/>
        <v>67.38</v>
      </c>
      <c r="R122" s="34">
        <v>1.7669999999999999</v>
      </c>
      <c r="S122" s="35">
        <f t="shared" si="33"/>
        <v>67.67</v>
      </c>
      <c r="T122" s="13">
        <v>90</v>
      </c>
      <c r="U122" s="13">
        <v>65</v>
      </c>
      <c r="V122" s="13">
        <v>77.5</v>
      </c>
      <c r="W122" s="11">
        <f t="shared" si="29"/>
        <v>68.566000000000003</v>
      </c>
      <c r="Z122" s="14" t="s">
        <v>59</v>
      </c>
      <c r="AA122" s="4">
        <v>0.5</v>
      </c>
      <c r="AB122" s="38" t="s">
        <v>341</v>
      </c>
      <c r="AC122" s="39">
        <v>3.04666666666667</v>
      </c>
      <c r="AD122" s="13">
        <f t="shared" si="20"/>
        <v>77.5</v>
      </c>
      <c r="AE122" s="13">
        <v>1.5</v>
      </c>
      <c r="AF122" s="16">
        <v>31</v>
      </c>
      <c r="AG122" s="16">
        <v>13</v>
      </c>
      <c r="AH122" s="17">
        <v>1.05</v>
      </c>
      <c r="AI122" s="13">
        <f t="shared" si="30"/>
        <v>2.5499999999999998</v>
      </c>
      <c r="AJ122" s="9" t="s">
        <v>342</v>
      </c>
      <c r="AK122" s="4">
        <v>1.1499999999999999</v>
      </c>
      <c r="AL122" s="11">
        <f t="shared" si="31"/>
        <v>3.6999999999999997</v>
      </c>
      <c r="AO122" s="9"/>
      <c r="AQ122" s="13">
        <f t="shared" si="23"/>
        <v>0</v>
      </c>
      <c r="AR122" s="11">
        <f t="shared" si="34"/>
        <v>7.2466666666666697</v>
      </c>
      <c r="AS122" s="35">
        <f t="shared" si="24"/>
        <v>75.812666666666672</v>
      </c>
      <c r="AT122" s="42">
        <f t="shared" si="32"/>
        <v>135</v>
      </c>
      <c r="AU122" s="43">
        <v>143</v>
      </c>
    </row>
    <row r="123" spans="1:47" ht="57.6" x14ac:dyDescent="0.25">
      <c r="A123" s="26" t="s">
        <v>291</v>
      </c>
      <c r="B123" s="27">
        <v>201906062426</v>
      </c>
      <c r="C123" s="28"/>
      <c r="D123" s="4">
        <v>50.61</v>
      </c>
      <c r="E123" s="29" t="s">
        <v>116</v>
      </c>
      <c r="F123" s="29" t="s">
        <v>116</v>
      </c>
      <c r="G123" s="13">
        <v>8</v>
      </c>
      <c r="H123" s="16">
        <v>7.7</v>
      </c>
      <c r="I123" s="16">
        <v>0</v>
      </c>
      <c r="J123" s="17">
        <v>7.7</v>
      </c>
      <c r="K123" s="9" t="s">
        <v>48</v>
      </c>
      <c r="L123" s="13">
        <v>0.5</v>
      </c>
      <c r="O123" s="9" t="s">
        <v>141</v>
      </c>
      <c r="P123" s="13">
        <v>1</v>
      </c>
      <c r="Q123" s="11">
        <f t="shared" si="28"/>
        <v>67.81</v>
      </c>
      <c r="R123" s="34">
        <v>2.8746</v>
      </c>
      <c r="S123" s="35">
        <f t="shared" si="33"/>
        <v>78.746000000000009</v>
      </c>
      <c r="T123" s="13">
        <v>65</v>
      </c>
      <c r="U123" s="13">
        <v>61</v>
      </c>
      <c r="V123" s="13">
        <v>63</v>
      </c>
      <c r="W123" s="11">
        <f t="shared" si="29"/>
        <v>73.890600000000006</v>
      </c>
      <c r="AA123" s="13">
        <v>0</v>
      </c>
      <c r="AC123" s="13">
        <v>0</v>
      </c>
      <c r="AD123" s="13">
        <f t="shared" si="20"/>
        <v>63</v>
      </c>
      <c r="AE123" s="13">
        <v>1</v>
      </c>
      <c r="AF123" s="16">
        <v>36</v>
      </c>
      <c r="AG123" s="16">
        <v>18</v>
      </c>
      <c r="AH123" s="17">
        <v>1.3</v>
      </c>
      <c r="AI123" s="13">
        <f t="shared" si="30"/>
        <v>2.2999999999999998</v>
      </c>
      <c r="AJ123" s="9" t="s">
        <v>343</v>
      </c>
      <c r="AK123" s="4">
        <v>0.8</v>
      </c>
      <c r="AL123" s="11">
        <f t="shared" si="31"/>
        <v>3.0999999999999996</v>
      </c>
      <c r="AO123" s="9"/>
      <c r="AQ123" s="13">
        <f t="shared" si="23"/>
        <v>0</v>
      </c>
      <c r="AR123" s="11">
        <f t="shared" si="34"/>
        <v>3.0999999999999996</v>
      </c>
      <c r="AS123" s="35">
        <f t="shared" si="24"/>
        <v>76.990600000000001</v>
      </c>
      <c r="AT123" s="42">
        <f t="shared" si="32"/>
        <v>134</v>
      </c>
      <c r="AU123" s="43">
        <v>105</v>
      </c>
    </row>
    <row r="124" spans="1:47" ht="72" x14ac:dyDescent="0.25">
      <c r="A124" s="26" t="s">
        <v>291</v>
      </c>
      <c r="B124" s="27">
        <v>201906062427</v>
      </c>
      <c r="C124" s="28"/>
      <c r="D124" s="4">
        <v>54.99</v>
      </c>
      <c r="E124" s="29" t="s">
        <v>116</v>
      </c>
      <c r="F124" s="29" t="s">
        <v>116</v>
      </c>
      <c r="G124" s="13">
        <v>8</v>
      </c>
      <c r="H124" s="16">
        <v>7.7</v>
      </c>
      <c r="I124" s="16">
        <v>0</v>
      </c>
      <c r="J124" s="17">
        <v>7.7</v>
      </c>
      <c r="K124" s="9" t="s">
        <v>344</v>
      </c>
      <c r="L124" s="13">
        <v>0.5</v>
      </c>
      <c r="O124" s="9" t="s">
        <v>65</v>
      </c>
      <c r="P124" s="13">
        <v>3</v>
      </c>
      <c r="Q124" s="11">
        <f t="shared" si="28"/>
        <v>74.19</v>
      </c>
      <c r="R124" s="34">
        <v>3.9769000000000001</v>
      </c>
      <c r="S124" s="35">
        <f t="shared" si="33"/>
        <v>89.769000000000005</v>
      </c>
      <c r="T124" s="13">
        <v>80</v>
      </c>
      <c r="U124" s="13">
        <v>82</v>
      </c>
      <c r="V124" s="13">
        <v>81</v>
      </c>
      <c r="W124" s="11">
        <f t="shared" si="29"/>
        <v>84.218400000000003</v>
      </c>
      <c r="Z124" s="14" t="s">
        <v>345</v>
      </c>
      <c r="AA124" s="4">
        <v>3</v>
      </c>
      <c r="AC124" s="13">
        <v>0</v>
      </c>
      <c r="AD124" s="13">
        <f t="shared" si="20"/>
        <v>81</v>
      </c>
      <c r="AE124" s="13">
        <v>2</v>
      </c>
      <c r="AF124" s="16">
        <v>40</v>
      </c>
      <c r="AG124" s="16">
        <v>40</v>
      </c>
      <c r="AH124" s="17">
        <v>4</v>
      </c>
      <c r="AI124" s="13">
        <f t="shared" si="30"/>
        <v>6</v>
      </c>
      <c r="AJ124" s="9" t="s">
        <v>296</v>
      </c>
      <c r="AK124" s="4">
        <v>0.4</v>
      </c>
      <c r="AL124" s="11">
        <f t="shared" si="31"/>
        <v>6.4</v>
      </c>
      <c r="AO124" s="9"/>
      <c r="AQ124" s="13">
        <f t="shared" si="23"/>
        <v>0</v>
      </c>
      <c r="AR124" s="11">
        <f t="shared" si="34"/>
        <v>9.4</v>
      </c>
      <c r="AS124" s="35">
        <f t="shared" si="24"/>
        <v>93.618400000000008</v>
      </c>
      <c r="AT124" s="42">
        <f t="shared" si="32"/>
        <v>50</v>
      </c>
      <c r="AU124" s="43">
        <v>15</v>
      </c>
    </row>
    <row r="125" spans="1:47" ht="72" x14ac:dyDescent="0.25">
      <c r="A125" s="26" t="s">
        <v>291</v>
      </c>
      <c r="B125" s="27">
        <v>201906062612</v>
      </c>
      <c r="C125" s="28"/>
      <c r="D125" s="4">
        <v>52.72</v>
      </c>
      <c r="E125" s="29" t="s">
        <v>116</v>
      </c>
      <c r="F125" s="29" t="s">
        <v>116</v>
      </c>
      <c r="G125" s="13">
        <v>8</v>
      </c>
      <c r="H125" s="16">
        <v>8.1</v>
      </c>
      <c r="I125" s="16">
        <v>0</v>
      </c>
      <c r="J125" s="17">
        <v>8.1</v>
      </c>
      <c r="K125" s="9" t="s">
        <v>346</v>
      </c>
      <c r="L125" s="13">
        <v>0.5</v>
      </c>
      <c r="O125" s="9" t="s">
        <v>52</v>
      </c>
      <c r="P125" s="13">
        <v>2.5</v>
      </c>
      <c r="Q125" s="11">
        <f t="shared" si="28"/>
        <v>71.819999999999993</v>
      </c>
      <c r="R125" s="34">
        <v>3.5991</v>
      </c>
      <c r="S125" s="35">
        <f t="shared" si="33"/>
        <v>85.991</v>
      </c>
      <c r="T125" s="13">
        <v>80</v>
      </c>
      <c r="U125" s="13">
        <v>80</v>
      </c>
      <c r="V125" s="13">
        <v>80</v>
      </c>
      <c r="W125" s="11">
        <f t="shared" si="29"/>
        <v>81.140599999999992</v>
      </c>
      <c r="Z125" s="36" t="s">
        <v>347</v>
      </c>
      <c r="AA125" s="13">
        <v>2</v>
      </c>
      <c r="AC125" s="13">
        <v>0</v>
      </c>
      <c r="AD125" s="13">
        <f t="shared" si="20"/>
        <v>80</v>
      </c>
      <c r="AE125" s="13">
        <v>2</v>
      </c>
      <c r="AF125" s="16">
        <v>40</v>
      </c>
      <c r="AG125" s="16">
        <v>40</v>
      </c>
      <c r="AH125" s="17">
        <v>4</v>
      </c>
      <c r="AI125" s="13">
        <f t="shared" si="30"/>
        <v>6</v>
      </c>
      <c r="AJ125" s="9" t="s">
        <v>296</v>
      </c>
      <c r="AK125" s="4">
        <v>0.4</v>
      </c>
      <c r="AL125" s="11">
        <f t="shared" si="31"/>
        <v>6.4</v>
      </c>
      <c r="AO125" s="9"/>
      <c r="AQ125" s="13">
        <f t="shared" si="23"/>
        <v>0</v>
      </c>
      <c r="AR125" s="11">
        <f t="shared" si="34"/>
        <v>8.4</v>
      </c>
      <c r="AS125" s="35">
        <f t="shared" si="24"/>
        <v>89.540599999999998</v>
      </c>
      <c r="AT125" s="42">
        <f t="shared" si="32"/>
        <v>69</v>
      </c>
      <c r="AU125" s="43">
        <v>42</v>
      </c>
    </row>
    <row r="126" spans="1:47" ht="57.6" x14ac:dyDescent="0.25">
      <c r="A126" s="26" t="s">
        <v>348</v>
      </c>
      <c r="B126" s="27">
        <v>201906020127</v>
      </c>
      <c r="C126" s="28"/>
      <c r="D126" s="4">
        <v>48.18</v>
      </c>
      <c r="E126" s="29" t="s">
        <v>116</v>
      </c>
      <c r="F126" s="29" t="s">
        <v>116</v>
      </c>
      <c r="G126" s="13">
        <v>8</v>
      </c>
      <c r="H126" s="16">
        <v>7.5</v>
      </c>
      <c r="I126" s="16">
        <v>0</v>
      </c>
      <c r="J126" s="17">
        <v>7.5</v>
      </c>
      <c r="K126" s="9" t="s">
        <v>48</v>
      </c>
      <c r="L126" s="13">
        <v>0.5</v>
      </c>
      <c r="M126" s="9" t="s">
        <v>349</v>
      </c>
      <c r="N126" s="13">
        <v>0.8</v>
      </c>
      <c r="O126" s="9" t="s">
        <v>54</v>
      </c>
      <c r="P126" s="13">
        <v>2</v>
      </c>
      <c r="Q126" s="11">
        <f t="shared" si="28"/>
        <v>66.98</v>
      </c>
      <c r="R126" s="34">
        <v>3.4941</v>
      </c>
      <c r="S126" s="35">
        <f t="shared" si="33"/>
        <v>84.941000000000003</v>
      </c>
      <c r="T126" s="13">
        <v>85</v>
      </c>
      <c r="U126" s="13">
        <v>80</v>
      </c>
      <c r="V126" s="13">
        <v>82.5</v>
      </c>
      <c r="W126" s="11">
        <f t="shared" si="29"/>
        <v>79.308599999999998</v>
      </c>
      <c r="AA126" s="13">
        <v>0</v>
      </c>
      <c r="AC126" s="13">
        <v>0</v>
      </c>
      <c r="AD126" s="13">
        <f t="shared" si="20"/>
        <v>82.5</v>
      </c>
      <c r="AE126" s="13">
        <v>2</v>
      </c>
      <c r="AF126" s="16">
        <v>40</v>
      </c>
      <c r="AG126" s="16">
        <v>37</v>
      </c>
      <c r="AH126" s="17">
        <v>3.35</v>
      </c>
      <c r="AI126" s="13">
        <f t="shared" si="30"/>
        <v>5.35</v>
      </c>
      <c r="AK126" s="13">
        <v>0</v>
      </c>
      <c r="AL126" s="11">
        <f t="shared" si="31"/>
        <v>5.35</v>
      </c>
      <c r="AM126" s="9" t="s">
        <v>350</v>
      </c>
      <c r="AN126" s="4">
        <v>1</v>
      </c>
      <c r="AO126" s="9" t="s">
        <v>350</v>
      </c>
      <c r="AP126" s="4">
        <v>1</v>
      </c>
      <c r="AQ126" s="13">
        <f t="shared" si="23"/>
        <v>2</v>
      </c>
      <c r="AR126" s="11">
        <f t="shared" si="34"/>
        <v>7.35</v>
      </c>
      <c r="AS126" s="35">
        <f t="shared" si="24"/>
        <v>86.658599999999993</v>
      </c>
      <c r="AT126" s="42">
        <f t="shared" si="32"/>
        <v>93</v>
      </c>
      <c r="AU126" s="43">
        <v>50</v>
      </c>
    </row>
    <row r="127" spans="1:47" ht="86.4" x14ac:dyDescent="0.25">
      <c r="A127" s="26" t="s">
        <v>348</v>
      </c>
      <c r="B127" s="27">
        <v>201906062501</v>
      </c>
      <c r="C127" s="28"/>
      <c r="D127" s="4">
        <v>51.51</v>
      </c>
      <c r="E127" s="29" t="s">
        <v>116</v>
      </c>
      <c r="F127" s="29" t="s">
        <v>116</v>
      </c>
      <c r="G127" s="13">
        <v>8</v>
      </c>
      <c r="H127" s="16">
        <v>7.3</v>
      </c>
      <c r="I127" s="16">
        <v>0</v>
      </c>
      <c r="J127" s="17">
        <v>7.3</v>
      </c>
      <c r="K127" s="9" t="s">
        <v>351</v>
      </c>
      <c r="L127" s="13">
        <v>3.5</v>
      </c>
      <c r="O127" s="9" t="s">
        <v>52</v>
      </c>
      <c r="P127" s="13">
        <v>2.5</v>
      </c>
      <c r="Q127" s="11">
        <f t="shared" si="28"/>
        <v>72.81</v>
      </c>
      <c r="R127" s="34">
        <v>2.9807999999999999</v>
      </c>
      <c r="S127" s="35">
        <f t="shared" si="33"/>
        <v>79.807999999999993</v>
      </c>
      <c r="T127" s="13">
        <v>89</v>
      </c>
      <c r="U127" s="13">
        <v>74</v>
      </c>
      <c r="V127" s="13">
        <v>81.5</v>
      </c>
      <c r="W127" s="11">
        <f t="shared" si="29"/>
        <v>77.877799999999993</v>
      </c>
      <c r="Z127" s="36" t="s">
        <v>352</v>
      </c>
      <c r="AA127" s="13">
        <v>3.5</v>
      </c>
      <c r="AC127" s="13">
        <v>0</v>
      </c>
      <c r="AD127" s="13">
        <f t="shared" si="20"/>
        <v>81.5</v>
      </c>
      <c r="AE127" s="13">
        <v>2</v>
      </c>
      <c r="AF127" s="16">
        <v>40</v>
      </c>
      <c r="AG127" s="16">
        <v>40</v>
      </c>
      <c r="AH127" s="17">
        <v>4</v>
      </c>
      <c r="AI127" s="13">
        <f t="shared" si="30"/>
        <v>6</v>
      </c>
      <c r="AK127" s="13">
        <v>0</v>
      </c>
      <c r="AL127" s="11">
        <f t="shared" si="31"/>
        <v>6</v>
      </c>
      <c r="AO127" s="9"/>
      <c r="AQ127" s="13">
        <f t="shared" si="23"/>
        <v>0</v>
      </c>
      <c r="AR127" s="11">
        <f t="shared" si="34"/>
        <v>9.5</v>
      </c>
      <c r="AS127" s="35">
        <f t="shared" si="24"/>
        <v>87.377799999999993</v>
      </c>
      <c r="AT127" s="42">
        <f t="shared" si="32"/>
        <v>87</v>
      </c>
      <c r="AU127" s="43">
        <v>95</v>
      </c>
    </row>
    <row r="128" spans="1:47" ht="187.2" x14ac:dyDescent="0.25">
      <c r="A128" s="26" t="s">
        <v>348</v>
      </c>
      <c r="B128" s="27">
        <v>201906062504</v>
      </c>
      <c r="C128" s="28"/>
      <c r="D128" s="4">
        <v>48.71</v>
      </c>
      <c r="E128" s="29" t="s">
        <v>116</v>
      </c>
      <c r="F128" s="29" t="s">
        <v>116</v>
      </c>
      <c r="G128" s="13">
        <v>8</v>
      </c>
      <c r="H128" s="16">
        <v>7.8</v>
      </c>
      <c r="I128" s="16">
        <v>0</v>
      </c>
      <c r="J128" s="17">
        <v>7.8</v>
      </c>
      <c r="K128" s="9" t="s">
        <v>353</v>
      </c>
      <c r="L128" s="13">
        <v>4.5</v>
      </c>
      <c r="M128" s="9" t="s">
        <v>172</v>
      </c>
      <c r="N128" s="13">
        <v>0.9</v>
      </c>
      <c r="O128" s="9" t="s">
        <v>52</v>
      </c>
      <c r="P128" s="13">
        <v>2.5</v>
      </c>
      <c r="Q128" s="11">
        <f t="shared" si="28"/>
        <v>72.410000000000011</v>
      </c>
      <c r="R128" s="34">
        <v>3.9962</v>
      </c>
      <c r="S128" s="35">
        <f t="shared" si="33"/>
        <v>89.962000000000003</v>
      </c>
      <c r="T128" s="13">
        <v>97</v>
      </c>
      <c r="U128" s="13">
        <v>99</v>
      </c>
      <c r="V128" s="13">
        <v>98</v>
      </c>
      <c r="W128" s="11">
        <f t="shared" si="29"/>
        <v>85.500200000000007</v>
      </c>
      <c r="Z128" s="36" t="s">
        <v>354</v>
      </c>
      <c r="AA128" s="13">
        <v>3.3</v>
      </c>
      <c r="AC128" s="13">
        <v>0</v>
      </c>
      <c r="AD128" s="13">
        <f t="shared" si="20"/>
        <v>98</v>
      </c>
      <c r="AE128" s="13">
        <v>3</v>
      </c>
      <c r="AF128" s="16">
        <v>40</v>
      </c>
      <c r="AG128" s="16">
        <v>40</v>
      </c>
      <c r="AH128" s="17">
        <v>4</v>
      </c>
      <c r="AI128" s="13">
        <f t="shared" si="30"/>
        <v>7</v>
      </c>
      <c r="AJ128" s="9" t="s">
        <v>355</v>
      </c>
      <c r="AK128" s="4">
        <v>8.75</v>
      </c>
      <c r="AL128" s="11">
        <f t="shared" si="31"/>
        <v>15.75</v>
      </c>
      <c r="AO128" s="9"/>
      <c r="AQ128" s="13">
        <f t="shared" si="23"/>
        <v>0</v>
      </c>
      <c r="AR128" s="11">
        <f t="shared" si="34"/>
        <v>19.05</v>
      </c>
      <c r="AS128" s="35">
        <f t="shared" si="24"/>
        <v>104.5502</v>
      </c>
      <c r="AT128" s="42">
        <f t="shared" si="32"/>
        <v>15</v>
      </c>
      <c r="AU128" s="43">
        <v>10</v>
      </c>
    </row>
    <row r="129" spans="1:47" ht="72" x14ac:dyDescent="0.25">
      <c r="A129" s="26" t="s">
        <v>348</v>
      </c>
      <c r="B129" s="27">
        <v>201906062510</v>
      </c>
      <c r="C129" s="28"/>
      <c r="D129" s="4">
        <v>53.16</v>
      </c>
      <c r="E129" s="29" t="s">
        <v>116</v>
      </c>
      <c r="F129" s="29" t="s">
        <v>116</v>
      </c>
      <c r="G129" s="13">
        <v>8</v>
      </c>
      <c r="H129" s="16">
        <v>7.8</v>
      </c>
      <c r="I129" s="16">
        <v>0</v>
      </c>
      <c r="J129" s="17">
        <v>7.8</v>
      </c>
      <c r="K129" s="9" t="s">
        <v>344</v>
      </c>
      <c r="L129" s="13">
        <v>0.5</v>
      </c>
      <c r="M129" s="9" t="s">
        <v>135</v>
      </c>
      <c r="N129" s="4">
        <v>0.3</v>
      </c>
      <c r="O129" s="9" t="s">
        <v>54</v>
      </c>
      <c r="P129" s="13">
        <v>2</v>
      </c>
      <c r="Q129" s="11">
        <f t="shared" si="28"/>
        <v>71.759999999999991</v>
      </c>
      <c r="R129" s="34">
        <v>3.1082999999999998</v>
      </c>
      <c r="S129" s="35">
        <f t="shared" si="33"/>
        <v>81.082999999999998</v>
      </c>
      <c r="T129" s="13">
        <v>65</v>
      </c>
      <c r="U129" s="13">
        <v>74</v>
      </c>
      <c r="V129" s="13">
        <v>69.5</v>
      </c>
      <c r="W129" s="11">
        <f t="shared" si="29"/>
        <v>77.127799999999993</v>
      </c>
      <c r="AA129" s="13">
        <v>0</v>
      </c>
      <c r="AC129" s="13">
        <v>0</v>
      </c>
      <c r="AD129" s="13">
        <f t="shared" si="20"/>
        <v>69.5</v>
      </c>
      <c r="AE129" s="13">
        <v>1</v>
      </c>
      <c r="AF129" s="16">
        <v>40</v>
      </c>
      <c r="AG129" s="16">
        <v>40</v>
      </c>
      <c r="AH129" s="17">
        <v>4</v>
      </c>
      <c r="AI129" s="13">
        <f t="shared" si="30"/>
        <v>5</v>
      </c>
      <c r="AK129" s="13">
        <v>0</v>
      </c>
      <c r="AL129" s="11">
        <f t="shared" si="31"/>
        <v>5</v>
      </c>
      <c r="AO129" s="9"/>
      <c r="AQ129" s="13">
        <f t="shared" si="23"/>
        <v>0</v>
      </c>
      <c r="AR129" s="11">
        <f t="shared" si="34"/>
        <v>5</v>
      </c>
      <c r="AS129" s="35">
        <f t="shared" si="24"/>
        <v>82.127799999999993</v>
      </c>
      <c r="AT129" s="42">
        <f t="shared" si="32"/>
        <v>114</v>
      </c>
      <c r="AU129" s="43">
        <v>91</v>
      </c>
    </row>
    <row r="130" spans="1:47" ht="57.6" x14ac:dyDescent="0.25">
      <c r="A130" s="26" t="s">
        <v>348</v>
      </c>
      <c r="B130" s="27">
        <v>201906062523</v>
      </c>
      <c r="C130" s="28"/>
      <c r="D130" s="4">
        <v>50.04</v>
      </c>
      <c r="E130" s="29" t="s">
        <v>116</v>
      </c>
      <c r="F130" s="29" t="s">
        <v>116</v>
      </c>
      <c r="G130" s="13">
        <v>8</v>
      </c>
      <c r="H130" s="16">
        <v>7.5</v>
      </c>
      <c r="I130" s="16">
        <v>0</v>
      </c>
      <c r="J130" s="17">
        <v>7.5</v>
      </c>
      <c r="K130" s="9" t="s">
        <v>48</v>
      </c>
      <c r="L130" s="13">
        <v>0.5</v>
      </c>
      <c r="M130" s="9" t="s">
        <v>118</v>
      </c>
      <c r="N130" s="13">
        <v>-0.1</v>
      </c>
      <c r="O130" s="9" t="s">
        <v>54</v>
      </c>
      <c r="P130" s="13">
        <v>2</v>
      </c>
      <c r="Q130" s="11">
        <f t="shared" si="28"/>
        <v>67.94</v>
      </c>
      <c r="R130" s="34">
        <v>1.85</v>
      </c>
      <c r="S130" s="35">
        <f t="shared" si="33"/>
        <v>68.5</v>
      </c>
      <c r="T130" s="13">
        <v>65</v>
      </c>
      <c r="U130" s="13">
        <v>0</v>
      </c>
      <c r="V130" s="13">
        <v>32.5</v>
      </c>
      <c r="W130" s="11">
        <f t="shared" si="29"/>
        <v>64.731999999999999</v>
      </c>
      <c r="Z130" s="36" t="s">
        <v>148</v>
      </c>
      <c r="AA130" s="13">
        <v>0.5</v>
      </c>
      <c r="AB130" s="38" t="s">
        <v>206</v>
      </c>
      <c r="AC130" s="39">
        <v>2.88</v>
      </c>
      <c r="AD130" s="13">
        <f t="shared" si="20"/>
        <v>32.5</v>
      </c>
      <c r="AE130" s="13">
        <v>0</v>
      </c>
      <c r="AF130" s="16">
        <v>20</v>
      </c>
      <c r="AG130" s="16">
        <v>13</v>
      </c>
      <c r="AH130" s="17">
        <v>0.5</v>
      </c>
      <c r="AI130" s="13">
        <f t="shared" si="30"/>
        <v>0.5</v>
      </c>
      <c r="AK130" s="13">
        <v>0</v>
      </c>
      <c r="AL130" s="11">
        <f t="shared" si="31"/>
        <v>0.5</v>
      </c>
      <c r="AO130" s="9"/>
      <c r="AQ130" s="13">
        <f t="shared" si="23"/>
        <v>0</v>
      </c>
      <c r="AR130" s="11">
        <f t="shared" si="34"/>
        <v>3.88</v>
      </c>
      <c r="AS130" s="35">
        <f t="shared" si="24"/>
        <v>68.611999999999995</v>
      </c>
      <c r="AT130" s="42">
        <f t="shared" si="32"/>
        <v>146</v>
      </c>
      <c r="AU130" s="43">
        <v>142</v>
      </c>
    </row>
    <row r="131" spans="1:47" ht="57.6" x14ac:dyDescent="0.25">
      <c r="A131" s="26" t="s">
        <v>348</v>
      </c>
      <c r="B131" s="27">
        <v>201906062525</v>
      </c>
      <c r="C131" s="28"/>
      <c r="D131" s="4">
        <v>48.62</v>
      </c>
      <c r="E131" s="29" t="s">
        <v>116</v>
      </c>
      <c r="F131" s="29" t="s">
        <v>116</v>
      </c>
      <c r="G131" s="13">
        <v>8</v>
      </c>
      <c r="H131" s="16">
        <v>7.3</v>
      </c>
      <c r="I131" s="16">
        <v>0</v>
      </c>
      <c r="J131" s="17">
        <v>7.3</v>
      </c>
      <c r="K131" s="9" t="s">
        <v>48</v>
      </c>
      <c r="L131" s="13">
        <v>0.5</v>
      </c>
      <c r="O131" s="9" t="s">
        <v>54</v>
      </c>
      <c r="P131" s="13">
        <v>2</v>
      </c>
      <c r="Q131" s="11">
        <f t="shared" si="28"/>
        <v>66.419999999999987</v>
      </c>
      <c r="R131" s="34">
        <v>1.7330000000000001</v>
      </c>
      <c r="S131" s="35">
        <f t="shared" si="33"/>
        <v>67.33</v>
      </c>
      <c r="T131" s="13">
        <v>63</v>
      </c>
      <c r="U131" s="13">
        <v>60</v>
      </c>
      <c r="V131" s="13">
        <v>61.5</v>
      </c>
      <c r="W131" s="11">
        <f t="shared" si="29"/>
        <v>66.47399999999999</v>
      </c>
      <c r="AA131" s="13">
        <v>0</v>
      </c>
      <c r="AC131" s="13">
        <v>0</v>
      </c>
      <c r="AD131" s="13">
        <f t="shared" si="20"/>
        <v>61.5</v>
      </c>
      <c r="AE131" s="13">
        <v>1</v>
      </c>
      <c r="AF131" s="16">
        <v>26</v>
      </c>
      <c r="AG131" s="16">
        <v>34</v>
      </c>
      <c r="AH131" s="17">
        <v>2</v>
      </c>
      <c r="AI131" s="13">
        <f t="shared" si="30"/>
        <v>3</v>
      </c>
      <c r="AK131" s="13">
        <v>0</v>
      </c>
      <c r="AL131" s="11">
        <f t="shared" si="31"/>
        <v>3</v>
      </c>
      <c r="AO131" s="9"/>
      <c r="AQ131" s="13">
        <f t="shared" si="23"/>
        <v>0</v>
      </c>
      <c r="AR131" s="11">
        <f t="shared" si="34"/>
        <v>3</v>
      </c>
      <c r="AS131" s="35">
        <f t="shared" si="24"/>
        <v>69.47399999999999</v>
      </c>
      <c r="AT131" s="42">
        <f t="shared" si="32"/>
        <v>145</v>
      </c>
      <c r="AU131" s="43">
        <v>145</v>
      </c>
    </row>
    <row r="132" spans="1:47" ht="72" x14ac:dyDescent="0.25">
      <c r="A132" s="26" t="s">
        <v>348</v>
      </c>
      <c r="B132" s="27">
        <v>201906062526</v>
      </c>
      <c r="C132" s="28"/>
      <c r="D132" s="4">
        <v>54.49</v>
      </c>
      <c r="E132" s="29" t="s">
        <v>116</v>
      </c>
      <c r="F132" s="29" t="s">
        <v>116</v>
      </c>
      <c r="G132" s="13">
        <v>8</v>
      </c>
      <c r="H132" s="16">
        <v>7.3</v>
      </c>
      <c r="I132" s="16">
        <v>0</v>
      </c>
      <c r="J132" s="17">
        <v>7.3</v>
      </c>
      <c r="K132" s="9" t="s">
        <v>356</v>
      </c>
      <c r="L132" s="13">
        <v>0.75</v>
      </c>
      <c r="M132" s="9" t="s">
        <v>81</v>
      </c>
      <c r="N132" s="13">
        <v>0.6</v>
      </c>
      <c r="O132" s="9" t="s">
        <v>65</v>
      </c>
      <c r="P132" s="13">
        <v>3</v>
      </c>
      <c r="Q132" s="11">
        <f t="shared" si="28"/>
        <v>74.14</v>
      </c>
      <c r="R132" s="34">
        <v>3.9382000000000001</v>
      </c>
      <c r="S132" s="35">
        <f t="shared" si="33"/>
        <v>89.382000000000005</v>
      </c>
      <c r="T132" s="13">
        <v>91</v>
      </c>
      <c r="U132" s="13">
        <v>85</v>
      </c>
      <c r="V132" s="13">
        <v>88</v>
      </c>
      <c r="W132" s="11">
        <f t="shared" si="29"/>
        <v>84.671199999999999</v>
      </c>
      <c r="Z132" s="14" t="s">
        <v>357</v>
      </c>
      <c r="AA132" s="4">
        <v>6</v>
      </c>
      <c r="AB132" s="38" t="s">
        <v>358</v>
      </c>
      <c r="AC132" s="39">
        <v>3.3466666666666698</v>
      </c>
      <c r="AD132" s="13">
        <f t="shared" si="20"/>
        <v>88</v>
      </c>
      <c r="AE132" s="13">
        <v>2</v>
      </c>
      <c r="AF132" s="16">
        <v>40</v>
      </c>
      <c r="AG132" s="16">
        <v>40</v>
      </c>
      <c r="AH132" s="17">
        <v>4</v>
      </c>
      <c r="AI132" s="13">
        <f t="shared" si="30"/>
        <v>6</v>
      </c>
      <c r="AK132" s="13">
        <v>0</v>
      </c>
      <c r="AL132" s="11">
        <f t="shared" si="31"/>
        <v>6</v>
      </c>
      <c r="AM132" s="40" t="s">
        <v>359</v>
      </c>
      <c r="AN132" s="4">
        <v>1.5</v>
      </c>
      <c r="AO132" s="40" t="s">
        <v>359</v>
      </c>
      <c r="AP132" s="4">
        <v>1.5</v>
      </c>
      <c r="AQ132" s="13">
        <f t="shared" si="23"/>
        <v>3</v>
      </c>
      <c r="AR132" s="11">
        <f t="shared" si="34"/>
        <v>18.346666666666671</v>
      </c>
      <c r="AS132" s="35">
        <f t="shared" si="24"/>
        <v>103.01786666666666</v>
      </c>
      <c r="AT132" s="42">
        <f t="shared" si="32"/>
        <v>18</v>
      </c>
      <c r="AU132" s="43">
        <v>16</v>
      </c>
    </row>
    <row r="133" spans="1:47" ht="129.6" x14ac:dyDescent="0.25">
      <c r="A133" s="26" t="s">
        <v>348</v>
      </c>
      <c r="B133" s="27">
        <v>201906062529</v>
      </c>
      <c r="C133" s="28"/>
      <c r="D133" s="4">
        <v>54.22</v>
      </c>
      <c r="E133" s="29" t="s">
        <v>116</v>
      </c>
      <c r="F133" s="29" t="s">
        <v>116</v>
      </c>
      <c r="G133" s="13">
        <v>8</v>
      </c>
      <c r="H133" s="16">
        <v>7.3</v>
      </c>
      <c r="I133" s="16">
        <v>0</v>
      </c>
      <c r="J133" s="17">
        <v>7.3</v>
      </c>
      <c r="K133" s="9" t="s">
        <v>360</v>
      </c>
      <c r="L133" s="13">
        <v>6</v>
      </c>
      <c r="M133" s="9" t="s">
        <v>64</v>
      </c>
      <c r="N133" s="4">
        <v>0.3</v>
      </c>
      <c r="O133" s="9" t="s">
        <v>88</v>
      </c>
      <c r="P133" s="13">
        <v>1.5</v>
      </c>
      <c r="Q133" s="11">
        <f t="shared" si="28"/>
        <v>77.319999999999993</v>
      </c>
      <c r="R133" s="34">
        <v>2.5718000000000001</v>
      </c>
      <c r="S133" s="35">
        <f t="shared" si="33"/>
        <v>75.718000000000004</v>
      </c>
      <c r="T133" s="13">
        <v>81</v>
      </c>
      <c r="U133" s="13">
        <v>79</v>
      </c>
      <c r="V133" s="13">
        <v>80</v>
      </c>
      <c r="W133" s="11">
        <f t="shared" si="29"/>
        <v>76.626800000000003</v>
      </c>
      <c r="Z133" s="36" t="s">
        <v>60</v>
      </c>
      <c r="AA133" s="13">
        <v>1</v>
      </c>
      <c r="AC133" s="13">
        <v>0</v>
      </c>
      <c r="AD133" s="13">
        <f t="shared" si="20"/>
        <v>80</v>
      </c>
      <c r="AE133" s="13">
        <v>2</v>
      </c>
      <c r="AF133" s="16">
        <v>40</v>
      </c>
      <c r="AG133" s="16">
        <v>36</v>
      </c>
      <c r="AH133" s="17">
        <v>3.3</v>
      </c>
      <c r="AI133" s="13">
        <f t="shared" si="30"/>
        <v>5.3</v>
      </c>
      <c r="AK133" s="13">
        <v>0</v>
      </c>
      <c r="AL133" s="11">
        <f t="shared" si="31"/>
        <v>5.3</v>
      </c>
      <c r="AM133" s="9" t="s">
        <v>163</v>
      </c>
      <c r="AN133" s="4">
        <v>2</v>
      </c>
      <c r="AO133" s="9" t="s">
        <v>361</v>
      </c>
      <c r="AP133" s="4">
        <v>1.5</v>
      </c>
      <c r="AQ133" s="13">
        <f t="shared" si="23"/>
        <v>3.5</v>
      </c>
      <c r="AR133" s="11">
        <f t="shared" si="34"/>
        <v>9.8000000000000007</v>
      </c>
      <c r="AS133" s="35">
        <f t="shared" si="24"/>
        <v>86.4268</v>
      </c>
      <c r="AT133" s="42">
        <f t="shared" si="32"/>
        <v>95</v>
      </c>
      <c r="AU133" s="43">
        <v>118</v>
      </c>
    </row>
    <row r="134" spans="1:47" ht="158.4" x14ac:dyDescent="0.25">
      <c r="A134" s="26" t="s">
        <v>348</v>
      </c>
      <c r="B134" s="27">
        <v>201906062601</v>
      </c>
      <c r="C134" s="28"/>
      <c r="D134" s="4">
        <v>56.67</v>
      </c>
      <c r="E134" s="29" t="s">
        <v>116</v>
      </c>
      <c r="F134" s="29" t="s">
        <v>116</v>
      </c>
      <c r="G134" s="13">
        <v>8</v>
      </c>
      <c r="H134" s="16">
        <v>7.2</v>
      </c>
      <c r="I134" s="16">
        <v>0.5</v>
      </c>
      <c r="J134" s="17">
        <v>7.7</v>
      </c>
      <c r="K134" s="9" t="s">
        <v>362</v>
      </c>
      <c r="L134" s="13">
        <v>3.75</v>
      </c>
      <c r="M134" s="9" t="s">
        <v>81</v>
      </c>
      <c r="N134" s="13">
        <v>0.6</v>
      </c>
      <c r="O134" s="9" t="s">
        <v>54</v>
      </c>
      <c r="P134" s="13">
        <v>2</v>
      </c>
      <c r="Q134" s="11">
        <f t="shared" ref="Q134:Q150" si="35">D134+G134+J134+L134+N134+P134</f>
        <v>78.72</v>
      </c>
      <c r="R134" s="34">
        <v>4.2122999999999999</v>
      </c>
      <c r="S134" s="35">
        <f t="shared" si="33"/>
        <v>92.12299999999999</v>
      </c>
      <c r="T134" s="13">
        <v>96</v>
      </c>
      <c r="U134" s="13">
        <v>89</v>
      </c>
      <c r="V134" s="13">
        <v>92.5</v>
      </c>
      <c r="W134" s="11">
        <f t="shared" ref="W134:W158" si="36">Q134*0.3+S134*0.6+V134*0.1</f>
        <v>88.139799999999994</v>
      </c>
      <c r="Z134" s="14" t="s">
        <v>363</v>
      </c>
      <c r="AA134" s="4">
        <v>4</v>
      </c>
      <c r="AB134" s="38" t="s">
        <v>364</v>
      </c>
      <c r="AC134" s="39">
        <v>6.0133333333333301</v>
      </c>
      <c r="AD134" s="13">
        <f t="shared" ref="AD134:AD150" si="37">V134</f>
        <v>92.5</v>
      </c>
      <c r="AE134" s="13">
        <v>3</v>
      </c>
      <c r="AF134" s="16">
        <v>40</v>
      </c>
      <c r="AG134" s="16">
        <v>40</v>
      </c>
      <c r="AH134" s="17">
        <v>4</v>
      </c>
      <c r="AI134" s="13">
        <f t="shared" ref="AI134:AI150" si="38">AE134+AH134</f>
        <v>7</v>
      </c>
      <c r="AJ134" s="9" t="s">
        <v>207</v>
      </c>
      <c r="AK134" s="4">
        <v>0.75</v>
      </c>
      <c r="AL134" s="11">
        <f t="shared" ref="AL134:AL150" si="39">AI134+AK134</f>
        <v>7.75</v>
      </c>
      <c r="AM134" s="40" t="s">
        <v>365</v>
      </c>
      <c r="AN134" s="4">
        <v>1.5</v>
      </c>
      <c r="AO134" s="40" t="s">
        <v>365</v>
      </c>
      <c r="AP134" s="4">
        <v>1.5</v>
      </c>
      <c r="AQ134" s="13">
        <f t="shared" ref="AQ134:AQ150" si="40">AN134+AP134</f>
        <v>3</v>
      </c>
      <c r="AR134" s="11">
        <f t="shared" si="34"/>
        <v>20.763333333333328</v>
      </c>
      <c r="AS134" s="35">
        <f t="shared" ref="AS134:AS158" si="41">AR134+W134</f>
        <v>108.90313333333333</v>
      </c>
      <c r="AT134" s="42">
        <f t="shared" ref="AT134:AT158" si="42">_xlfn.RANK.EQ(AS134,$AS$5:$AS$158,0)</f>
        <v>10</v>
      </c>
      <c r="AU134" s="43">
        <v>2</v>
      </c>
    </row>
    <row r="135" spans="1:47" ht="72" x14ac:dyDescent="0.25">
      <c r="A135" s="26" t="s">
        <v>348</v>
      </c>
      <c r="B135" s="27">
        <v>201906062605</v>
      </c>
      <c r="C135" s="28"/>
      <c r="D135" s="4">
        <v>52.67</v>
      </c>
      <c r="E135" s="29" t="s">
        <v>116</v>
      </c>
      <c r="F135" s="29" t="s">
        <v>116</v>
      </c>
      <c r="G135" s="13">
        <v>8</v>
      </c>
      <c r="H135" s="16">
        <v>7.8</v>
      </c>
      <c r="I135" s="16">
        <v>0</v>
      </c>
      <c r="J135" s="17">
        <v>7.8</v>
      </c>
      <c r="K135" s="9" t="s">
        <v>48</v>
      </c>
      <c r="L135" s="13">
        <v>0.5</v>
      </c>
      <c r="M135" s="9" t="s">
        <v>64</v>
      </c>
      <c r="N135" s="4">
        <v>0.3</v>
      </c>
      <c r="O135" s="9" t="s">
        <v>52</v>
      </c>
      <c r="P135" s="13">
        <v>2.5</v>
      </c>
      <c r="Q135" s="11">
        <f t="shared" si="35"/>
        <v>71.77</v>
      </c>
      <c r="R135" s="34">
        <v>3.6419999999999999</v>
      </c>
      <c r="S135" s="35">
        <f t="shared" ref="S135:S158" si="43">R135*10+50</f>
        <v>86.42</v>
      </c>
      <c r="T135" s="13">
        <v>88</v>
      </c>
      <c r="U135" s="13">
        <v>94</v>
      </c>
      <c r="V135" s="13">
        <v>91</v>
      </c>
      <c r="W135" s="11">
        <f t="shared" si="36"/>
        <v>82.48299999999999</v>
      </c>
      <c r="Z135" s="36" t="s">
        <v>328</v>
      </c>
      <c r="AA135" s="13">
        <v>1.5</v>
      </c>
      <c r="AB135" s="38" t="s">
        <v>366</v>
      </c>
      <c r="AC135" s="39">
        <v>3.0533333333333301</v>
      </c>
      <c r="AD135" s="13">
        <f t="shared" si="37"/>
        <v>91</v>
      </c>
      <c r="AE135" s="13">
        <v>3</v>
      </c>
      <c r="AF135" s="16">
        <v>37</v>
      </c>
      <c r="AG135" s="16">
        <v>36</v>
      </c>
      <c r="AH135" s="17">
        <v>2.65</v>
      </c>
      <c r="AI135" s="13">
        <f t="shared" si="38"/>
        <v>5.65</v>
      </c>
      <c r="AK135" s="13">
        <v>0</v>
      </c>
      <c r="AL135" s="11">
        <f t="shared" si="39"/>
        <v>5.65</v>
      </c>
      <c r="AM135" s="9" t="s">
        <v>367</v>
      </c>
      <c r="AN135" s="4">
        <v>0.5</v>
      </c>
      <c r="AO135" s="9" t="s">
        <v>367</v>
      </c>
      <c r="AP135" s="4">
        <v>0.5</v>
      </c>
      <c r="AQ135" s="13">
        <f t="shared" si="40"/>
        <v>1</v>
      </c>
      <c r="AR135" s="11">
        <f t="shared" si="34"/>
        <v>11.20333333333333</v>
      </c>
      <c r="AS135" s="35">
        <f t="shared" si="41"/>
        <v>93.686333333333323</v>
      </c>
      <c r="AT135" s="42">
        <f t="shared" si="42"/>
        <v>49</v>
      </c>
      <c r="AU135" s="43">
        <v>33</v>
      </c>
    </row>
    <row r="136" spans="1:47" ht="302.39999999999998" x14ac:dyDescent="0.25">
      <c r="A136" s="26" t="s">
        <v>348</v>
      </c>
      <c r="B136" s="27">
        <v>201906062608</v>
      </c>
      <c r="C136" s="28"/>
      <c r="D136" s="4">
        <v>54.71</v>
      </c>
      <c r="E136" s="29" t="s">
        <v>116</v>
      </c>
      <c r="F136" s="29" t="s">
        <v>116</v>
      </c>
      <c r="G136" s="13">
        <v>8</v>
      </c>
      <c r="H136" s="16">
        <v>7.6</v>
      </c>
      <c r="I136" s="16">
        <v>0</v>
      </c>
      <c r="J136" s="17">
        <v>7.6</v>
      </c>
      <c r="K136" s="9" t="s">
        <v>368</v>
      </c>
      <c r="L136" s="13">
        <v>8</v>
      </c>
      <c r="M136" s="9" t="s">
        <v>369</v>
      </c>
      <c r="N136" s="13">
        <v>1.2</v>
      </c>
      <c r="O136" s="9" t="s">
        <v>65</v>
      </c>
      <c r="P136" s="13">
        <v>3</v>
      </c>
      <c r="Q136" s="11">
        <f t="shared" si="35"/>
        <v>82.51</v>
      </c>
      <c r="R136" s="34">
        <v>2.8704000000000001</v>
      </c>
      <c r="S136" s="35">
        <f t="shared" si="43"/>
        <v>78.704000000000008</v>
      </c>
      <c r="T136" s="13">
        <v>73</v>
      </c>
      <c r="U136" s="13">
        <v>74</v>
      </c>
      <c r="V136" s="13">
        <v>73.5</v>
      </c>
      <c r="W136" s="11">
        <f t="shared" si="36"/>
        <v>79.325400000000002</v>
      </c>
      <c r="Z136" s="36" t="s">
        <v>370</v>
      </c>
      <c r="AA136" s="13">
        <v>2.5</v>
      </c>
      <c r="AC136" s="13">
        <v>0</v>
      </c>
      <c r="AD136" s="13">
        <f t="shared" si="37"/>
        <v>73.5</v>
      </c>
      <c r="AE136" s="13">
        <v>1.5</v>
      </c>
      <c r="AF136" s="16">
        <v>40</v>
      </c>
      <c r="AG136" s="16">
        <v>40</v>
      </c>
      <c r="AH136" s="17">
        <v>4</v>
      </c>
      <c r="AI136" s="13">
        <f t="shared" si="38"/>
        <v>5.5</v>
      </c>
      <c r="AJ136" s="41" t="s">
        <v>371</v>
      </c>
      <c r="AK136" s="4">
        <v>4.4000000000000004</v>
      </c>
      <c r="AL136" s="11">
        <f t="shared" si="39"/>
        <v>9.9</v>
      </c>
      <c r="AM136" s="9" t="s">
        <v>85</v>
      </c>
      <c r="AN136" s="4">
        <v>2</v>
      </c>
      <c r="AO136" s="9" t="s">
        <v>228</v>
      </c>
      <c r="AP136" s="4">
        <v>1.5</v>
      </c>
      <c r="AQ136" s="13">
        <f t="shared" si="40"/>
        <v>3.5</v>
      </c>
      <c r="AR136" s="11">
        <f t="shared" si="34"/>
        <v>15.9</v>
      </c>
      <c r="AS136" s="35">
        <f t="shared" si="41"/>
        <v>95.225400000000008</v>
      </c>
      <c r="AT136" s="42">
        <f t="shared" si="42"/>
        <v>38</v>
      </c>
      <c r="AU136" s="43">
        <v>104</v>
      </c>
    </row>
    <row r="137" spans="1:47" ht="115.2" x14ac:dyDescent="0.25">
      <c r="A137" s="26" t="s">
        <v>348</v>
      </c>
      <c r="B137" s="27">
        <v>201906062609</v>
      </c>
      <c r="C137" s="28"/>
      <c r="D137" s="4">
        <v>54.36</v>
      </c>
      <c r="E137" s="29" t="s">
        <v>116</v>
      </c>
      <c r="F137" s="29" t="s">
        <v>116</v>
      </c>
      <c r="G137" s="13">
        <v>8</v>
      </c>
      <c r="H137" s="16">
        <v>7.6</v>
      </c>
      <c r="I137" s="16">
        <v>0</v>
      </c>
      <c r="J137" s="17">
        <v>7.6</v>
      </c>
      <c r="K137" s="9" t="s">
        <v>372</v>
      </c>
      <c r="L137" s="13">
        <v>4</v>
      </c>
      <c r="M137" s="9" t="s">
        <v>373</v>
      </c>
      <c r="N137" s="13">
        <v>1.2</v>
      </c>
      <c r="O137" s="9" t="s">
        <v>52</v>
      </c>
      <c r="P137" s="13">
        <v>2.5</v>
      </c>
      <c r="Q137" s="11">
        <f t="shared" si="35"/>
        <v>77.66</v>
      </c>
      <c r="R137" s="34">
        <v>3.9491000000000001</v>
      </c>
      <c r="S137" s="35">
        <f t="shared" si="43"/>
        <v>89.491</v>
      </c>
      <c r="T137" s="13">
        <v>61</v>
      </c>
      <c r="U137" s="13">
        <v>68</v>
      </c>
      <c r="V137" s="13">
        <v>64.5</v>
      </c>
      <c r="W137" s="11">
        <f t="shared" si="36"/>
        <v>83.442599999999999</v>
      </c>
      <c r="Z137" s="36" t="s">
        <v>374</v>
      </c>
      <c r="AA137" s="13">
        <v>6.6</v>
      </c>
      <c r="AB137" s="15" t="s">
        <v>375</v>
      </c>
      <c r="AC137" s="13">
        <v>6.17</v>
      </c>
      <c r="AD137" s="13">
        <f t="shared" si="37"/>
        <v>64.5</v>
      </c>
      <c r="AE137" s="13">
        <v>1</v>
      </c>
      <c r="AF137" s="16">
        <v>30</v>
      </c>
      <c r="AG137" s="16">
        <v>32</v>
      </c>
      <c r="AH137" s="17">
        <v>2.1</v>
      </c>
      <c r="AI137" s="13">
        <f t="shared" si="38"/>
        <v>3.1</v>
      </c>
      <c r="AK137" s="13">
        <v>0</v>
      </c>
      <c r="AL137" s="11">
        <f t="shared" si="39"/>
        <v>3.1</v>
      </c>
      <c r="AO137" s="9"/>
      <c r="AQ137" s="13">
        <f t="shared" si="40"/>
        <v>0</v>
      </c>
      <c r="AR137" s="11">
        <f t="shared" si="34"/>
        <v>15.87</v>
      </c>
      <c r="AS137" s="35">
        <f t="shared" si="41"/>
        <v>99.312600000000003</v>
      </c>
      <c r="AT137" s="42">
        <f t="shared" si="42"/>
        <v>28</v>
      </c>
      <c r="AU137" s="43">
        <v>19</v>
      </c>
    </row>
    <row r="138" spans="1:47" ht="187.2" x14ac:dyDescent="0.25">
      <c r="A138" s="26" t="s">
        <v>348</v>
      </c>
      <c r="B138" s="27">
        <v>201906062620</v>
      </c>
      <c r="C138" s="28"/>
      <c r="D138" s="4">
        <v>53.73</v>
      </c>
      <c r="E138" s="29" t="s">
        <v>116</v>
      </c>
      <c r="F138" s="29" t="s">
        <v>116</v>
      </c>
      <c r="G138" s="13">
        <v>8</v>
      </c>
      <c r="H138" s="16">
        <v>7.8</v>
      </c>
      <c r="I138" s="16">
        <v>0</v>
      </c>
      <c r="J138" s="17">
        <v>7.8</v>
      </c>
      <c r="K138" s="9" t="s">
        <v>376</v>
      </c>
      <c r="L138" s="13">
        <v>4.5</v>
      </c>
      <c r="M138" s="9" t="s">
        <v>81</v>
      </c>
      <c r="N138" s="13">
        <v>0.6</v>
      </c>
      <c r="O138" s="9" t="s">
        <v>52</v>
      </c>
      <c r="P138" s="13">
        <v>2.5</v>
      </c>
      <c r="Q138" s="11">
        <f t="shared" si="35"/>
        <v>77.13</v>
      </c>
      <c r="R138" s="34">
        <v>2.8730000000000002</v>
      </c>
      <c r="S138" s="35">
        <f t="shared" si="43"/>
        <v>78.73</v>
      </c>
      <c r="T138" s="13">
        <v>83</v>
      </c>
      <c r="U138" s="13">
        <v>79</v>
      </c>
      <c r="V138" s="13">
        <v>81</v>
      </c>
      <c r="W138" s="11">
        <f t="shared" si="36"/>
        <v>78.47699999999999</v>
      </c>
      <c r="Z138" s="36" t="s">
        <v>146</v>
      </c>
      <c r="AA138" s="13">
        <v>1</v>
      </c>
      <c r="AC138" s="13">
        <v>0</v>
      </c>
      <c r="AD138" s="13">
        <f t="shared" si="37"/>
        <v>81</v>
      </c>
      <c r="AE138" s="13">
        <v>2</v>
      </c>
      <c r="AF138" s="16">
        <v>40</v>
      </c>
      <c r="AG138" s="16">
        <v>36</v>
      </c>
      <c r="AH138" s="17">
        <v>3.3</v>
      </c>
      <c r="AI138" s="13">
        <f t="shared" si="38"/>
        <v>5.3</v>
      </c>
      <c r="AJ138" s="9" t="s">
        <v>377</v>
      </c>
      <c r="AK138" s="4">
        <v>1.2</v>
      </c>
      <c r="AL138" s="11">
        <f t="shared" si="39"/>
        <v>6.5</v>
      </c>
      <c r="AM138" s="40" t="s">
        <v>378</v>
      </c>
      <c r="AN138" s="4">
        <v>1</v>
      </c>
      <c r="AO138" s="40" t="s">
        <v>378</v>
      </c>
      <c r="AP138" s="4">
        <v>1</v>
      </c>
      <c r="AQ138" s="13">
        <f t="shared" si="40"/>
        <v>2</v>
      </c>
      <c r="AR138" s="11">
        <f t="shared" si="34"/>
        <v>9.5</v>
      </c>
      <c r="AS138" s="35">
        <f t="shared" si="41"/>
        <v>87.97699999999999</v>
      </c>
      <c r="AT138" s="42">
        <f t="shared" si="42"/>
        <v>83</v>
      </c>
      <c r="AU138" s="43">
        <v>102</v>
      </c>
    </row>
    <row r="139" spans="1:47" ht="72" x14ac:dyDescent="0.25">
      <c r="A139" s="26" t="s">
        <v>348</v>
      </c>
      <c r="B139" s="27">
        <v>201906062624</v>
      </c>
      <c r="C139" s="28"/>
      <c r="D139" s="4">
        <v>46.44</v>
      </c>
      <c r="E139" s="29" t="s">
        <v>116</v>
      </c>
      <c r="F139" s="29" t="s">
        <v>116</v>
      </c>
      <c r="G139" s="13">
        <v>8</v>
      </c>
      <c r="H139" s="16">
        <v>7.5</v>
      </c>
      <c r="I139" s="16">
        <v>0</v>
      </c>
      <c r="J139" s="17">
        <v>7.5</v>
      </c>
      <c r="K139" s="9" t="s">
        <v>379</v>
      </c>
      <c r="L139" s="13">
        <v>0.75</v>
      </c>
      <c r="M139" s="9" t="s">
        <v>118</v>
      </c>
      <c r="N139" s="13">
        <v>-0.1</v>
      </c>
      <c r="O139" s="9" t="s">
        <v>88</v>
      </c>
      <c r="P139" s="13">
        <v>1.5</v>
      </c>
      <c r="Q139" s="11">
        <f t="shared" si="35"/>
        <v>64.09</v>
      </c>
      <c r="R139" s="34">
        <v>1.86</v>
      </c>
      <c r="S139" s="35">
        <f t="shared" si="43"/>
        <v>68.599999999999994</v>
      </c>
      <c r="T139" s="13">
        <v>63</v>
      </c>
      <c r="U139" s="13">
        <v>61</v>
      </c>
      <c r="V139" s="13">
        <v>62</v>
      </c>
      <c r="W139" s="11">
        <f t="shared" si="36"/>
        <v>66.587000000000003</v>
      </c>
      <c r="Z139" s="36" t="s">
        <v>148</v>
      </c>
      <c r="AA139" s="13">
        <v>0.5</v>
      </c>
      <c r="AC139" s="13">
        <v>0</v>
      </c>
      <c r="AD139" s="13">
        <f t="shared" si="37"/>
        <v>62</v>
      </c>
      <c r="AE139" s="13">
        <v>1</v>
      </c>
      <c r="AF139" s="16">
        <v>20</v>
      </c>
      <c r="AG139" s="16">
        <v>25</v>
      </c>
      <c r="AH139" s="17">
        <v>1.25</v>
      </c>
      <c r="AI139" s="13">
        <f t="shared" si="38"/>
        <v>2.25</v>
      </c>
      <c r="AK139" s="13">
        <v>0</v>
      </c>
      <c r="AL139" s="11">
        <f t="shared" si="39"/>
        <v>2.25</v>
      </c>
      <c r="AM139" s="9" t="s">
        <v>329</v>
      </c>
      <c r="AN139" s="4">
        <v>1</v>
      </c>
      <c r="AO139" s="9" t="s">
        <v>329</v>
      </c>
      <c r="AP139" s="4">
        <v>1</v>
      </c>
      <c r="AQ139" s="13">
        <f t="shared" si="40"/>
        <v>2</v>
      </c>
      <c r="AR139" s="11">
        <f t="shared" si="34"/>
        <v>4.75</v>
      </c>
      <c r="AS139" s="35">
        <f t="shared" si="41"/>
        <v>71.337000000000003</v>
      </c>
      <c r="AT139" s="42">
        <f t="shared" si="42"/>
        <v>143</v>
      </c>
      <c r="AU139" s="43">
        <v>140</v>
      </c>
    </row>
    <row r="140" spans="1:47" ht="72" x14ac:dyDescent="0.25">
      <c r="A140" s="26" t="s">
        <v>348</v>
      </c>
      <c r="B140" s="27">
        <v>201906062625</v>
      </c>
      <c r="C140" s="28"/>
      <c r="D140" s="4">
        <v>47.87</v>
      </c>
      <c r="E140" s="29" t="s">
        <v>116</v>
      </c>
      <c r="F140" s="29" t="s">
        <v>116</v>
      </c>
      <c r="G140" s="13">
        <v>8</v>
      </c>
      <c r="H140" s="16">
        <v>7.5</v>
      </c>
      <c r="I140" s="16">
        <v>0</v>
      </c>
      <c r="J140" s="17">
        <v>7.5</v>
      </c>
      <c r="K140" s="9" t="s">
        <v>380</v>
      </c>
      <c r="L140" s="13">
        <v>0.5</v>
      </c>
      <c r="M140" s="9" t="s">
        <v>118</v>
      </c>
      <c r="N140" s="13">
        <v>-0.1</v>
      </c>
      <c r="O140" s="9" t="s">
        <v>52</v>
      </c>
      <c r="P140" s="13">
        <v>2.5</v>
      </c>
      <c r="Q140" s="11">
        <f t="shared" si="35"/>
        <v>66.27</v>
      </c>
      <c r="R140" s="34">
        <v>2.1589999999999998</v>
      </c>
      <c r="S140" s="35">
        <f t="shared" si="43"/>
        <v>71.59</v>
      </c>
      <c r="T140" s="13">
        <v>64</v>
      </c>
      <c r="U140" s="13">
        <v>63</v>
      </c>
      <c r="V140" s="13">
        <v>63.5</v>
      </c>
      <c r="W140" s="11">
        <f t="shared" si="36"/>
        <v>69.184999999999988</v>
      </c>
      <c r="AA140" s="13">
        <v>0</v>
      </c>
      <c r="AC140" s="13">
        <v>0</v>
      </c>
      <c r="AD140" s="13">
        <f t="shared" si="37"/>
        <v>63.5</v>
      </c>
      <c r="AE140" s="13">
        <v>1</v>
      </c>
      <c r="AF140" s="16">
        <v>20</v>
      </c>
      <c r="AG140" s="16">
        <v>20</v>
      </c>
      <c r="AH140" s="17">
        <v>1</v>
      </c>
      <c r="AI140" s="13">
        <f t="shared" si="38"/>
        <v>2</v>
      </c>
      <c r="AK140" s="13">
        <v>0</v>
      </c>
      <c r="AL140" s="11">
        <f t="shared" si="39"/>
        <v>2</v>
      </c>
      <c r="AO140" s="9"/>
      <c r="AQ140" s="13">
        <f t="shared" si="40"/>
        <v>0</v>
      </c>
      <c r="AR140" s="11">
        <f t="shared" si="34"/>
        <v>2</v>
      </c>
      <c r="AS140" s="35">
        <f t="shared" si="41"/>
        <v>71.184999999999988</v>
      </c>
      <c r="AT140" s="42">
        <f t="shared" si="42"/>
        <v>144</v>
      </c>
      <c r="AU140" s="43">
        <v>134</v>
      </c>
    </row>
    <row r="141" spans="1:47" ht="100.8" x14ac:dyDescent="0.25">
      <c r="A141" s="26" t="s">
        <v>348</v>
      </c>
      <c r="B141" s="27">
        <v>201906062630</v>
      </c>
      <c r="C141" s="28"/>
      <c r="D141" s="4">
        <v>54.89</v>
      </c>
      <c r="E141" s="29" t="s">
        <v>116</v>
      </c>
      <c r="F141" s="29" t="s">
        <v>116</v>
      </c>
      <c r="G141" s="13">
        <v>8</v>
      </c>
      <c r="H141" s="16">
        <v>7.8</v>
      </c>
      <c r="I141" s="16">
        <v>0</v>
      </c>
      <c r="J141" s="17">
        <v>7.8</v>
      </c>
      <c r="K141" s="9" t="s">
        <v>381</v>
      </c>
      <c r="L141" s="13">
        <v>0.5</v>
      </c>
      <c r="M141" s="9" t="s">
        <v>81</v>
      </c>
      <c r="N141" s="13">
        <v>0.6</v>
      </c>
      <c r="O141" s="9" t="s">
        <v>52</v>
      </c>
      <c r="P141" s="13">
        <v>2.5</v>
      </c>
      <c r="Q141" s="11">
        <f t="shared" si="35"/>
        <v>74.289999999999992</v>
      </c>
      <c r="R141" s="34">
        <v>3.0295999999999998</v>
      </c>
      <c r="S141" s="35">
        <f t="shared" si="43"/>
        <v>80.295999999999992</v>
      </c>
      <c r="T141" s="13">
        <v>65</v>
      </c>
      <c r="U141" s="13">
        <v>80</v>
      </c>
      <c r="V141" s="13">
        <v>72.5</v>
      </c>
      <c r="W141" s="11">
        <f t="shared" si="36"/>
        <v>77.71459999999999</v>
      </c>
      <c r="Z141" s="36" t="s">
        <v>382</v>
      </c>
      <c r="AA141" s="13">
        <v>0.5</v>
      </c>
      <c r="AC141" s="13">
        <v>0</v>
      </c>
      <c r="AD141" s="13">
        <f t="shared" si="37"/>
        <v>72.5</v>
      </c>
      <c r="AE141" s="13">
        <v>1.5</v>
      </c>
      <c r="AF141" s="16">
        <v>40</v>
      </c>
      <c r="AG141" s="16">
        <v>40</v>
      </c>
      <c r="AH141" s="17">
        <v>4</v>
      </c>
      <c r="AI141" s="13">
        <f t="shared" si="38"/>
        <v>5.5</v>
      </c>
      <c r="AK141" s="13">
        <v>0</v>
      </c>
      <c r="AL141" s="11">
        <f t="shared" si="39"/>
        <v>5.5</v>
      </c>
      <c r="AO141" s="9"/>
      <c r="AQ141" s="13">
        <f t="shared" si="40"/>
        <v>0</v>
      </c>
      <c r="AR141" s="11">
        <f t="shared" si="34"/>
        <v>6</v>
      </c>
      <c r="AS141" s="35">
        <f t="shared" si="41"/>
        <v>83.71459999999999</v>
      </c>
      <c r="AT141" s="42">
        <f t="shared" si="42"/>
        <v>108</v>
      </c>
      <c r="AU141" s="43">
        <v>94</v>
      </c>
    </row>
    <row r="142" spans="1:47" ht="129.6" x14ac:dyDescent="0.25">
      <c r="A142" s="26" t="s">
        <v>348</v>
      </c>
      <c r="B142" s="27">
        <v>201906062717</v>
      </c>
      <c r="C142" s="28"/>
      <c r="D142" s="4">
        <v>55.07</v>
      </c>
      <c r="E142" s="29" t="s">
        <v>116</v>
      </c>
      <c r="F142" s="29" t="s">
        <v>116</v>
      </c>
      <c r="G142" s="13">
        <v>8</v>
      </c>
      <c r="H142" s="16">
        <v>7.2</v>
      </c>
      <c r="I142" s="16">
        <v>0.5</v>
      </c>
      <c r="J142" s="17">
        <v>7.7</v>
      </c>
      <c r="K142" s="9" t="s">
        <v>383</v>
      </c>
      <c r="L142" s="13">
        <v>0.5</v>
      </c>
      <c r="M142" s="9" t="s">
        <v>384</v>
      </c>
      <c r="N142" s="13">
        <v>0.9</v>
      </c>
      <c r="O142" s="9" t="s">
        <v>52</v>
      </c>
      <c r="P142" s="13">
        <v>2.5</v>
      </c>
      <c r="Q142" s="11">
        <f t="shared" si="35"/>
        <v>74.67</v>
      </c>
      <c r="R142" s="34">
        <v>3.4689999999999999</v>
      </c>
      <c r="S142" s="35">
        <f t="shared" si="43"/>
        <v>84.69</v>
      </c>
      <c r="T142" s="13">
        <v>80</v>
      </c>
      <c r="U142" s="13">
        <v>85</v>
      </c>
      <c r="V142" s="13">
        <v>82.5</v>
      </c>
      <c r="W142" s="11">
        <f t="shared" si="36"/>
        <v>81.465000000000003</v>
      </c>
      <c r="Z142" s="36" t="s">
        <v>385</v>
      </c>
      <c r="AA142" s="13">
        <v>1.5</v>
      </c>
      <c r="AC142" s="13">
        <v>0</v>
      </c>
      <c r="AD142" s="13">
        <f t="shared" si="37"/>
        <v>82.5</v>
      </c>
      <c r="AE142" s="13">
        <v>2</v>
      </c>
      <c r="AF142" s="16">
        <v>40</v>
      </c>
      <c r="AG142" s="16">
        <v>40</v>
      </c>
      <c r="AH142" s="17">
        <v>4</v>
      </c>
      <c r="AI142" s="13">
        <f t="shared" si="38"/>
        <v>6</v>
      </c>
      <c r="AJ142" s="9" t="s">
        <v>386</v>
      </c>
      <c r="AK142" s="4">
        <v>1.3</v>
      </c>
      <c r="AL142" s="11">
        <f t="shared" si="39"/>
        <v>7.3</v>
      </c>
      <c r="AM142" s="9" t="s">
        <v>221</v>
      </c>
      <c r="AN142" s="4">
        <v>2</v>
      </c>
      <c r="AO142" s="9" t="s">
        <v>221</v>
      </c>
      <c r="AP142" s="4">
        <v>2</v>
      </c>
      <c r="AQ142" s="13">
        <f t="shared" si="40"/>
        <v>4</v>
      </c>
      <c r="AR142" s="11">
        <f t="shared" si="34"/>
        <v>12.8</v>
      </c>
      <c r="AS142" s="35">
        <f t="shared" si="41"/>
        <v>94.265000000000001</v>
      </c>
      <c r="AT142" s="42">
        <f t="shared" si="42"/>
        <v>43</v>
      </c>
      <c r="AU142" s="43">
        <v>52</v>
      </c>
    </row>
    <row r="143" spans="1:47" ht="115.2" x14ac:dyDescent="0.25">
      <c r="A143" s="26" t="s">
        <v>348</v>
      </c>
      <c r="B143" s="27">
        <v>201906062721</v>
      </c>
      <c r="C143" s="28"/>
      <c r="D143" s="4">
        <v>56.13</v>
      </c>
      <c r="E143" s="29" t="s">
        <v>116</v>
      </c>
      <c r="F143" s="29" t="s">
        <v>116</v>
      </c>
      <c r="G143" s="13">
        <v>8</v>
      </c>
      <c r="H143" s="16">
        <v>7.8</v>
      </c>
      <c r="I143" s="16">
        <v>0</v>
      </c>
      <c r="J143" s="17">
        <v>7.8</v>
      </c>
      <c r="K143" s="9" t="s">
        <v>387</v>
      </c>
      <c r="L143" s="13">
        <v>3.75</v>
      </c>
      <c r="M143" s="9" t="s">
        <v>81</v>
      </c>
      <c r="N143" s="13">
        <v>0.6</v>
      </c>
      <c r="O143" s="9" t="s">
        <v>52</v>
      </c>
      <c r="P143" s="13">
        <v>2.5</v>
      </c>
      <c r="Q143" s="11">
        <f t="shared" si="35"/>
        <v>78.779999999999987</v>
      </c>
      <c r="R143" s="34">
        <v>3.5240999999999998</v>
      </c>
      <c r="S143" s="35">
        <f t="shared" si="43"/>
        <v>85.241</v>
      </c>
      <c r="T143" s="13">
        <v>65</v>
      </c>
      <c r="U143" s="13">
        <v>65</v>
      </c>
      <c r="V143" s="13">
        <v>65</v>
      </c>
      <c r="W143" s="11">
        <f t="shared" si="36"/>
        <v>81.278599999999997</v>
      </c>
      <c r="Z143" s="36" t="s">
        <v>388</v>
      </c>
      <c r="AA143" s="13">
        <v>1</v>
      </c>
      <c r="AB143" s="38" t="s">
        <v>389</v>
      </c>
      <c r="AC143" s="39">
        <v>6.43333333333333</v>
      </c>
      <c r="AD143" s="13">
        <f t="shared" si="37"/>
        <v>65</v>
      </c>
      <c r="AE143" s="13">
        <v>1</v>
      </c>
      <c r="AF143" s="16">
        <v>40</v>
      </c>
      <c r="AG143" s="16">
        <v>40</v>
      </c>
      <c r="AH143" s="17">
        <v>4</v>
      </c>
      <c r="AI143" s="13">
        <f t="shared" si="38"/>
        <v>5</v>
      </c>
      <c r="AK143" s="13">
        <v>0</v>
      </c>
      <c r="AL143" s="11">
        <f t="shared" si="39"/>
        <v>5</v>
      </c>
      <c r="AM143" s="9" t="s">
        <v>103</v>
      </c>
      <c r="AN143" s="4">
        <v>1.5</v>
      </c>
      <c r="AO143" s="9" t="s">
        <v>103</v>
      </c>
      <c r="AP143" s="4">
        <v>1.5</v>
      </c>
      <c r="AQ143" s="13">
        <f t="shared" si="40"/>
        <v>3</v>
      </c>
      <c r="AR143" s="11">
        <f t="shared" si="34"/>
        <v>15.43333333333333</v>
      </c>
      <c r="AS143" s="35">
        <f t="shared" si="41"/>
        <v>96.71193333333332</v>
      </c>
      <c r="AT143" s="42">
        <f t="shared" si="42"/>
        <v>34</v>
      </c>
      <c r="AU143" s="43">
        <v>55</v>
      </c>
    </row>
    <row r="144" spans="1:47" ht="57.6" x14ac:dyDescent="0.25">
      <c r="A144" s="26" t="s">
        <v>348</v>
      </c>
      <c r="B144" s="27">
        <v>201906062723</v>
      </c>
      <c r="C144" s="28"/>
      <c r="D144" s="4">
        <v>51.02</v>
      </c>
      <c r="E144" s="29" t="s">
        <v>116</v>
      </c>
      <c r="F144" s="29" t="s">
        <v>116</v>
      </c>
      <c r="G144" s="13">
        <v>8</v>
      </c>
      <c r="H144" s="16">
        <v>7.6</v>
      </c>
      <c r="I144" s="16">
        <v>0</v>
      </c>
      <c r="J144" s="17">
        <v>7.6</v>
      </c>
      <c r="K144" s="9" t="s">
        <v>48</v>
      </c>
      <c r="L144" s="13">
        <v>0.5</v>
      </c>
      <c r="O144" s="9" t="s">
        <v>52</v>
      </c>
      <c r="P144" s="13">
        <v>2.5</v>
      </c>
      <c r="Q144" s="11">
        <f t="shared" si="35"/>
        <v>69.62</v>
      </c>
      <c r="R144" s="34">
        <v>3.2542</v>
      </c>
      <c r="S144" s="35">
        <f t="shared" si="43"/>
        <v>82.542000000000002</v>
      </c>
      <c r="T144" s="13">
        <v>75</v>
      </c>
      <c r="U144" s="13">
        <v>65</v>
      </c>
      <c r="V144" s="13">
        <v>70</v>
      </c>
      <c r="W144" s="11">
        <f t="shared" si="36"/>
        <v>77.411199999999994</v>
      </c>
      <c r="Z144" s="14" t="s">
        <v>390</v>
      </c>
      <c r="AA144" s="4">
        <v>4</v>
      </c>
      <c r="AC144" s="13">
        <v>0</v>
      </c>
      <c r="AD144" s="13">
        <f t="shared" si="37"/>
        <v>70</v>
      </c>
      <c r="AE144" s="13">
        <v>1.5</v>
      </c>
      <c r="AF144" s="16">
        <v>25</v>
      </c>
      <c r="AG144" s="16">
        <v>21</v>
      </c>
      <c r="AH144" s="17">
        <v>1.3</v>
      </c>
      <c r="AI144" s="13">
        <f t="shared" si="38"/>
        <v>2.8</v>
      </c>
      <c r="AK144" s="13">
        <v>0</v>
      </c>
      <c r="AL144" s="11">
        <f t="shared" si="39"/>
        <v>2.8</v>
      </c>
      <c r="AO144" s="9"/>
      <c r="AQ144" s="13">
        <f t="shared" si="40"/>
        <v>0</v>
      </c>
      <c r="AR144" s="11">
        <f t="shared" si="34"/>
        <v>6.8</v>
      </c>
      <c r="AS144" s="35">
        <f t="shared" si="41"/>
        <v>84.211199999999991</v>
      </c>
      <c r="AT144" s="42">
        <f t="shared" si="42"/>
        <v>104</v>
      </c>
      <c r="AU144" s="43">
        <v>79</v>
      </c>
    </row>
    <row r="145" spans="1:48" ht="57.6" x14ac:dyDescent="0.25">
      <c r="A145" s="26" t="s">
        <v>348</v>
      </c>
      <c r="B145" s="27">
        <v>201906062724</v>
      </c>
      <c r="C145" s="28"/>
      <c r="D145" s="4">
        <v>49.91</v>
      </c>
      <c r="E145" s="29" t="s">
        <v>116</v>
      </c>
      <c r="F145" s="29" t="s">
        <v>116</v>
      </c>
      <c r="G145" s="13">
        <v>8</v>
      </c>
      <c r="H145" s="16">
        <v>7.6</v>
      </c>
      <c r="I145" s="16">
        <v>0</v>
      </c>
      <c r="J145" s="17">
        <v>7.6</v>
      </c>
      <c r="K145" s="9" t="s">
        <v>48</v>
      </c>
      <c r="L145" s="13">
        <v>0.5</v>
      </c>
      <c r="O145" s="9" t="s">
        <v>52</v>
      </c>
      <c r="P145" s="13">
        <v>2.5</v>
      </c>
      <c r="Q145" s="11">
        <f t="shared" si="35"/>
        <v>68.509999999999991</v>
      </c>
      <c r="R145" s="34">
        <v>3.4615</v>
      </c>
      <c r="S145" s="35">
        <f t="shared" si="43"/>
        <v>84.615000000000009</v>
      </c>
      <c r="T145" s="13">
        <v>65</v>
      </c>
      <c r="U145" s="13">
        <v>68</v>
      </c>
      <c r="V145" s="13">
        <v>66.5</v>
      </c>
      <c r="W145" s="11">
        <f t="shared" si="36"/>
        <v>77.972000000000008</v>
      </c>
      <c r="Z145" s="14" t="s">
        <v>59</v>
      </c>
      <c r="AA145" s="4">
        <v>0.5</v>
      </c>
      <c r="AB145" s="15" t="s">
        <v>391</v>
      </c>
      <c r="AC145" s="13">
        <v>3.2466666666666701</v>
      </c>
      <c r="AD145" s="13">
        <f t="shared" si="37"/>
        <v>66.5</v>
      </c>
      <c r="AE145" s="13">
        <v>1</v>
      </c>
      <c r="AF145" s="16">
        <v>23</v>
      </c>
      <c r="AG145" s="16">
        <v>19</v>
      </c>
      <c r="AH145" s="17">
        <v>0.65</v>
      </c>
      <c r="AI145" s="13">
        <f t="shared" si="38"/>
        <v>1.65</v>
      </c>
      <c r="AK145" s="13">
        <v>0</v>
      </c>
      <c r="AL145" s="11">
        <f t="shared" si="39"/>
        <v>1.65</v>
      </c>
      <c r="AO145" s="9"/>
      <c r="AQ145" s="13">
        <f t="shared" si="40"/>
        <v>0</v>
      </c>
      <c r="AR145" s="11">
        <f t="shared" si="34"/>
        <v>5.3966666666666701</v>
      </c>
      <c r="AS145" s="35">
        <f t="shared" si="41"/>
        <v>83.368666666666684</v>
      </c>
      <c r="AT145" s="42">
        <f t="shared" si="42"/>
        <v>110</v>
      </c>
      <c r="AU145" s="43">
        <v>64</v>
      </c>
    </row>
    <row r="146" spans="1:48" ht="100.8" x14ac:dyDescent="0.25">
      <c r="A146" s="26" t="s">
        <v>348</v>
      </c>
      <c r="B146" s="27">
        <v>201906062725</v>
      </c>
      <c r="C146" s="28"/>
      <c r="D146" s="4">
        <v>51.38</v>
      </c>
      <c r="E146" s="29" t="s">
        <v>116</v>
      </c>
      <c r="F146" s="29" t="s">
        <v>116</v>
      </c>
      <c r="G146" s="13">
        <v>8</v>
      </c>
      <c r="H146" s="16">
        <v>7.6</v>
      </c>
      <c r="I146" s="16">
        <v>0</v>
      </c>
      <c r="J146" s="17">
        <v>7.6</v>
      </c>
      <c r="K146" s="9" t="s">
        <v>392</v>
      </c>
      <c r="L146" s="13">
        <v>2.5</v>
      </c>
      <c r="M146" s="9" t="s">
        <v>81</v>
      </c>
      <c r="N146" s="13">
        <v>0.6</v>
      </c>
      <c r="O146" s="9" t="s">
        <v>52</v>
      </c>
      <c r="P146" s="13">
        <v>2.5</v>
      </c>
      <c r="Q146" s="11">
        <f t="shared" si="35"/>
        <v>72.58</v>
      </c>
      <c r="R146" s="34">
        <v>3.4424999999999999</v>
      </c>
      <c r="S146" s="35">
        <f t="shared" si="43"/>
        <v>84.424999999999997</v>
      </c>
      <c r="T146" s="13">
        <v>82</v>
      </c>
      <c r="U146" s="13">
        <v>90</v>
      </c>
      <c r="V146" s="13">
        <v>86</v>
      </c>
      <c r="W146" s="11">
        <f t="shared" si="36"/>
        <v>81.028999999999982</v>
      </c>
      <c r="Z146" s="36" t="s">
        <v>393</v>
      </c>
      <c r="AA146" s="13">
        <v>3.5</v>
      </c>
      <c r="AB146" s="15" t="s">
        <v>394</v>
      </c>
      <c r="AC146" s="13">
        <v>2.35</v>
      </c>
      <c r="AD146" s="13">
        <f t="shared" si="37"/>
        <v>86</v>
      </c>
      <c r="AE146" s="13">
        <v>2</v>
      </c>
      <c r="AF146" s="16">
        <v>40</v>
      </c>
      <c r="AG146" s="16">
        <v>33</v>
      </c>
      <c r="AH146" s="17">
        <v>3.15</v>
      </c>
      <c r="AI146" s="13">
        <f t="shared" si="38"/>
        <v>5.15</v>
      </c>
      <c r="AJ146" s="9" t="s">
        <v>207</v>
      </c>
      <c r="AK146" s="4">
        <v>0.75</v>
      </c>
      <c r="AL146" s="11">
        <f t="shared" si="39"/>
        <v>5.9</v>
      </c>
      <c r="AO146" s="9"/>
      <c r="AQ146" s="13">
        <f t="shared" si="40"/>
        <v>0</v>
      </c>
      <c r="AR146" s="11">
        <f t="shared" si="34"/>
        <v>11.75</v>
      </c>
      <c r="AS146" s="35">
        <f t="shared" si="41"/>
        <v>92.778999999999982</v>
      </c>
      <c r="AT146" s="42">
        <f t="shared" si="42"/>
        <v>55</v>
      </c>
      <c r="AU146" s="43">
        <v>56</v>
      </c>
    </row>
    <row r="147" spans="1:48" ht="144" x14ac:dyDescent="0.25">
      <c r="A147" s="26" t="s">
        <v>348</v>
      </c>
      <c r="B147" s="27">
        <v>201906062731</v>
      </c>
      <c r="C147" s="28"/>
      <c r="D147" s="4">
        <v>54.09</v>
      </c>
      <c r="E147" s="29" t="s">
        <v>116</v>
      </c>
      <c r="F147" s="29" t="s">
        <v>116</v>
      </c>
      <c r="G147" s="13">
        <v>8</v>
      </c>
      <c r="H147" s="16">
        <v>7.2</v>
      </c>
      <c r="I147" s="16">
        <v>0.5</v>
      </c>
      <c r="J147" s="17">
        <v>7.7</v>
      </c>
      <c r="K147" s="9" t="s">
        <v>395</v>
      </c>
      <c r="L147" s="13">
        <v>2.75</v>
      </c>
      <c r="M147" s="9" t="s">
        <v>64</v>
      </c>
      <c r="N147" s="4">
        <v>0.3</v>
      </c>
      <c r="O147" s="9" t="s">
        <v>52</v>
      </c>
      <c r="P147" s="13">
        <v>2.5</v>
      </c>
      <c r="Q147" s="11">
        <f t="shared" si="35"/>
        <v>75.34</v>
      </c>
      <c r="R147" s="34">
        <v>3.2309999999999999</v>
      </c>
      <c r="S147" s="35">
        <f t="shared" si="43"/>
        <v>82.31</v>
      </c>
      <c r="T147" s="13">
        <v>82</v>
      </c>
      <c r="U147" s="13">
        <v>85</v>
      </c>
      <c r="V147" s="13">
        <v>83.5</v>
      </c>
      <c r="W147" s="11">
        <f t="shared" si="36"/>
        <v>80.337999999999994</v>
      </c>
      <c r="Z147" s="14" t="s">
        <v>120</v>
      </c>
      <c r="AA147" s="4">
        <v>1</v>
      </c>
      <c r="AB147" s="38" t="s">
        <v>396</v>
      </c>
      <c r="AC147" s="39">
        <v>3.3533333333333299</v>
      </c>
      <c r="AD147" s="13">
        <f t="shared" si="37"/>
        <v>83.5</v>
      </c>
      <c r="AE147" s="13">
        <v>2</v>
      </c>
      <c r="AF147" s="16">
        <v>40</v>
      </c>
      <c r="AG147" s="16">
        <v>40</v>
      </c>
      <c r="AH147" s="17">
        <v>4</v>
      </c>
      <c r="AI147" s="13">
        <f t="shared" si="38"/>
        <v>6</v>
      </c>
      <c r="AK147" s="13">
        <v>0</v>
      </c>
      <c r="AL147" s="11">
        <f t="shared" si="39"/>
        <v>6</v>
      </c>
      <c r="AM147" s="40" t="s">
        <v>397</v>
      </c>
      <c r="AN147" s="4">
        <v>1.5</v>
      </c>
      <c r="AO147" s="40" t="s">
        <v>397</v>
      </c>
      <c r="AP147" s="4">
        <v>1.5</v>
      </c>
      <c r="AQ147" s="13">
        <f t="shared" si="40"/>
        <v>3</v>
      </c>
      <c r="AR147" s="11">
        <f t="shared" si="34"/>
        <v>13.35333333333333</v>
      </c>
      <c r="AS147" s="35">
        <f t="shared" si="41"/>
        <v>93.691333333333318</v>
      </c>
      <c r="AT147" s="42">
        <f t="shared" si="42"/>
        <v>48</v>
      </c>
      <c r="AU147" s="43">
        <v>77</v>
      </c>
    </row>
    <row r="148" spans="1:48" ht="172.8" x14ac:dyDescent="0.25">
      <c r="A148" s="26" t="s">
        <v>348</v>
      </c>
      <c r="B148" s="27">
        <v>201906120111</v>
      </c>
      <c r="C148" s="28"/>
      <c r="D148" s="4">
        <v>52.22</v>
      </c>
      <c r="E148" s="29" t="s">
        <v>116</v>
      </c>
      <c r="F148" s="29" t="s">
        <v>116</v>
      </c>
      <c r="G148" s="13">
        <v>8</v>
      </c>
      <c r="H148" s="16">
        <v>7.4</v>
      </c>
      <c r="I148" s="16">
        <v>0</v>
      </c>
      <c r="J148" s="17">
        <v>7.4</v>
      </c>
      <c r="K148" s="9" t="s">
        <v>398</v>
      </c>
      <c r="L148" s="13">
        <v>5.5</v>
      </c>
      <c r="M148" s="9" t="s">
        <v>81</v>
      </c>
      <c r="N148" s="13">
        <v>0.6</v>
      </c>
      <c r="O148" s="9" t="s">
        <v>119</v>
      </c>
      <c r="P148" s="13">
        <v>1.5</v>
      </c>
      <c r="Q148" s="11">
        <f t="shared" si="35"/>
        <v>75.22</v>
      </c>
      <c r="R148" s="34">
        <v>3.6524999999999999</v>
      </c>
      <c r="S148" s="35">
        <f t="shared" si="43"/>
        <v>86.525000000000006</v>
      </c>
      <c r="T148" s="13">
        <v>75</v>
      </c>
      <c r="U148" s="13">
        <v>80</v>
      </c>
      <c r="V148" s="13">
        <v>77.5</v>
      </c>
      <c r="W148" s="11">
        <f t="shared" si="36"/>
        <v>82.230999999999995</v>
      </c>
      <c r="Z148" s="36" t="s">
        <v>399</v>
      </c>
      <c r="AA148" s="13">
        <v>30.1</v>
      </c>
      <c r="AB148" s="15" t="s">
        <v>400</v>
      </c>
      <c r="AC148" s="13">
        <v>4.8499999999999996</v>
      </c>
      <c r="AD148" s="13">
        <f t="shared" si="37"/>
        <v>77.5</v>
      </c>
      <c r="AE148" s="13">
        <v>1.5</v>
      </c>
      <c r="AF148" s="16">
        <v>40</v>
      </c>
      <c r="AG148" s="16">
        <v>40</v>
      </c>
      <c r="AH148" s="17">
        <v>4</v>
      </c>
      <c r="AI148" s="13">
        <f t="shared" si="38"/>
        <v>5.5</v>
      </c>
      <c r="AK148" s="13">
        <v>0</v>
      </c>
      <c r="AL148" s="11">
        <f t="shared" si="39"/>
        <v>5.5</v>
      </c>
      <c r="AM148" s="40" t="s">
        <v>401</v>
      </c>
      <c r="AN148" s="4">
        <v>1</v>
      </c>
      <c r="AO148" s="40" t="s">
        <v>401</v>
      </c>
      <c r="AP148" s="4">
        <v>1</v>
      </c>
      <c r="AQ148" s="13">
        <f t="shared" si="40"/>
        <v>2</v>
      </c>
      <c r="AR148" s="11">
        <f t="shared" si="34"/>
        <v>42.45</v>
      </c>
      <c r="AS148" s="35">
        <f t="shared" si="41"/>
        <v>124.681</v>
      </c>
      <c r="AT148" s="42">
        <f t="shared" si="42"/>
        <v>5</v>
      </c>
      <c r="AU148" s="43">
        <v>37</v>
      </c>
    </row>
    <row r="149" spans="1:48" ht="86.4" x14ac:dyDescent="0.25">
      <c r="A149" s="26" t="s">
        <v>348</v>
      </c>
      <c r="B149" s="27">
        <v>201906120206</v>
      </c>
      <c r="C149" s="28"/>
      <c r="D149" s="4">
        <v>53.07</v>
      </c>
      <c r="E149" s="29" t="s">
        <v>116</v>
      </c>
      <c r="F149" s="29" t="s">
        <v>116</v>
      </c>
      <c r="G149" s="13">
        <v>8</v>
      </c>
      <c r="H149" s="16">
        <v>8.1</v>
      </c>
      <c r="I149" s="16">
        <v>0</v>
      </c>
      <c r="J149" s="17">
        <v>8.1</v>
      </c>
      <c r="K149" s="9" t="s">
        <v>402</v>
      </c>
      <c r="L149" s="13">
        <v>0.5</v>
      </c>
      <c r="O149" s="9" t="s">
        <v>124</v>
      </c>
      <c r="P149" s="13">
        <v>2</v>
      </c>
      <c r="Q149" s="11">
        <f t="shared" si="35"/>
        <v>71.67</v>
      </c>
      <c r="R149" s="34">
        <v>3.2867000000000002</v>
      </c>
      <c r="S149" s="35">
        <f t="shared" si="43"/>
        <v>82.867000000000004</v>
      </c>
      <c r="T149" s="13">
        <v>80</v>
      </c>
      <c r="U149" s="13">
        <v>80</v>
      </c>
      <c r="V149" s="13">
        <v>80</v>
      </c>
      <c r="W149" s="11">
        <f t="shared" si="36"/>
        <v>79.221199999999996</v>
      </c>
      <c r="AA149" s="13">
        <v>0</v>
      </c>
      <c r="AC149" s="13">
        <v>0</v>
      </c>
      <c r="AD149" s="13">
        <f t="shared" si="37"/>
        <v>80</v>
      </c>
      <c r="AE149" s="13">
        <v>2</v>
      </c>
      <c r="AF149" s="16">
        <v>40</v>
      </c>
      <c r="AG149" s="16">
        <v>37</v>
      </c>
      <c r="AH149" s="17">
        <v>3.35</v>
      </c>
      <c r="AI149" s="13">
        <f t="shared" si="38"/>
        <v>5.35</v>
      </c>
      <c r="AK149" s="13">
        <v>0</v>
      </c>
      <c r="AL149" s="11">
        <f t="shared" si="39"/>
        <v>5.35</v>
      </c>
      <c r="AO149" s="9"/>
      <c r="AQ149" s="13">
        <f t="shared" si="40"/>
        <v>0</v>
      </c>
      <c r="AR149" s="11">
        <f t="shared" si="34"/>
        <v>5.35</v>
      </c>
      <c r="AS149" s="35">
        <f t="shared" si="41"/>
        <v>84.57119999999999</v>
      </c>
      <c r="AT149" s="42">
        <f t="shared" si="42"/>
        <v>101</v>
      </c>
      <c r="AU149" s="43">
        <v>72</v>
      </c>
    </row>
    <row r="150" spans="1:48" ht="57.6" x14ac:dyDescent="0.25">
      <c r="A150" s="26" t="s">
        <v>348</v>
      </c>
      <c r="B150" s="27">
        <v>201806062706</v>
      </c>
      <c r="C150" s="28"/>
      <c r="D150" s="4">
        <v>47.78</v>
      </c>
      <c r="E150" s="29" t="s">
        <v>116</v>
      </c>
      <c r="F150" s="29" t="s">
        <v>116</v>
      </c>
      <c r="G150" s="13">
        <v>8</v>
      </c>
      <c r="H150" s="16">
        <v>7.9</v>
      </c>
      <c r="I150" s="16">
        <v>0</v>
      </c>
      <c r="J150" s="17">
        <v>7.9</v>
      </c>
      <c r="K150" s="9" t="s">
        <v>48</v>
      </c>
      <c r="L150" s="13">
        <v>0.5</v>
      </c>
      <c r="M150" s="9" t="s">
        <v>118</v>
      </c>
      <c r="N150" s="13">
        <v>-0.1</v>
      </c>
      <c r="O150" s="9" t="s">
        <v>124</v>
      </c>
      <c r="P150" s="13">
        <v>2</v>
      </c>
      <c r="Q150" s="11">
        <f t="shared" si="35"/>
        <v>66.080000000000013</v>
      </c>
      <c r="R150" s="34">
        <v>2.5329999999999999</v>
      </c>
      <c r="S150" s="35">
        <f t="shared" si="43"/>
        <v>75.33</v>
      </c>
      <c r="T150" s="13">
        <v>80</v>
      </c>
      <c r="U150" s="13">
        <v>75</v>
      </c>
      <c r="V150" s="13">
        <v>77.5</v>
      </c>
      <c r="W150" s="11">
        <f t="shared" si="36"/>
        <v>72.772000000000006</v>
      </c>
      <c r="Z150" s="36" t="s">
        <v>289</v>
      </c>
      <c r="AA150" s="13">
        <v>1</v>
      </c>
      <c r="AB150" s="15" t="s">
        <v>403</v>
      </c>
      <c r="AC150" s="13">
        <v>2.86</v>
      </c>
      <c r="AD150" s="13">
        <f t="shared" si="37"/>
        <v>77.5</v>
      </c>
      <c r="AE150" s="13">
        <v>1.5</v>
      </c>
      <c r="AF150" s="16">
        <v>27</v>
      </c>
      <c r="AG150" s="16">
        <v>3</v>
      </c>
      <c r="AH150" s="17">
        <v>0.85</v>
      </c>
      <c r="AI150" s="13">
        <f t="shared" si="38"/>
        <v>2.35</v>
      </c>
      <c r="AK150" s="13">
        <v>0</v>
      </c>
      <c r="AL150" s="11">
        <f t="shared" si="39"/>
        <v>2.35</v>
      </c>
      <c r="AO150" s="9"/>
      <c r="AQ150" s="13">
        <f t="shared" si="40"/>
        <v>0</v>
      </c>
      <c r="AR150" s="11">
        <f t="shared" si="34"/>
        <v>6.21</v>
      </c>
      <c r="AS150" s="35">
        <f t="shared" si="41"/>
        <v>78.981999999999999</v>
      </c>
      <c r="AT150" s="42">
        <f t="shared" si="42"/>
        <v>124</v>
      </c>
      <c r="AU150" s="43">
        <v>121</v>
      </c>
    </row>
    <row r="151" spans="1:48" s="2" customFormat="1" ht="173.4" customHeight="1" x14ac:dyDescent="0.25">
      <c r="A151" s="44" t="s">
        <v>404</v>
      </c>
      <c r="B151" s="45">
        <v>201906061702</v>
      </c>
      <c r="C151" s="44"/>
      <c r="D151" s="4">
        <v>57.733333333333299</v>
      </c>
      <c r="E151" s="46" t="s">
        <v>47</v>
      </c>
      <c r="F151" s="46" t="s">
        <v>47</v>
      </c>
      <c r="G151" s="35">
        <v>10</v>
      </c>
      <c r="H151" s="42">
        <v>8.4</v>
      </c>
      <c r="I151" s="42">
        <v>0.75</v>
      </c>
      <c r="J151" s="35">
        <v>9.15</v>
      </c>
      <c r="K151" s="47" t="s">
        <v>405</v>
      </c>
      <c r="L151" s="35">
        <v>6</v>
      </c>
      <c r="M151" s="47" t="s">
        <v>406</v>
      </c>
      <c r="N151" s="48">
        <v>0.9</v>
      </c>
      <c r="O151" s="49"/>
      <c r="P151" s="35">
        <v>0</v>
      </c>
      <c r="Q151" s="35">
        <v>83.783333333333402</v>
      </c>
      <c r="R151" s="34">
        <v>4.1142000000000003</v>
      </c>
      <c r="S151" s="35">
        <f t="shared" si="43"/>
        <v>91.141999999999996</v>
      </c>
      <c r="T151" s="35" t="s">
        <v>407</v>
      </c>
      <c r="U151" s="35" t="s">
        <v>408</v>
      </c>
      <c r="V151" s="35">
        <v>87.5</v>
      </c>
      <c r="W151" s="11">
        <f t="shared" si="36"/>
        <v>88.570200000000014</v>
      </c>
      <c r="X151" s="47" t="s">
        <v>409</v>
      </c>
      <c r="Y151" s="48">
        <v>0.4</v>
      </c>
      <c r="Z151" s="51" t="s">
        <v>410</v>
      </c>
      <c r="AA151" s="35">
        <v>14.3</v>
      </c>
      <c r="AB151" s="47" t="s">
        <v>411</v>
      </c>
      <c r="AC151" s="48">
        <v>5.1100000000000003</v>
      </c>
      <c r="AD151" s="35">
        <v>87.5</v>
      </c>
      <c r="AE151" s="35">
        <v>2</v>
      </c>
      <c r="AF151" s="46">
        <v>2</v>
      </c>
      <c r="AG151" s="42">
        <v>0.9</v>
      </c>
      <c r="AH151" s="52">
        <v>2.9</v>
      </c>
      <c r="AI151" s="35">
        <f>AH151+AE151</f>
        <v>4.9000000000000004</v>
      </c>
      <c r="AJ151" s="47" t="s">
        <v>412</v>
      </c>
      <c r="AK151" s="35">
        <v>0.6</v>
      </c>
      <c r="AL151" s="35">
        <v>6.4</v>
      </c>
      <c r="AM151" s="47" t="s">
        <v>413</v>
      </c>
      <c r="AN151" s="48">
        <v>2</v>
      </c>
      <c r="AO151" s="47" t="s">
        <v>413</v>
      </c>
      <c r="AP151" s="48">
        <v>2</v>
      </c>
      <c r="AQ151" s="35">
        <v>4</v>
      </c>
      <c r="AR151" s="35">
        <v>28.21</v>
      </c>
      <c r="AS151" s="35">
        <f t="shared" si="41"/>
        <v>116.78020000000001</v>
      </c>
      <c r="AT151" s="42">
        <f t="shared" si="42"/>
        <v>7</v>
      </c>
      <c r="AU151" s="43">
        <v>4</v>
      </c>
      <c r="AV151" s="54"/>
    </row>
    <row r="152" spans="1:48" s="2" customFormat="1" ht="57.6" x14ac:dyDescent="0.25">
      <c r="A152" s="44" t="s">
        <v>404</v>
      </c>
      <c r="B152" s="45">
        <v>201906010101</v>
      </c>
      <c r="C152" s="44"/>
      <c r="D152" s="4">
        <v>50.066666666666698</v>
      </c>
      <c r="E152" s="46" t="s">
        <v>47</v>
      </c>
      <c r="F152" s="46" t="s">
        <v>47</v>
      </c>
      <c r="G152" s="35">
        <v>10</v>
      </c>
      <c r="H152" s="42">
        <v>7.6</v>
      </c>
      <c r="I152" s="42">
        <v>0.5</v>
      </c>
      <c r="J152" s="35">
        <v>8.1</v>
      </c>
      <c r="K152" s="49" t="s">
        <v>414</v>
      </c>
      <c r="L152" s="35">
        <v>0</v>
      </c>
      <c r="M152" s="49"/>
      <c r="N152" s="48">
        <v>0</v>
      </c>
      <c r="O152"/>
      <c r="P152" s="35">
        <v>0</v>
      </c>
      <c r="Q152" s="35">
        <v>68.1666666666667</v>
      </c>
      <c r="R152" s="34">
        <v>0</v>
      </c>
      <c r="S152" s="35">
        <f t="shared" si="43"/>
        <v>50</v>
      </c>
      <c r="T152" s="35" t="s">
        <v>415</v>
      </c>
      <c r="U152" s="35" t="s">
        <v>408</v>
      </c>
      <c r="V152" s="35">
        <v>81.5</v>
      </c>
      <c r="W152" s="11">
        <f t="shared" si="36"/>
        <v>58.600000000000009</v>
      </c>
      <c r="X152" s="49"/>
      <c r="Y152" s="48">
        <v>0</v>
      </c>
      <c r="Z152" s="51" t="s">
        <v>416</v>
      </c>
      <c r="AA152" s="35">
        <v>5.4</v>
      </c>
      <c r="AB152" s="47" t="s">
        <v>417</v>
      </c>
      <c r="AC152" s="48">
        <v>8.59</v>
      </c>
      <c r="AD152" s="35">
        <v>81.5</v>
      </c>
      <c r="AE152" s="35">
        <v>2</v>
      </c>
      <c r="AF152" s="46">
        <v>2</v>
      </c>
      <c r="AG152" s="42">
        <v>0.9</v>
      </c>
      <c r="AH152" s="52">
        <v>2.9</v>
      </c>
      <c r="AI152" s="35">
        <f t="shared" ref="AI152:AI158" si="44">AH152+AE152</f>
        <v>4.9000000000000004</v>
      </c>
      <c r="AJ152" s="47" t="s">
        <v>418</v>
      </c>
      <c r="AK152" s="35">
        <v>1.6</v>
      </c>
      <c r="AL152" s="35">
        <v>7.4</v>
      </c>
      <c r="AM152" s="49"/>
      <c r="AN152" s="48"/>
      <c r="AO152" s="49"/>
      <c r="AP152" s="48"/>
      <c r="AQ152" s="35">
        <v>0</v>
      </c>
      <c r="AR152" s="35">
        <v>21.39</v>
      </c>
      <c r="AS152" s="35">
        <f t="shared" si="41"/>
        <v>79.990000000000009</v>
      </c>
      <c r="AT152" s="42">
        <f t="shared" si="42"/>
        <v>122</v>
      </c>
      <c r="AU152" s="43"/>
      <c r="AV152" s="54"/>
    </row>
    <row r="153" spans="1:48" s="2" customFormat="1" ht="172.8" x14ac:dyDescent="0.25">
      <c r="A153" s="44" t="s">
        <v>404</v>
      </c>
      <c r="B153" s="45">
        <v>201906010108</v>
      </c>
      <c r="C153" s="44"/>
      <c r="D153" s="4">
        <v>55.266666666666701</v>
      </c>
      <c r="E153" s="46" t="s">
        <v>47</v>
      </c>
      <c r="F153" s="46" t="s">
        <v>47</v>
      </c>
      <c r="G153" s="35">
        <v>10</v>
      </c>
      <c r="H153" s="42">
        <v>8.1999999999999993</v>
      </c>
      <c r="I153" s="42">
        <v>0</v>
      </c>
      <c r="J153" s="35">
        <v>8.1999999999999993</v>
      </c>
      <c r="K153" s="49" t="s">
        <v>419</v>
      </c>
      <c r="L153" s="35">
        <v>5</v>
      </c>
      <c r="M153" s="49" t="s">
        <v>420</v>
      </c>
      <c r="N153" s="48">
        <v>0.3</v>
      </c>
      <c r="O153"/>
      <c r="P153" s="35">
        <v>0</v>
      </c>
      <c r="Q153" s="35">
        <v>78.766666666666694</v>
      </c>
      <c r="R153" s="34">
        <v>3.6240999999999999</v>
      </c>
      <c r="S153" s="35">
        <f t="shared" si="43"/>
        <v>86.241</v>
      </c>
      <c r="T153" s="35" t="s">
        <v>421</v>
      </c>
      <c r="U153" s="35" t="s">
        <v>421</v>
      </c>
      <c r="V153" s="35">
        <v>65</v>
      </c>
      <c r="W153" s="11">
        <f t="shared" si="36"/>
        <v>81.874600000000001</v>
      </c>
      <c r="X153" s="47" t="s">
        <v>422</v>
      </c>
      <c r="Y153" s="48">
        <v>2</v>
      </c>
      <c r="Z153" s="51" t="s">
        <v>423</v>
      </c>
      <c r="AA153" s="35">
        <v>9.9</v>
      </c>
      <c r="AB153" s="47" t="s">
        <v>424</v>
      </c>
      <c r="AC153" s="48">
        <v>3.49</v>
      </c>
      <c r="AD153" s="35">
        <v>65</v>
      </c>
      <c r="AE153" s="35">
        <v>1</v>
      </c>
      <c r="AF153" s="46">
        <v>2</v>
      </c>
      <c r="AG153" s="42">
        <v>2</v>
      </c>
      <c r="AH153" s="52">
        <v>4</v>
      </c>
      <c r="AI153" s="35">
        <f t="shared" si="44"/>
        <v>5</v>
      </c>
      <c r="AJ153" s="53" t="s">
        <v>425</v>
      </c>
      <c r="AK153" s="35">
        <v>0.6</v>
      </c>
      <c r="AL153" s="35">
        <v>4.5999999999999996</v>
      </c>
      <c r="AM153" s="47" t="s">
        <v>426</v>
      </c>
      <c r="AN153" s="48">
        <v>1.5</v>
      </c>
      <c r="AO153" s="47" t="s">
        <v>426</v>
      </c>
      <c r="AP153" s="48">
        <v>1.5</v>
      </c>
      <c r="AQ153" s="35">
        <v>3</v>
      </c>
      <c r="AR153" s="35">
        <v>22.99</v>
      </c>
      <c r="AS153" s="35">
        <f t="shared" si="41"/>
        <v>104.8646</v>
      </c>
      <c r="AT153" s="42">
        <f t="shared" si="42"/>
        <v>14</v>
      </c>
      <c r="AU153" s="43">
        <v>46</v>
      </c>
      <c r="AV153" s="54"/>
    </row>
    <row r="154" spans="1:48" s="2" customFormat="1" ht="43.2" x14ac:dyDescent="0.25">
      <c r="A154" s="44" t="s">
        <v>404</v>
      </c>
      <c r="B154" s="45">
        <v>201906010214</v>
      </c>
      <c r="C154" s="44"/>
      <c r="D154" s="4">
        <v>50.466666666666697</v>
      </c>
      <c r="E154" s="46" t="s">
        <v>47</v>
      </c>
      <c r="F154" s="46" t="s">
        <v>47</v>
      </c>
      <c r="G154" s="35">
        <v>10</v>
      </c>
      <c r="H154" s="42">
        <v>8.6999999999999993</v>
      </c>
      <c r="I154" s="42">
        <v>0</v>
      </c>
      <c r="J154" s="35">
        <v>8.6999999999999993</v>
      </c>
      <c r="K154" s="49" t="s">
        <v>427</v>
      </c>
      <c r="L154" s="35">
        <v>0</v>
      </c>
      <c r="M154" s="49"/>
      <c r="N154" s="48">
        <v>0</v>
      </c>
      <c r="O154"/>
      <c r="P154" s="35">
        <v>0</v>
      </c>
      <c r="Q154" s="35">
        <v>69.1666666666667</v>
      </c>
      <c r="R154" s="34">
        <v>3.7462</v>
      </c>
      <c r="S154" s="35">
        <f t="shared" si="43"/>
        <v>87.462000000000003</v>
      </c>
      <c r="T154" s="35" t="s">
        <v>428</v>
      </c>
      <c r="U154" s="35" t="s">
        <v>429</v>
      </c>
      <c r="V154" s="35">
        <v>69</v>
      </c>
      <c r="W154" s="11">
        <f t="shared" si="36"/>
        <v>80.127200000000016</v>
      </c>
      <c r="X154" s="49"/>
      <c r="Y154" s="48">
        <v>0</v>
      </c>
      <c r="Z154" s="51" t="s">
        <v>430</v>
      </c>
      <c r="AA154" s="35">
        <v>6.1</v>
      </c>
      <c r="AB154" s="47" t="s">
        <v>431</v>
      </c>
      <c r="AC154" s="48">
        <v>3.21</v>
      </c>
      <c r="AD154" s="35">
        <v>69</v>
      </c>
      <c r="AE154" s="35">
        <v>1</v>
      </c>
      <c r="AF154" s="46">
        <v>2</v>
      </c>
      <c r="AG154" s="42">
        <v>2</v>
      </c>
      <c r="AH154" s="52">
        <v>4</v>
      </c>
      <c r="AI154" s="35">
        <f t="shared" si="44"/>
        <v>5</v>
      </c>
      <c r="AJ154" s="53" t="s">
        <v>425</v>
      </c>
      <c r="AK154" s="35">
        <v>0.6</v>
      </c>
      <c r="AL154" s="35">
        <v>4.5999999999999996</v>
      </c>
      <c r="AM154" s="49"/>
      <c r="AN154" s="48"/>
      <c r="AO154" s="49"/>
      <c r="AP154" s="48"/>
      <c r="AQ154" s="35">
        <v>0</v>
      </c>
      <c r="AR154" s="35">
        <v>13.91</v>
      </c>
      <c r="AS154" s="35">
        <f t="shared" si="41"/>
        <v>94.037200000000013</v>
      </c>
      <c r="AT154" s="42">
        <f t="shared" si="42"/>
        <v>45</v>
      </c>
      <c r="AU154" s="43">
        <v>31</v>
      </c>
      <c r="AV154" s="54"/>
    </row>
    <row r="155" spans="1:48" s="2" customFormat="1" ht="115.2" x14ac:dyDescent="0.25">
      <c r="A155" s="44" t="s">
        <v>404</v>
      </c>
      <c r="B155" s="45">
        <v>201906040731</v>
      </c>
      <c r="C155" s="44"/>
      <c r="D155" s="4">
        <v>50.933333333333302</v>
      </c>
      <c r="E155" s="46" t="s">
        <v>47</v>
      </c>
      <c r="F155" s="46" t="s">
        <v>47</v>
      </c>
      <c r="G155" s="35">
        <v>10</v>
      </c>
      <c r="H155" s="42">
        <v>7.8</v>
      </c>
      <c r="I155" s="42">
        <v>0</v>
      </c>
      <c r="J155" s="35">
        <v>7.8</v>
      </c>
      <c r="K155" s="49" t="s">
        <v>432</v>
      </c>
      <c r="L155" s="35">
        <v>2</v>
      </c>
      <c r="M155" s="49"/>
      <c r="N155" s="48">
        <v>0</v>
      </c>
      <c r="O155" s="49"/>
      <c r="P155" s="35">
        <v>0</v>
      </c>
      <c r="Q155" s="35">
        <v>70.733333333333306</v>
      </c>
      <c r="R155" s="34">
        <v>3.177</v>
      </c>
      <c r="S155" s="35">
        <f t="shared" si="43"/>
        <v>81.77</v>
      </c>
      <c r="T155" s="35" t="s">
        <v>433</v>
      </c>
      <c r="U155" s="35" t="s">
        <v>434</v>
      </c>
      <c r="V155" s="35">
        <v>90.5</v>
      </c>
      <c r="W155" s="11">
        <f t="shared" si="36"/>
        <v>79.331999999999979</v>
      </c>
      <c r="X155" s="49"/>
      <c r="Y155" s="48">
        <v>0</v>
      </c>
      <c r="Z155" s="51" t="s">
        <v>435</v>
      </c>
      <c r="AA155" s="35">
        <v>3.8</v>
      </c>
      <c r="AB155" s="49"/>
      <c r="AC155" s="48"/>
      <c r="AD155" s="35">
        <v>90.5</v>
      </c>
      <c r="AE155" s="35">
        <v>3</v>
      </c>
      <c r="AF155" s="46">
        <v>2</v>
      </c>
      <c r="AG155" s="42">
        <v>2</v>
      </c>
      <c r="AH155" s="52">
        <v>4</v>
      </c>
      <c r="AI155" s="35">
        <f t="shared" si="44"/>
        <v>7</v>
      </c>
      <c r="AJ155" s="53" t="s">
        <v>425</v>
      </c>
      <c r="AK155" s="35">
        <v>0.6</v>
      </c>
      <c r="AL155" s="35">
        <v>12.6</v>
      </c>
      <c r="AM155" s="49"/>
      <c r="AN155" s="48"/>
      <c r="AO155" s="49"/>
      <c r="AP155" s="48"/>
      <c r="AQ155" s="35">
        <v>0</v>
      </c>
      <c r="AR155" s="35">
        <v>16.399999999999999</v>
      </c>
      <c r="AS155" s="35">
        <f t="shared" si="41"/>
        <v>95.731999999999971</v>
      </c>
      <c r="AT155" s="42">
        <f t="shared" si="42"/>
        <v>37</v>
      </c>
      <c r="AU155" s="43">
        <v>78</v>
      </c>
      <c r="AV155" s="54"/>
    </row>
    <row r="156" spans="1:48" s="2" customFormat="1" ht="273.60000000000002" x14ac:dyDescent="0.25">
      <c r="A156" s="44" t="s">
        <v>404</v>
      </c>
      <c r="B156" s="45">
        <v>201906041029</v>
      </c>
      <c r="C156" s="44"/>
      <c r="D156" s="4">
        <v>51.8</v>
      </c>
      <c r="E156" s="46" t="s">
        <v>47</v>
      </c>
      <c r="F156" s="46" t="s">
        <v>47</v>
      </c>
      <c r="G156" s="35">
        <v>10</v>
      </c>
      <c r="H156" s="42">
        <v>9.1</v>
      </c>
      <c r="I156" s="42">
        <v>0</v>
      </c>
      <c r="J156" s="35">
        <v>9.1</v>
      </c>
      <c r="K156" s="49" t="s">
        <v>436</v>
      </c>
      <c r="L156" s="35">
        <v>7</v>
      </c>
      <c r="M156" s="49"/>
      <c r="N156" s="48">
        <v>0</v>
      </c>
      <c r="O156"/>
      <c r="P156" s="35">
        <v>0</v>
      </c>
      <c r="Q156" s="35">
        <v>77.900000000000006</v>
      </c>
      <c r="R156" s="34">
        <v>4.0982000000000003</v>
      </c>
      <c r="S156" s="35">
        <f t="shared" si="43"/>
        <v>90.981999999999999</v>
      </c>
      <c r="T156" s="35" t="s">
        <v>437</v>
      </c>
      <c r="U156" s="35" t="s">
        <v>438</v>
      </c>
      <c r="V156" s="35">
        <v>73.5</v>
      </c>
      <c r="W156" s="11">
        <f t="shared" si="36"/>
        <v>85.30919999999999</v>
      </c>
      <c r="X156" s="47" t="s">
        <v>439</v>
      </c>
      <c r="Y156" s="48">
        <v>0.64</v>
      </c>
      <c r="Z156" s="51" t="s">
        <v>440</v>
      </c>
      <c r="AA156" s="35">
        <v>5.8</v>
      </c>
      <c r="AB156" s="47" t="s">
        <v>441</v>
      </c>
      <c r="AC156" s="48">
        <v>3.387</v>
      </c>
      <c r="AD156" s="35">
        <v>73.5</v>
      </c>
      <c r="AE156" s="35">
        <v>1.5</v>
      </c>
      <c r="AF156" s="46">
        <v>2</v>
      </c>
      <c r="AG156" s="42">
        <v>2</v>
      </c>
      <c r="AH156" s="52">
        <v>4</v>
      </c>
      <c r="AI156" s="35">
        <f t="shared" si="44"/>
        <v>5.5</v>
      </c>
      <c r="AJ156" s="53" t="s">
        <v>425</v>
      </c>
      <c r="AK156" s="35">
        <v>0.6</v>
      </c>
      <c r="AL156" s="35">
        <v>6.6</v>
      </c>
      <c r="AM156" s="47" t="s">
        <v>442</v>
      </c>
      <c r="AN156" s="48">
        <v>0.5</v>
      </c>
      <c r="AO156" s="47" t="s">
        <v>442</v>
      </c>
      <c r="AP156" s="48">
        <v>0.5</v>
      </c>
      <c r="AQ156" s="35">
        <v>1</v>
      </c>
      <c r="AR156" s="35">
        <v>17.427</v>
      </c>
      <c r="AS156" s="35">
        <f t="shared" si="41"/>
        <v>102.7362</v>
      </c>
      <c r="AT156" s="42">
        <f t="shared" si="42"/>
        <v>19</v>
      </c>
      <c r="AU156" s="43">
        <v>9</v>
      </c>
      <c r="AV156" s="54"/>
    </row>
    <row r="157" spans="1:48" s="2" customFormat="1" ht="115.2" x14ac:dyDescent="0.25">
      <c r="A157" s="44" t="s">
        <v>404</v>
      </c>
      <c r="B157" s="45">
        <v>201906062704</v>
      </c>
      <c r="C157" s="44"/>
      <c r="D157" s="4">
        <v>54.066666666666698</v>
      </c>
      <c r="E157" s="46" t="s">
        <v>47</v>
      </c>
      <c r="F157" s="46" t="s">
        <v>47</v>
      </c>
      <c r="G157" s="35">
        <v>10</v>
      </c>
      <c r="H157" s="42">
        <v>8.4</v>
      </c>
      <c r="I157" s="42">
        <v>0.75</v>
      </c>
      <c r="J157" s="35">
        <v>9.15</v>
      </c>
      <c r="K157" s="49" t="s">
        <v>443</v>
      </c>
      <c r="L157" s="35">
        <v>2</v>
      </c>
      <c r="M157" s="47" t="s">
        <v>444</v>
      </c>
      <c r="N157" s="48">
        <v>0.6</v>
      </c>
      <c r="O157"/>
      <c r="P157" s="35">
        <v>0</v>
      </c>
      <c r="Q157" s="35">
        <v>75.816666666666706</v>
      </c>
      <c r="R157" s="34">
        <v>4.0758999999999999</v>
      </c>
      <c r="S157" s="35">
        <f t="shared" si="43"/>
        <v>90.759</v>
      </c>
      <c r="T157" s="35" t="s">
        <v>445</v>
      </c>
      <c r="U157" s="35" t="s">
        <v>445</v>
      </c>
      <c r="V157" s="35">
        <v>92</v>
      </c>
      <c r="W157" s="11">
        <f t="shared" si="36"/>
        <v>86.400400000000005</v>
      </c>
      <c r="X157" s="47"/>
      <c r="Y157" s="48">
        <v>0</v>
      </c>
      <c r="Z157" s="51" t="s">
        <v>446</v>
      </c>
      <c r="AA157" s="35">
        <v>11</v>
      </c>
      <c r="AB157" s="47" t="s">
        <v>447</v>
      </c>
      <c r="AC157" s="48">
        <v>3.04</v>
      </c>
      <c r="AD157" s="35">
        <v>92</v>
      </c>
      <c r="AE157" s="35">
        <v>3</v>
      </c>
      <c r="AF157" s="46">
        <v>2</v>
      </c>
      <c r="AG157" s="42">
        <v>2</v>
      </c>
      <c r="AH157" s="52">
        <v>4</v>
      </c>
      <c r="AI157" s="35">
        <f t="shared" si="44"/>
        <v>7</v>
      </c>
      <c r="AJ157" s="53" t="s">
        <v>425</v>
      </c>
      <c r="AK157" s="35">
        <v>0.6</v>
      </c>
      <c r="AL157" s="35">
        <v>12.6</v>
      </c>
      <c r="AM157" s="49"/>
      <c r="AN157" s="48"/>
      <c r="AO157" s="49"/>
      <c r="AP157" s="48"/>
      <c r="AQ157" s="35">
        <v>0</v>
      </c>
      <c r="AR157" s="35">
        <v>25.44</v>
      </c>
      <c r="AS157" s="35">
        <f t="shared" si="41"/>
        <v>111.8404</v>
      </c>
      <c r="AT157" s="42">
        <f t="shared" si="42"/>
        <v>9</v>
      </c>
      <c r="AU157" s="43">
        <v>5</v>
      </c>
      <c r="AV157" s="54"/>
    </row>
    <row r="158" spans="1:48" s="2" customFormat="1" ht="129.6" x14ac:dyDescent="0.25">
      <c r="A158" s="44" t="s">
        <v>404</v>
      </c>
      <c r="B158" s="45">
        <v>201906080628</v>
      </c>
      <c r="C158" s="44"/>
      <c r="D158" s="4">
        <v>54.466666666666697</v>
      </c>
      <c r="E158" s="46" t="s">
        <v>47</v>
      </c>
      <c r="F158" s="46" t="s">
        <v>47</v>
      </c>
      <c r="G158" s="35">
        <v>10</v>
      </c>
      <c r="H158" s="42">
        <v>8.6999999999999993</v>
      </c>
      <c r="I158" s="42">
        <v>0</v>
      </c>
      <c r="J158" s="35">
        <v>8.6999999999999993</v>
      </c>
      <c r="K158" s="49" t="s">
        <v>448</v>
      </c>
      <c r="L158" s="35">
        <v>3</v>
      </c>
      <c r="M158" s="47" t="s">
        <v>420</v>
      </c>
      <c r="N158" s="48">
        <v>0.3</v>
      </c>
      <c r="O158"/>
      <c r="P158" s="35">
        <v>0</v>
      </c>
      <c r="Q158" s="35">
        <v>76.466666666666697</v>
      </c>
      <c r="R158" s="34">
        <v>4.1184000000000003</v>
      </c>
      <c r="S158" s="35">
        <f t="shared" si="43"/>
        <v>91.183999999999997</v>
      </c>
      <c r="T158" s="35" t="s">
        <v>449</v>
      </c>
      <c r="U158" s="50">
        <v>71</v>
      </c>
      <c r="V158" s="35">
        <v>71.5</v>
      </c>
      <c r="W158" s="11">
        <f t="shared" si="36"/>
        <v>84.80040000000001</v>
      </c>
      <c r="X158" s="49"/>
      <c r="Y158" s="48">
        <v>0</v>
      </c>
      <c r="Z158" s="51" t="s">
        <v>450</v>
      </c>
      <c r="AA158" s="35">
        <v>6.1</v>
      </c>
      <c r="AB158" s="47" t="s">
        <v>451</v>
      </c>
      <c r="AC158" s="48">
        <v>3.98</v>
      </c>
      <c r="AD158" s="35">
        <v>71.5</v>
      </c>
      <c r="AE158" s="35">
        <v>1.5</v>
      </c>
      <c r="AF158" s="46">
        <v>2</v>
      </c>
      <c r="AG158" s="42">
        <v>2</v>
      </c>
      <c r="AH158" s="52">
        <v>4</v>
      </c>
      <c r="AI158" s="35">
        <f t="shared" si="44"/>
        <v>5.5</v>
      </c>
      <c r="AJ158" s="53" t="s">
        <v>425</v>
      </c>
      <c r="AK158" s="35">
        <v>0.6</v>
      </c>
      <c r="AL158" s="35">
        <v>6.6</v>
      </c>
      <c r="AM158" s="47" t="s">
        <v>452</v>
      </c>
      <c r="AN158" s="48">
        <v>1.5</v>
      </c>
      <c r="AO158" s="47" t="s">
        <v>452</v>
      </c>
      <c r="AP158" s="48">
        <v>1.5</v>
      </c>
      <c r="AQ158" s="35">
        <v>3</v>
      </c>
      <c r="AR158" s="35">
        <v>19.68</v>
      </c>
      <c r="AS158" s="35">
        <f t="shared" si="41"/>
        <v>104.4804</v>
      </c>
      <c r="AT158" s="42">
        <f t="shared" si="42"/>
        <v>16</v>
      </c>
      <c r="AU158" s="43">
        <v>8</v>
      </c>
      <c r="AV158" s="54"/>
    </row>
    <row r="159" spans="1:48" x14ac:dyDescent="0.25">
      <c r="R159" s="34"/>
      <c r="S159" s="35"/>
      <c r="AT159" s="42"/>
      <c r="AU159" s="43"/>
    </row>
    <row r="160" spans="1:48" x14ac:dyDescent="0.25">
      <c r="R160" s="34"/>
      <c r="S160" s="35"/>
      <c r="AT160" s="42"/>
      <c r="AU160" s="43"/>
    </row>
    <row r="161" spans="18:47" x14ac:dyDescent="0.25">
      <c r="R161" s="34"/>
      <c r="S161" s="35"/>
      <c r="AT161" s="42"/>
      <c r="AU161" s="43"/>
    </row>
    <row r="162" spans="18:47" x14ac:dyDescent="0.25">
      <c r="R162" s="34"/>
      <c r="S162" s="35"/>
      <c r="AT162" s="42"/>
      <c r="AU162" s="43"/>
    </row>
    <row r="163" spans="18:47" x14ac:dyDescent="0.25">
      <c r="R163" s="34"/>
      <c r="S163" s="35"/>
      <c r="AT163" s="42"/>
      <c r="AU163" s="43"/>
    </row>
    <row r="164" spans="18:47" x14ac:dyDescent="0.25">
      <c r="R164" s="34"/>
      <c r="S164" s="35"/>
      <c r="AT164" s="42"/>
      <c r="AU164" s="43"/>
    </row>
    <row r="165" spans="18:47" x14ac:dyDescent="0.25">
      <c r="R165" s="34"/>
      <c r="S165" s="35"/>
      <c r="AT165" s="42"/>
      <c r="AU165" s="43"/>
    </row>
    <row r="166" spans="18:47" x14ac:dyDescent="0.25">
      <c r="R166" s="34"/>
      <c r="S166" s="35"/>
      <c r="AT166" s="42"/>
      <c r="AU166" s="43"/>
    </row>
    <row r="167" spans="18:47" x14ac:dyDescent="0.25">
      <c r="R167" s="34"/>
      <c r="S167" s="35"/>
      <c r="AT167" s="42"/>
      <c r="AU167" s="43"/>
    </row>
    <row r="168" spans="18:47" x14ac:dyDescent="0.25">
      <c r="R168" s="34"/>
      <c r="S168" s="35"/>
      <c r="AT168" s="42"/>
      <c r="AU168" s="43"/>
    </row>
    <row r="169" spans="18:47" x14ac:dyDescent="0.25">
      <c r="R169" s="34"/>
      <c r="S169" s="35"/>
      <c r="AT169" s="42"/>
      <c r="AU169" s="43"/>
    </row>
    <row r="170" spans="18:47" x14ac:dyDescent="0.25">
      <c r="R170" s="34"/>
      <c r="S170" s="35"/>
      <c r="AT170" s="42"/>
      <c r="AU170" s="43"/>
    </row>
    <row r="171" spans="18:47" x14ac:dyDescent="0.25">
      <c r="R171" s="34"/>
      <c r="S171" s="35"/>
      <c r="AT171" s="42"/>
      <c r="AU171" s="43"/>
    </row>
    <row r="172" spans="18:47" x14ac:dyDescent="0.25">
      <c r="R172" s="34"/>
      <c r="S172" s="35"/>
      <c r="AT172" s="42"/>
      <c r="AU172" s="43"/>
    </row>
    <row r="173" spans="18:47" x14ac:dyDescent="0.25">
      <c r="R173" s="34"/>
      <c r="S173" s="35"/>
      <c r="AT173" s="42"/>
      <c r="AU173" s="43"/>
    </row>
    <row r="174" spans="18:47" x14ac:dyDescent="0.25">
      <c r="R174" s="34"/>
      <c r="S174" s="35"/>
      <c r="AT174" s="42"/>
      <c r="AU174" s="43"/>
    </row>
    <row r="175" spans="18:47" x14ac:dyDescent="0.25">
      <c r="R175" s="34"/>
      <c r="S175" s="35"/>
      <c r="AT175" s="42"/>
      <c r="AU175" s="43"/>
    </row>
    <row r="176" spans="18:47" x14ac:dyDescent="0.25">
      <c r="R176" s="34"/>
      <c r="S176" s="35"/>
      <c r="AT176" s="42"/>
      <c r="AU176" s="43"/>
    </row>
    <row r="177" spans="18:47" x14ac:dyDescent="0.25">
      <c r="R177" s="34"/>
      <c r="S177" s="35"/>
      <c r="AT177" s="42"/>
      <c r="AU177" s="43"/>
    </row>
    <row r="178" spans="18:47" x14ac:dyDescent="0.25">
      <c r="R178" s="34"/>
      <c r="S178" s="35"/>
      <c r="AT178" s="42"/>
      <c r="AU178" s="43"/>
    </row>
    <row r="179" spans="18:47" x14ac:dyDescent="0.25">
      <c r="R179" s="34"/>
      <c r="S179" s="35"/>
      <c r="AT179" s="42"/>
      <c r="AU179" s="43"/>
    </row>
    <row r="180" spans="18:47" x14ac:dyDescent="0.25">
      <c r="R180" s="34"/>
      <c r="S180" s="35"/>
      <c r="AT180" s="42"/>
      <c r="AU180" s="43"/>
    </row>
    <row r="181" spans="18:47" x14ac:dyDescent="0.25">
      <c r="R181" s="34"/>
      <c r="S181" s="35"/>
      <c r="AT181" s="42"/>
      <c r="AU181" s="43"/>
    </row>
    <row r="182" spans="18:47" x14ac:dyDescent="0.25">
      <c r="R182" s="34"/>
      <c r="AT182" s="42"/>
      <c r="AU182" s="43"/>
    </row>
    <row r="183" spans="18:47" x14ac:dyDescent="0.25">
      <c r="R183" s="34"/>
      <c r="AT183" s="42"/>
      <c r="AU183" s="43"/>
    </row>
    <row r="184" spans="18:47" x14ac:dyDescent="0.25">
      <c r="R184" s="34"/>
      <c r="AT184" s="42"/>
      <c r="AU184" s="43"/>
    </row>
    <row r="185" spans="18:47" x14ac:dyDescent="0.25">
      <c r="R185" s="34"/>
      <c r="AT185" s="42"/>
      <c r="AU185" s="43"/>
    </row>
    <row r="186" spans="18:47" x14ac:dyDescent="0.25">
      <c r="R186" s="34"/>
      <c r="AT186" s="42"/>
      <c r="AU186" s="43"/>
    </row>
    <row r="187" spans="18:47" x14ac:dyDescent="0.25">
      <c r="R187" s="34"/>
      <c r="AU187" s="43"/>
    </row>
    <row r="188" spans="18:47" x14ac:dyDescent="0.25">
      <c r="R188" s="34"/>
      <c r="AU188" s="43"/>
    </row>
    <row r="189" spans="18:47" x14ac:dyDescent="0.25">
      <c r="R189" s="34"/>
      <c r="AU189" s="43"/>
    </row>
    <row r="190" spans="18:47" x14ac:dyDescent="0.25">
      <c r="R190" s="34"/>
      <c r="AU190" s="43"/>
    </row>
    <row r="191" spans="18:47" x14ac:dyDescent="0.25">
      <c r="R191" s="34"/>
      <c r="AU191" s="43"/>
    </row>
    <row r="192" spans="18:47" x14ac:dyDescent="0.25">
      <c r="R192" s="34"/>
      <c r="AU192" s="43"/>
    </row>
    <row r="193" spans="18:47" x14ac:dyDescent="0.25">
      <c r="R193" s="34"/>
      <c r="AU193" s="43"/>
    </row>
    <row r="194" spans="18:47" x14ac:dyDescent="0.25">
      <c r="R194" s="34"/>
      <c r="AU194" s="43"/>
    </row>
    <row r="195" spans="18:47" x14ac:dyDescent="0.25">
      <c r="R195" s="34"/>
    </row>
    <row r="196" spans="18:47" x14ac:dyDescent="0.25">
      <c r="R196" s="34"/>
    </row>
    <row r="197" spans="18:47" x14ac:dyDescent="0.25">
      <c r="R197" s="34"/>
    </row>
    <row r="198" spans="18:47" x14ac:dyDescent="0.25">
      <c r="R198" s="34"/>
    </row>
    <row r="199" spans="18:47" x14ac:dyDescent="0.25">
      <c r="R199" s="34"/>
    </row>
    <row r="200" spans="18:47" x14ac:dyDescent="0.25">
      <c r="R200" s="34"/>
    </row>
    <row r="201" spans="18:47" x14ac:dyDescent="0.25">
      <c r="R201" s="34"/>
    </row>
    <row r="202" spans="18:47" x14ac:dyDescent="0.25">
      <c r="R202" s="34"/>
    </row>
    <row r="203" spans="18:47" x14ac:dyDescent="0.25">
      <c r="R203" s="34"/>
    </row>
    <row r="204" spans="18:47" x14ac:dyDescent="0.25">
      <c r="R204" s="34"/>
    </row>
    <row r="205" spans="18:47" x14ac:dyDescent="0.25">
      <c r="R205" s="34"/>
    </row>
    <row r="206" spans="18:47" x14ac:dyDescent="0.25">
      <c r="R206" s="34"/>
    </row>
    <row r="207" spans="18:47" x14ac:dyDescent="0.25">
      <c r="R207" s="34"/>
    </row>
    <row r="208" spans="18:47" x14ac:dyDescent="0.25">
      <c r="R208" s="34"/>
    </row>
  </sheetData>
  <autoFilter ref="A1:AU598" xr:uid="{00000000-0009-0000-0000-000000000000}"/>
  <sortState xmlns:xlrd2="http://schemas.microsoft.com/office/spreadsheetml/2017/richdata2" ref="A5:AU35">
    <sortCondition ref="A5:A35"/>
  </sortState>
  <mergeCells count="43">
    <mergeCell ref="W1:W4"/>
    <mergeCell ref="X2:X4"/>
    <mergeCell ref="Y2:Y4"/>
    <mergeCell ref="R1:S1"/>
    <mergeCell ref="T1:V1"/>
    <mergeCell ref="X1:Y1"/>
    <mergeCell ref="R2:R4"/>
    <mergeCell ref="S2:S4"/>
    <mergeCell ref="T2:T4"/>
    <mergeCell ref="U2:U4"/>
    <mergeCell ref="V2:V4"/>
    <mergeCell ref="A1:A4"/>
    <mergeCell ref="B1:B4"/>
    <mergeCell ref="C1:C4"/>
    <mergeCell ref="D2:D4"/>
    <mergeCell ref="Q2:Q4"/>
    <mergeCell ref="D1:Q1"/>
    <mergeCell ref="E2:P2"/>
    <mergeCell ref="E3:G3"/>
    <mergeCell ref="H3:J3"/>
    <mergeCell ref="K3:L3"/>
    <mergeCell ref="M3:N3"/>
    <mergeCell ref="O3:P3"/>
    <mergeCell ref="Z2:Z4"/>
    <mergeCell ref="AA2:AA4"/>
    <mergeCell ref="AB2:AB4"/>
    <mergeCell ref="AC2:AC4"/>
    <mergeCell ref="AT1:AT4"/>
    <mergeCell ref="AD2:AI3"/>
    <mergeCell ref="AJ2:AK3"/>
    <mergeCell ref="AD1:AL1"/>
    <mergeCell ref="AM1:AQ1"/>
    <mergeCell ref="Z1:AA1"/>
    <mergeCell ref="AB1:AC1"/>
    <mergeCell ref="AU1:AU4"/>
    <mergeCell ref="AL2:AL4"/>
    <mergeCell ref="AM2:AM4"/>
    <mergeCell ref="AN2:AN4"/>
    <mergeCell ref="AO2:AO4"/>
    <mergeCell ref="AP2:AP4"/>
    <mergeCell ref="AQ2:AQ4"/>
    <mergeCell ref="AR1:AR4"/>
    <mergeCell ref="AS1:AS4"/>
  </mergeCells>
  <phoneticPr fontId="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64859</dc:creator>
  <cp:lastModifiedBy>Yan</cp:lastModifiedBy>
  <dcterms:created xsi:type="dcterms:W3CDTF">2020-07-29T05:48:00Z</dcterms:created>
  <dcterms:modified xsi:type="dcterms:W3CDTF">2021-10-12T08:26:31Z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A1684EED53DA4C569CEDC725371EF2D8</vt:lpwstr>
  </property>
</Properties>
</file>