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"/>
    </mc:Choice>
  </mc:AlternateContent>
  <xr:revisionPtr revIDLastSave="0" documentId="13_ncr:1_{FAA009AD-1928-42D9-942F-FD1D450572A7}" xr6:coauthVersionLast="47" xr6:coauthVersionMax="47" xr10:uidLastSave="{00000000-0000-0000-0000-000000000000}"/>
  <bookViews>
    <workbookView xWindow="828" yWindow="-108" windowWidth="22320" windowHeight="13176" xr2:uid="{00000000-000D-0000-FFFF-FFFF00000000}"/>
  </bookViews>
  <sheets>
    <sheet name="Sheet1" sheetId="1" r:id="rId1"/>
  </sheets>
  <definedNames>
    <definedName name="_xlnm._FilterDatabase" localSheetId="0" hidden="1">Sheet1!$A$1:$AU$103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AC32" i="1" l="1"/>
  <c r="AC22" i="1"/>
  <c r="AD12" i="1" l="1"/>
  <c r="AE12" i="1" s="1"/>
  <c r="AD38" i="1"/>
  <c r="AE38" i="1" s="1"/>
  <c r="AD39" i="1"/>
  <c r="AE39" i="1" s="1"/>
  <c r="AD40" i="1"/>
  <c r="AE40" i="1" s="1"/>
  <c r="AD71" i="1"/>
  <c r="AE71" i="1" s="1"/>
  <c r="AD72" i="1"/>
  <c r="AE72" i="1" s="1"/>
  <c r="AD73" i="1"/>
  <c r="AE73" i="1" s="1"/>
  <c r="AD74" i="1"/>
  <c r="AE74" i="1" s="1"/>
  <c r="AD75" i="1"/>
  <c r="AE75" i="1" s="1"/>
  <c r="AD76" i="1"/>
  <c r="AE76" i="1" s="1"/>
  <c r="AD77" i="1"/>
  <c r="AE77" i="1" s="1"/>
  <c r="AD78" i="1"/>
  <c r="AE78" i="1" s="1"/>
  <c r="AD79" i="1"/>
  <c r="AE79" i="1" s="1"/>
  <c r="AD80" i="1"/>
  <c r="AE80" i="1" s="1"/>
  <c r="AD81" i="1"/>
  <c r="AE81" i="1" s="1"/>
  <c r="AD82" i="1"/>
  <c r="AE82" i="1" s="1"/>
  <c r="AD83" i="1"/>
  <c r="AE83" i="1" s="1"/>
  <c r="AD84" i="1"/>
  <c r="AE84" i="1" s="1"/>
  <c r="AD85" i="1"/>
  <c r="AE85" i="1" s="1"/>
  <c r="AD86" i="1"/>
  <c r="AE86" i="1" s="1"/>
  <c r="AD87" i="1"/>
  <c r="AE87" i="1" s="1"/>
  <c r="AD88" i="1"/>
  <c r="AE88" i="1" s="1"/>
  <c r="AD89" i="1"/>
  <c r="AE89" i="1" s="1"/>
  <c r="AD90" i="1"/>
  <c r="AE90" i="1" s="1"/>
  <c r="AD91" i="1"/>
  <c r="AE91" i="1" s="1"/>
  <c r="AD92" i="1"/>
  <c r="AE92" i="1" s="1"/>
  <c r="AD93" i="1"/>
  <c r="AE93" i="1" s="1"/>
  <c r="AD94" i="1"/>
  <c r="AE94" i="1" s="1"/>
  <c r="AD95" i="1"/>
  <c r="AE95" i="1" s="1"/>
  <c r="AD96" i="1"/>
  <c r="AE96" i="1" s="1"/>
  <c r="AD97" i="1"/>
  <c r="AE97" i="1" s="1"/>
  <c r="AD98" i="1"/>
  <c r="AE98" i="1" s="1"/>
  <c r="AD99" i="1"/>
  <c r="AE99" i="1" s="1"/>
  <c r="AD100" i="1"/>
  <c r="AE100" i="1" s="1"/>
  <c r="AD101" i="1"/>
  <c r="AE101" i="1" s="1"/>
  <c r="AD102" i="1"/>
  <c r="AE102" i="1" s="1"/>
  <c r="AD103" i="1"/>
  <c r="AE103" i="1" s="1"/>
  <c r="AD5" i="1"/>
  <c r="AE5" i="1" s="1"/>
  <c r="J90" i="1"/>
  <c r="Q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V33" i="1"/>
  <c r="AD33" i="1" s="1"/>
  <c r="AE33" i="1" s="1"/>
  <c r="V35" i="1"/>
  <c r="AD35" i="1" s="1"/>
  <c r="AE35" i="1" s="1"/>
  <c r="V36" i="1"/>
  <c r="AD36" i="1" s="1"/>
  <c r="AE36" i="1" s="1"/>
  <c r="V29" i="1"/>
  <c r="AD29" i="1" s="1"/>
  <c r="AE29" i="1" s="1"/>
  <c r="V24" i="1"/>
  <c r="AD24" i="1" s="1"/>
  <c r="AE24" i="1" s="1"/>
  <c r="V18" i="1"/>
  <c r="AD18" i="1" s="1"/>
  <c r="AE18" i="1" s="1"/>
  <c r="V16" i="1"/>
  <c r="AD16" i="1" s="1"/>
  <c r="AE16" i="1" s="1"/>
  <c r="V10" i="1"/>
  <c r="AD10" i="1" s="1"/>
  <c r="AE10" i="1" s="1"/>
  <c r="V6" i="1"/>
  <c r="AD6" i="1" s="1"/>
  <c r="AE6" i="1" s="1"/>
  <c r="V11" i="1"/>
  <c r="AD11" i="1" s="1"/>
  <c r="AE11" i="1" s="1"/>
  <c r="W5" i="1" l="1"/>
  <c r="V17" i="1"/>
  <c r="AD17" i="1" s="1"/>
  <c r="AE17" i="1" s="1"/>
  <c r="V14" i="1"/>
  <c r="AD14" i="1" s="1"/>
  <c r="AE14" i="1" s="1"/>
  <c r="V13" i="1"/>
  <c r="AD13" i="1" s="1"/>
  <c r="AE13" i="1" s="1"/>
  <c r="V7" i="1"/>
  <c r="AD7" i="1" s="1"/>
  <c r="AE7" i="1" s="1"/>
  <c r="V8" i="1"/>
  <c r="AD8" i="1" s="1"/>
  <c r="AE8" i="1" s="1"/>
  <c r="V9" i="1"/>
  <c r="AD9" i="1" s="1"/>
  <c r="AE9" i="1" s="1"/>
  <c r="V20" i="1"/>
  <c r="AD20" i="1" s="1"/>
  <c r="AE20" i="1" s="1"/>
  <c r="V49" i="1"/>
  <c r="AD49" i="1" s="1"/>
  <c r="AE49" i="1" s="1"/>
  <c r="V50" i="1"/>
  <c r="AD50" i="1" s="1"/>
  <c r="AE50" i="1" s="1"/>
  <c r="V57" i="1"/>
  <c r="AD57" i="1" s="1"/>
  <c r="AE57" i="1" s="1"/>
  <c r="V58" i="1"/>
  <c r="AD58" i="1" s="1"/>
  <c r="AE58" i="1" s="1"/>
  <c r="V66" i="1"/>
  <c r="AD66" i="1" s="1"/>
  <c r="AE66" i="1" s="1"/>
  <c r="V70" i="1"/>
  <c r="AD70" i="1" s="1"/>
  <c r="AE70" i="1" s="1"/>
  <c r="V56" i="1"/>
  <c r="AD56" i="1" s="1"/>
  <c r="AE56" i="1" s="1"/>
  <c r="V61" i="1"/>
  <c r="AD61" i="1" s="1"/>
  <c r="AE61" i="1" s="1"/>
  <c r="V48" i="1"/>
  <c r="AD48" i="1" s="1"/>
  <c r="AE48" i="1" s="1"/>
  <c r="V47" i="1"/>
  <c r="AD47" i="1" s="1"/>
  <c r="AE47" i="1" s="1"/>
  <c r="V42" i="1"/>
  <c r="AD42" i="1" s="1"/>
  <c r="AE42" i="1" s="1"/>
  <c r="V41" i="1"/>
  <c r="AD41" i="1" s="1"/>
  <c r="AE41" i="1" s="1"/>
  <c r="V37" i="1"/>
  <c r="AD37" i="1" s="1"/>
  <c r="AE37" i="1" s="1"/>
  <c r="V32" i="1"/>
  <c r="AD32" i="1" s="1"/>
  <c r="AE32" i="1" s="1"/>
  <c r="V15" i="1"/>
  <c r="AD15" i="1" s="1"/>
  <c r="AE15" i="1" s="1"/>
  <c r="V19" i="1"/>
  <c r="AD19" i="1" s="1"/>
  <c r="AE19" i="1" s="1"/>
  <c r="V21" i="1"/>
  <c r="AD21" i="1" s="1"/>
  <c r="AE21" i="1" s="1"/>
  <c r="V22" i="1"/>
  <c r="AD22" i="1" s="1"/>
  <c r="AE22" i="1" s="1"/>
  <c r="V23" i="1"/>
  <c r="AD23" i="1" s="1"/>
  <c r="AE23" i="1" s="1"/>
  <c r="V25" i="1"/>
  <c r="AD25" i="1" s="1"/>
  <c r="AE25" i="1" s="1"/>
  <c r="V26" i="1"/>
  <c r="AD26" i="1" s="1"/>
  <c r="AE26" i="1" s="1"/>
  <c r="V27" i="1"/>
  <c r="AD27" i="1" s="1"/>
  <c r="AE27" i="1" s="1"/>
  <c r="V28" i="1"/>
  <c r="AD28" i="1" s="1"/>
  <c r="AE28" i="1" s="1"/>
  <c r="V30" i="1"/>
  <c r="AD30" i="1" s="1"/>
  <c r="AE30" i="1" s="1"/>
  <c r="V31" i="1"/>
  <c r="AD31" i="1" s="1"/>
  <c r="AE31" i="1" s="1"/>
  <c r="V34" i="1"/>
  <c r="AD34" i="1" s="1"/>
  <c r="AE34" i="1" s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5" i="1"/>
  <c r="Q6" i="1"/>
  <c r="W6" i="1" s="1"/>
  <c r="Q7" i="1"/>
  <c r="Q8" i="1"/>
  <c r="Q9" i="1"/>
  <c r="Q10" i="1"/>
  <c r="W10" i="1" s="1"/>
  <c r="Q11" i="1"/>
  <c r="W11" i="1" s="1"/>
  <c r="Q12" i="1"/>
  <c r="W12" i="1" s="1"/>
  <c r="Q13" i="1"/>
  <c r="W13" i="1" s="1"/>
  <c r="Q14" i="1"/>
  <c r="Q15" i="1"/>
  <c r="W15" i="1" s="1"/>
  <c r="Q16" i="1"/>
  <c r="W16" i="1" s="1"/>
  <c r="Q17" i="1"/>
  <c r="Q18" i="1"/>
  <c r="W18" i="1" s="1"/>
  <c r="Q19" i="1"/>
  <c r="Q20" i="1"/>
  <c r="Q21" i="1"/>
  <c r="Q22" i="1"/>
  <c r="Q23" i="1"/>
  <c r="Q24" i="1"/>
  <c r="W24" i="1" s="1"/>
  <c r="Q25" i="1"/>
  <c r="Q26" i="1"/>
  <c r="Q27" i="1"/>
  <c r="Q28" i="1"/>
  <c r="Q29" i="1"/>
  <c r="W29" i="1" s="1"/>
  <c r="Q30" i="1"/>
  <c r="Q31" i="1"/>
  <c r="Q32" i="1"/>
  <c r="Q33" i="1"/>
  <c r="W33" i="1" s="1"/>
  <c r="Q34" i="1"/>
  <c r="W34" i="1" s="1"/>
  <c r="Q35" i="1"/>
  <c r="W35" i="1" s="1"/>
  <c r="Q36" i="1"/>
  <c r="W36" i="1" s="1"/>
  <c r="Q37" i="1"/>
  <c r="W37" i="1" s="1"/>
  <c r="Q38" i="1"/>
  <c r="W38" i="1" s="1"/>
  <c r="Q39" i="1"/>
  <c r="W39" i="1" s="1"/>
  <c r="Q40" i="1"/>
  <c r="W40" i="1" s="1"/>
  <c r="Q41" i="1"/>
  <c r="Q42" i="1"/>
  <c r="W42" i="1" s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W71" i="1" s="1"/>
  <c r="Q72" i="1"/>
  <c r="W72" i="1" s="1"/>
  <c r="Q73" i="1"/>
  <c r="W73" i="1" s="1"/>
  <c r="Q74" i="1"/>
  <c r="W74" i="1" s="1"/>
  <c r="Q75" i="1"/>
  <c r="W75" i="1" s="1"/>
  <c r="Q76" i="1"/>
  <c r="W76" i="1" s="1"/>
  <c r="Q77" i="1"/>
  <c r="W77" i="1" s="1"/>
  <c r="Q78" i="1"/>
  <c r="W78" i="1" s="1"/>
  <c r="Q79" i="1"/>
  <c r="W79" i="1" s="1"/>
  <c r="Q80" i="1"/>
  <c r="W80" i="1" s="1"/>
  <c r="Q81" i="1"/>
  <c r="W81" i="1" s="1"/>
  <c r="Q82" i="1"/>
  <c r="W82" i="1" s="1"/>
  <c r="Q83" i="1"/>
  <c r="W83" i="1" s="1"/>
  <c r="Q84" i="1"/>
  <c r="W84" i="1" s="1"/>
  <c r="Q85" i="1"/>
  <c r="W85" i="1" s="1"/>
  <c r="Q86" i="1"/>
  <c r="W86" i="1" s="1"/>
  <c r="Q87" i="1"/>
  <c r="W87" i="1" s="1"/>
  <c r="Q88" i="1"/>
  <c r="W88" i="1" s="1"/>
  <c r="Q89" i="1"/>
  <c r="W89" i="1" s="1"/>
  <c r="Q90" i="1"/>
  <c r="W90" i="1" s="1"/>
  <c r="Q91" i="1"/>
  <c r="W91" i="1" s="1"/>
  <c r="Q92" i="1"/>
  <c r="W92" i="1" s="1"/>
  <c r="Q93" i="1"/>
  <c r="W93" i="1" s="1"/>
  <c r="Q94" i="1"/>
  <c r="W94" i="1" s="1"/>
  <c r="Q95" i="1"/>
  <c r="W95" i="1" s="1"/>
  <c r="Q96" i="1"/>
  <c r="W96" i="1" s="1"/>
  <c r="Q97" i="1"/>
  <c r="W97" i="1" s="1"/>
  <c r="Q98" i="1"/>
  <c r="W98" i="1" s="1"/>
  <c r="Q99" i="1"/>
  <c r="W99" i="1" s="1"/>
  <c r="Q100" i="1"/>
  <c r="W100" i="1" s="1"/>
  <c r="Q101" i="1"/>
  <c r="W101" i="1" s="1"/>
  <c r="Q102" i="1"/>
  <c r="W102" i="1" s="1"/>
  <c r="Q103" i="1"/>
  <c r="W103" i="1" s="1"/>
  <c r="AH6" i="1"/>
  <c r="AI6" i="1" s="1"/>
  <c r="AL6" i="1" s="1"/>
  <c r="AH7" i="1"/>
  <c r="AH8" i="1"/>
  <c r="AH9" i="1"/>
  <c r="AI9" i="1" s="1"/>
  <c r="AL9" i="1" s="1"/>
  <c r="AH10" i="1"/>
  <c r="AH11" i="1"/>
  <c r="AI11" i="1" s="1"/>
  <c r="AL11" i="1" s="1"/>
  <c r="AH12" i="1"/>
  <c r="AI12" i="1" s="1"/>
  <c r="AL12" i="1" s="1"/>
  <c r="AR12" i="1" s="1"/>
  <c r="AS12" i="1" s="1"/>
  <c r="AH13" i="1"/>
  <c r="AH14" i="1"/>
  <c r="AH15" i="1"/>
  <c r="AH16" i="1"/>
  <c r="AI16" i="1" s="1"/>
  <c r="AL16" i="1" s="1"/>
  <c r="AH17" i="1"/>
  <c r="AH18" i="1"/>
  <c r="AI18" i="1" s="1"/>
  <c r="AL18" i="1" s="1"/>
  <c r="AH19" i="1"/>
  <c r="AH20" i="1"/>
  <c r="AH21" i="1"/>
  <c r="AH22" i="1"/>
  <c r="AH23" i="1"/>
  <c r="AH24" i="1"/>
  <c r="AH25" i="1"/>
  <c r="AH26" i="1"/>
  <c r="AH27" i="1"/>
  <c r="AH28" i="1"/>
  <c r="AH29" i="1"/>
  <c r="AI29" i="1" s="1"/>
  <c r="AL29" i="1" s="1"/>
  <c r="AH30" i="1"/>
  <c r="AH31" i="1"/>
  <c r="AH32" i="1"/>
  <c r="AH33" i="1"/>
  <c r="AI33" i="1" s="1"/>
  <c r="AL33" i="1" s="1"/>
  <c r="AH34" i="1"/>
  <c r="AH35" i="1"/>
  <c r="AH36" i="1"/>
  <c r="AI36" i="1" s="1"/>
  <c r="AL36" i="1" s="1"/>
  <c r="AR36" i="1" s="1"/>
  <c r="AH37" i="1"/>
  <c r="AH38" i="1"/>
  <c r="AI38" i="1" s="1"/>
  <c r="AL38" i="1" s="1"/>
  <c r="AH39" i="1"/>
  <c r="AI39" i="1" s="1"/>
  <c r="AL39" i="1" s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I58" i="1" s="1"/>
  <c r="AL58" i="1" s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I71" i="1" s="1"/>
  <c r="AL71" i="1" s="1"/>
  <c r="AH72" i="1"/>
  <c r="AI72" i="1" s="1"/>
  <c r="AL72" i="1" s="1"/>
  <c r="AH73" i="1"/>
  <c r="AI73" i="1" s="1"/>
  <c r="AL73" i="1" s="1"/>
  <c r="AH74" i="1"/>
  <c r="AI74" i="1" s="1"/>
  <c r="AL74" i="1" s="1"/>
  <c r="AH75" i="1"/>
  <c r="AI75" i="1" s="1"/>
  <c r="AL75" i="1" s="1"/>
  <c r="AH76" i="1"/>
  <c r="AI76" i="1" s="1"/>
  <c r="AL76" i="1" s="1"/>
  <c r="AR76" i="1" s="1"/>
  <c r="AH77" i="1"/>
  <c r="AI77" i="1" s="1"/>
  <c r="AL77" i="1" s="1"/>
  <c r="AH78" i="1"/>
  <c r="AI78" i="1" s="1"/>
  <c r="AL78" i="1" s="1"/>
  <c r="AH79" i="1"/>
  <c r="AI79" i="1" s="1"/>
  <c r="AL79" i="1" s="1"/>
  <c r="AH80" i="1"/>
  <c r="AI80" i="1" s="1"/>
  <c r="AL80" i="1" s="1"/>
  <c r="AH81" i="1"/>
  <c r="AI81" i="1" s="1"/>
  <c r="AL81" i="1" s="1"/>
  <c r="AH82" i="1"/>
  <c r="AI82" i="1" s="1"/>
  <c r="AL82" i="1" s="1"/>
  <c r="AH83" i="1"/>
  <c r="AI83" i="1" s="1"/>
  <c r="AL83" i="1" s="1"/>
  <c r="AH84" i="1"/>
  <c r="AI84" i="1" s="1"/>
  <c r="AL84" i="1" s="1"/>
  <c r="AR84" i="1" s="1"/>
  <c r="AH85" i="1"/>
  <c r="AI85" i="1" s="1"/>
  <c r="AL85" i="1" s="1"/>
  <c r="AH86" i="1"/>
  <c r="AI86" i="1" s="1"/>
  <c r="AL86" i="1" s="1"/>
  <c r="AH87" i="1"/>
  <c r="AI87" i="1" s="1"/>
  <c r="AL87" i="1" s="1"/>
  <c r="AH88" i="1"/>
  <c r="AI88" i="1" s="1"/>
  <c r="AL88" i="1" s="1"/>
  <c r="AH89" i="1"/>
  <c r="AI89" i="1" s="1"/>
  <c r="AL89" i="1" s="1"/>
  <c r="AH90" i="1"/>
  <c r="AI90" i="1" s="1"/>
  <c r="AL90" i="1" s="1"/>
  <c r="AH91" i="1"/>
  <c r="AI91" i="1" s="1"/>
  <c r="AL91" i="1" s="1"/>
  <c r="AH92" i="1"/>
  <c r="AI92" i="1" s="1"/>
  <c r="AL92" i="1" s="1"/>
  <c r="AH93" i="1"/>
  <c r="AI93" i="1" s="1"/>
  <c r="AL93" i="1" s="1"/>
  <c r="AH94" i="1"/>
  <c r="AI94" i="1" s="1"/>
  <c r="AL94" i="1" s="1"/>
  <c r="AH95" i="1"/>
  <c r="AI95" i="1" s="1"/>
  <c r="AL95" i="1" s="1"/>
  <c r="AH96" i="1"/>
  <c r="AI96" i="1" s="1"/>
  <c r="AL96" i="1" s="1"/>
  <c r="AH97" i="1"/>
  <c r="AI97" i="1" s="1"/>
  <c r="AL97" i="1" s="1"/>
  <c r="AH98" i="1"/>
  <c r="AI98" i="1" s="1"/>
  <c r="AL98" i="1" s="1"/>
  <c r="AH99" i="1"/>
  <c r="AI99" i="1" s="1"/>
  <c r="AL99" i="1" s="1"/>
  <c r="AH100" i="1"/>
  <c r="AI100" i="1" s="1"/>
  <c r="AL100" i="1" s="1"/>
  <c r="AR100" i="1" s="1"/>
  <c r="AH101" i="1"/>
  <c r="AI101" i="1" s="1"/>
  <c r="AL101" i="1" s="1"/>
  <c r="AH102" i="1"/>
  <c r="AI102" i="1" s="1"/>
  <c r="AL102" i="1" s="1"/>
  <c r="AH103" i="1"/>
  <c r="AI103" i="1" s="1"/>
  <c r="AL103" i="1" s="1"/>
  <c r="AH5" i="1"/>
  <c r="AI5" i="1" s="1"/>
  <c r="AL5" i="1" s="1"/>
  <c r="W14" i="1" l="1"/>
  <c r="AR74" i="1"/>
  <c r="AR58" i="1"/>
  <c r="AI42" i="1"/>
  <c r="AL42" i="1" s="1"/>
  <c r="AR42" i="1" s="1"/>
  <c r="W9" i="1"/>
  <c r="AR5" i="1"/>
  <c r="AS5" i="1" s="1"/>
  <c r="AR87" i="1"/>
  <c r="AS87" i="1" s="1"/>
  <c r="AR71" i="1"/>
  <c r="W41" i="1"/>
  <c r="AR102" i="1"/>
  <c r="AS102" i="1" s="1"/>
  <c r="AR94" i="1"/>
  <c r="AS94" i="1" s="1"/>
  <c r="AR78" i="1"/>
  <c r="AR38" i="1"/>
  <c r="AS38" i="1" s="1"/>
  <c r="AR6" i="1"/>
  <c r="AS6" i="1" s="1"/>
  <c r="W48" i="1"/>
  <c r="W32" i="1"/>
  <c r="W8" i="1"/>
  <c r="AR88" i="1"/>
  <c r="AS88" i="1" s="1"/>
  <c r="AI8" i="1"/>
  <c r="AL8" i="1" s="1"/>
  <c r="AR8" i="1" s="1"/>
  <c r="AR103" i="1"/>
  <c r="AR39" i="1"/>
  <c r="AS39" i="1" s="1"/>
  <c r="W17" i="1"/>
  <c r="AI13" i="1"/>
  <c r="AL13" i="1" s="1"/>
  <c r="AR13" i="1" s="1"/>
  <c r="AS13" i="1" s="1"/>
  <c r="AR93" i="1"/>
  <c r="AS93" i="1" s="1"/>
  <c r="AR77" i="1"/>
  <c r="AS77" i="1" s="1"/>
  <c r="AR29" i="1"/>
  <c r="AS29" i="1" s="1"/>
  <c r="W47" i="1"/>
  <c r="W31" i="1"/>
  <c r="AR91" i="1"/>
  <c r="AS74" i="1"/>
  <c r="AR75" i="1"/>
  <c r="AS75" i="1" s="1"/>
  <c r="AR11" i="1"/>
  <c r="AS11" i="1" s="1"/>
  <c r="AR89" i="1"/>
  <c r="AS89" i="1" s="1"/>
  <c r="AR73" i="1"/>
  <c r="AS73" i="1" s="1"/>
  <c r="AI17" i="1"/>
  <c r="AL17" i="1" s="1"/>
  <c r="AR9" i="1"/>
  <c r="AS9" i="1" s="1"/>
  <c r="AR72" i="1"/>
  <c r="AS72" i="1" s="1"/>
  <c r="W7" i="1"/>
  <c r="AI7" i="1"/>
  <c r="AL7" i="1" s="1"/>
  <c r="AR7" i="1" s="1"/>
  <c r="AI48" i="1"/>
  <c r="AL48" i="1" s="1"/>
  <c r="AR48" i="1" s="1"/>
  <c r="AI23" i="1"/>
  <c r="AL23" i="1" s="1"/>
  <c r="AR23" i="1" s="1"/>
  <c r="AI37" i="1"/>
  <c r="AL37" i="1" s="1"/>
  <c r="AR37" i="1" s="1"/>
  <c r="AS37" i="1" s="1"/>
  <c r="W20" i="1"/>
  <c r="AR82" i="1"/>
  <c r="AS82" i="1" s="1"/>
  <c r="W50" i="1"/>
  <c r="W57" i="1"/>
  <c r="AI22" i="1"/>
  <c r="AL22" i="1" s="1"/>
  <c r="AR22" i="1" s="1"/>
  <c r="AI15" i="1"/>
  <c r="AL15" i="1" s="1"/>
  <c r="AR15" i="1" s="1"/>
  <c r="AS15" i="1" s="1"/>
  <c r="W49" i="1"/>
  <c r="AR90" i="1"/>
  <c r="AS90" i="1" s="1"/>
  <c r="AS103" i="1"/>
  <c r="AS71" i="1"/>
  <c r="AR86" i="1"/>
  <c r="AS86" i="1" s="1"/>
  <c r="AR92" i="1"/>
  <c r="AS92" i="1" s="1"/>
  <c r="AI25" i="1"/>
  <c r="AL25" i="1" s="1"/>
  <c r="AR25" i="1" s="1"/>
  <c r="W58" i="1"/>
  <c r="AS58" i="1" s="1"/>
  <c r="W26" i="1"/>
  <c r="AI66" i="1"/>
  <c r="AL66" i="1" s="1"/>
  <c r="AR66" i="1" s="1"/>
  <c r="AR80" i="1"/>
  <c r="AS80" i="1" s="1"/>
  <c r="W66" i="1"/>
  <c r="AI26" i="1"/>
  <c r="AL26" i="1" s="1"/>
  <c r="AR26" i="1" s="1"/>
  <c r="AR96" i="1"/>
  <c r="AS96" i="1" s="1"/>
  <c r="AR16" i="1"/>
  <c r="AS16" i="1" s="1"/>
  <c r="AS36" i="1"/>
  <c r="AS100" i="1"/>
  <c r="AR95" i="1"/>
  <c r="AS95" i="1" s="1"/>
  <c r="AR79" i="1"/>
  <c r="AS79" i="1" s="1"/>
  <c r="AS76" i="1"/>
  <c r="AS91" i="1"/>
  <c r="AR101" i="1"/>
  <c r="AS101" i="1" s="1"/>
  <c r="AR85" i="1"/>
  <c r="AS85" i="1" s="1"/>
  <c r="AI34" i="1"/>
  <c r="AL34" i="1" s="1"/>
  <c r="AR34" i="1" s="1"/>
  <c r="AS34" i="1" s="1"/>
  <c r="AS42" i="1"/>
  <c r="W25" i="1"/>
  <c r="W23" i="1"/>
  <c r="AS84" i="1"/>
  <c r="AS78" i="1"/>
  <c r="W61" i="1"/>
  <c r="W28" i="1"/>
  <c r="W27" i="1"/>
  <c r="AR99" i="1"/>
  <c r="AS99" i="1" s="1"/>
  <c r="AR18" i="1"/>
  <c r="AS18" i="1" s="1"/>
  <c r="W56" i="1"/>
  <c r="AR83" i="1"/>
  <c r="AS83" i="1" s="1"/>
  <c r="AR97" i="1"/>
  <c r="AS97" i="1" s="1"/>
  <c r="AR81" i="1"/>
  <c r="AS81" i="1" s="1"/>
  <c r="AR33" i="1"/>
  <c r="AS33" i="1" s="1"/>
  <c r="AR17" i="1"/>
  <c r="AS17" i="1" s="1"/>
  <c r="W70" i="1"/>
  <c r="W22" i="1"/>
  <c r="AR98" i="1"/>
  <c r="AS98" i="1" s="1"/>
  <c r="W21" i="1"/>
  <c r="AI30" i="1"/>
  <c r="AL30" i="1" s="1"/>
  <c r="AR30" i="1" s="1"/>
  <c r="W19" i="1"/>
  <c r="W30" i="1"/>
  <c r="AI28" i="1"/>
  <c r="AL28" i="1" s="1"/>
  <c r="AR28" i="1" s="1"/>
  <c r="AI56" i="1"/>
  <c r="AL56" i="1" s="1"/>
  <c r="AR56" i="1" s="1"/>
  <c r="AI27" i="1"/>
  <c r="AL27" i="1" s="1"/>
  <c r="AR27" i="1" s="1"/>
  <c r="AC85" i="1"/>
  <c r="AI70" i="1"/>
  <c r="AL70" i="1" s="1"/>
  <c r="AR70" i="1" s="1"/>
  <c r="V69" i="1"/>
  <c r="AD69" i="1" s="1"/>
  <c r="AE69" i="1" s="1"/>
  <c r="AI69" i="1" s="1"/>
  <c r="AL69" i="1" s="1"/>
  <c r="AR69" i="1" s="1"/>
  <c r="V68" i="1"/>
  <c r="AD68" i="1" s="1"/>
  <c r="AE68" i="1" s="1"/>
  <c r="AI68" i="1" s="1"/>
  <c r="AL68" i="1" s="1"/>
  <c r="AR68" i="1" s="1"/>
  <c r="V67" i="1"/>
  <c r="AD67" i="1" s="1"/>
  <c r="AE67" i="1" s="1"/>
  <c r="AI67" i="1" s="1"/>
  <c r="AL67" i="1" s="1"/>
  <c r="AR67" i="1" s="1"/>
  <c r="V65" i="1"/>
  <c r="AD65" i="1" s="1"/>
  <c r="AE65" i="1" s="1"/>
  <c r="AI65" i="1" s="1"/>
  <c r="AL65" i="1" s="1"/>
  <c r="AR65" i="1" s="1"/>
  <c r="V64" i="1"/>
  <c r="AD64" i="1" s="1"/>
  <c r="AE64" i="1" s="1"/>
  <c r="AI64" i="1" s="1"/>
  <c r="AL64" i="1" s="1"/>
  <c r="AR64" i="1" s="1"/>
  <c r="V63" i="1"/>
  <c r="AD63" i="1" s="1"/>
  <c r="AE63" i="1" s="1"/>
  <c r="AI63" i="1" s="1"/>
  <c r="AL63" i="1" s="1"/>
  <c r="AR63" i="1" s="1"/>
  <c r="V62" i="1"/>
  <c r="AD62" i="1" s="1"/>
  <c r="AE62" i="1" s="1"/>
  <c r="AI62" i="1" s="1"/>
  <c r="AL62" i="1" s="1"/>
  <c r="AR62" i="1" s="1"/>
  <c r="AI61" i="1"/>
  <c r="AL61" i="1" s="1"/>
  <c r="AR61" i="1" s="1"/>
  <c r="V60" i="1"/>
  <c r="AD60" i="1" s="1"/>
  <c r="AE60" i="1" s="1"/>
  <c r="AI60" i="1" s="1"/>
  <c r="AL60" i="1" s="1"/>
  <c r="AR60" i="1" s="1"/>
  <c r="V59" i="1"/>
  <c r="AD59" i="1" s="1"/>
  <c r="AE59" i="1" s="1"/>
  <c r="AI59" i="1" s="1"/>
  <c r="AL59" i="1" s="1"/>
  <c r="AR59" i="1" s="1"/>
  <c r="AI57" i="1"/>
  <c r="AL57" i="1" s="1"/>
  <c r="AR57" i="1" s="1"/>
  <c r="V55" i="1"/>
  <c r="AD55" i="1" s="1"/>
  <c r="AE55" i="1" s="1"/>
  <c r="AI55" i="1" s="1"/>
  <c r="AL55" i="1" s="1"/>
  <c r="AR55" i="1" s="1"/>
  <c r="V54" i="1"/>
  <c r="AD54" i="1" s="1"/>
  <c r="AE54" i="1" s="1"/>
  <c r="AI54" i="1" s="1"/>
  <c r="AL54" i="1" s="1"/>
  <c r="AR54" i="1" s="1"/>
  <c r="V53" i="1"/>
  <c r="AD53" i="1" s="1"/>
  <c r="AE53" i="1" s="1"/>
  <c r="AI53" i="1" s="1"/>
  <c r="AL53" i="1" s="1"/>
  <c r="AR53" i="1" s="1"/>
  <c r="V52" i="1"/>
  <c r="AD52" i="1" s="1"/>
  <c r="AE52" i="1" s="1"/>
  <c r="AI52" i="1" s="1"/>
  <c r="AL52" i="1" s="1"/>
  <c r="AR52" i="1" s="1"/>
  <c r="V51" i="1"/>
  <c r="AD51" i="1" s="1"/>
  <c r="AE51" i="1" s="1"/>
  <c r="AI51" i="1" s="1"/>
  <c r="AL51" i="1" s="1"/>
  <c r="AR51" i="1" s="1"/>
  <c r="AI50" i="1"/>
  <c r="AL50" i="1" s="1"/>
  <c r="AR50" i="1" s="1"/>
  <c r="AI49" i="1"/>
  <c r="AL49" i="1" s="1"/>
  <c r="AR49" i="1" s="1"/>
  <c r="AI47" i="1"/>
  <c r="AL47" i="1" s="1"/>
  <c r="AR47" i="1" s="1"/>
  <c r="AS47" i="1" s="1"/>
  <c r="V46" i="1"/>
  <c r="AD46" i="1" s="1"/>
  <c r="AE46" i="1" s="1"/>
  <c r="AI46" i="1" s="1"/>
  <c r="AL46" i="1" s="1"/>
  <c r="AR46" i="1" s="1"/>
  <c r="V45" i="1"/>
  <c r="AD45" i="1" s="1"/>
  <c r="AE45" i="1" s="1"/>
  <c r="AI45" i="1" s="1"/>
  <c r="AL45" i="1" s="1"/>
  <c r="AR45" i="1" s="1"/>
  <c r="V44" i="1"/>
  <c r="AD44" i="1" s="1"/>
  <c r="AE44" i="1" s="1"/>
  <c r="AI44" i="1" s="1"/>
  <c r="AL44" i="1" s="1"/>
  <c r="AR44" i="1" s="1"/>
  <c r="V43" i="1"/>
  <c r="AD43" i="1" s="1"/>
  <c r="AE43" i="1" s="1"/>
  <c r="AI43" i="1" s="1"/>
  <c r="AL43" i="1" s="1"/>
  <c r="AR43" i="1" s="1"/>
  <c r="AI41" i="1"/>
  <c r="AL41" i="1" s="1"/>
  <c r="AR41" i="1" s="1"/>
  <c r="AI40" i="1"/>
  <c r="AL40" i="1" s="1"/>
  <c r="AR40" i="1" s="1"/>
  <c r="AS40" i="1" s="1"/>
  <c r="AI35" i="1"/>
  <c r="AL35" i="1" s="1"/>
  <c r="AR35" i="1" s="1"/>
  <c r="AS35" i="1" s="1"/>
  <c r="AI32" i="1"/>
  <c r="AL32" i="1" s="1"/>
  <c r="AR32" i="1" s="1"/>
  <c r="AI31" i="1"/>
  <c r="AL31" i="1" s="1"/>
  <c r="AR31" i="1" s="1"/>
  <c r="AI24" i="1"/>
  <c r="AL24" i="1" s="1"/>
  <c r="AR24" i="1" s="1"/>
  <c r="AS24" i="1" s="1"/>
  <c r="AI21" i="1"/>
  <c r="AL21" i="1" s="1"/>
  <c r="AR21" i="1" s="1"/>
  <c r="AI20" i="1"/>
  <c r="AL20" i="1" s="1"/>
  <c r="AR20" i="1" s="1"/>
  <c r="AI19" i="1"/>
  <c r="AL19" i="1" s="1"/>
  <c r="AR19" i="1" s="1"/>
  <c r="AI14" i="1"/>
  <c r="AL14" i="1" s="1"/>
  <c r="AR14" i="1" s="1"/>
  <c r="AI10" i="1"/>
  <c r="AL10" i="1" s="1"/>
  <c r="AR10" i="1" s="1"/>
  <c r="AS10" i="1" s="1"/>
  <c r="AS14" i="1" l="1"/>
  <c r="AS41" i="1"/>
  <c r="AS8" i="1"/>
  <c r="AS7" i="1"/>
  <c r="AS32" i="1"/>
  <c r="AS48" i="1"/>
  <c r="AS20" i="1"/>
  <c r="AS66" i="1"/>
  <c r="AS31" i="1"/>
  <c r="AS23" i="1"/>
  <c r="AS57" i="1"/>
  <c r="AS25" i="1"/>
  <c r="AS22" i="1"/>
  <c r="AS49" i="1"/>
  <c r="AS50" i="1"/>
  <c r="AS26" i="1"/>
  <c r="W67" i="1"/>
  <c r="AS67" i="1" s="1"/>
  <c r="W59" i="1"/>
  <c r="AS59" i="1" s="1"/>
  <c r="AS61" i="1"/>
  <c r="W43" i="1"/>
  <c r="AS43" i="1" s="1"/>
  <c r="W52" i="1"/>
  <c r="AS52" i="1" s="1"/>
  <c r="W68" i="1"/>
  <c r="AS68" i="1" s="1"/>
  <c r="AS70" i="1"/>
  <c r="W53" i="1"/>
  <c r="AS53" i="1" s="1"/>
  <c r="AS27" i="1"/>
  <c r="AS21" i="1"/>
  <c r="AS19" i="1"/>
  <c r="AS30" i="1"/>
  <c r="W65" i="1"/>
  <c r="AS65" i="1" s="1"/>
  <c r="W55" i="1"/>
  <c r="AS55" i="1" s="1"/>
  <c r="W69" i="1"/>
  <c r="AS69" i="1" s="1"/>
  <c r="W44" i="1"/>
  <c r="AS44" i="1" s="1"/>
  <c r="W60" i="1"/>
  <c r="AS60" i="1" s="1"/>
  <c r="AS56" i="1"/>
  <c r="AS28" i="1"/>
  <c r="W62" i="1"/>
  <c r="AS62" i="1" s="1"/>
  <c r="W46" i="1"/>
  <c r="AS46" i="1" s="1"/>
  <c r="W64" i="1"/>
  <c r="AS64" i="1" s="1"/>
  <c r="W45" i="1"/>
  <c r="AS45" i="1" s="1"/>
  <c r="W54" i="1"/>
  <c r="AS54" i="1" s="1"/>
  <c r="W51" i="1"/>
  <c r="AS51" i="1" s="1"/>
  <c r="W63" i="1"/>
  <c r="AS63" i="1" s="1"/>
  <c r="AT54" i="1" l="1"/>
  <c r="AT69" i="1"/>
  <c r="AT80" i="1"/>
  <c r="AT25" i="1"/>
  <c r="AT76" i="1"/>
  <c r="AT81" i="1"/>
  <c r="AT66" i="1"/>
  <c r="AT98" i="1"/>
  <c r="AT44" i="1"/>
  <c r="AT103" i="1"/>
  <c r="AT92" i="1"/>
  <c r="AT83" i="1"/>
  <c r="AT84" i="1"/>
  <c r="AT78" i="1"/>
  <c r="AT67" i="1"/>
  <c r="AT59" i="1"/>
  <c r="AT32" i="1"/>
  <c r="AT53" i="1"/>
  <c r="AT16" i="1"/>
  <c r="AT88" i="1"/>
  <c r="AT42" i="1"/>
  <c r="AT71" i="1"/>
  <c r="AT52" i="1"/>
  <c r="AT22" i="1"/>
  <c r="AT99" i="1"/>
  <c r="AT41" i="1"/>
  <c r="AT73" i="1"/>
  <c r="AT30" i="1"/>
  <c r="AT27" i="1"/>
  <c r="AT50" i="1"/>
  <c r="AT21" i="1"/>
  <c r="AT91" i="1"/>
  <c r="AT87" i="1"/>
  <c r="AT57" i="1"/>
  <c r="AT97" i="1"/>
  <c r="AT26" i="1"/>
  <c r="AT77" i="1"/>
  <c r="AT70" i="1"/>
  <c r="AT96" i="1"/>
  <c r="AT17" i="1"/>
  <c r="AT28" i="1"/>
  <c r="AT61" i="1"/>
  <c r="AT45" i="1"/>
  <c r="AT79" i="1"/>
  <c r="AT31" i="1"/>
  <c r="AT36" i="1"/>
  <c r="AT82" i="1"/>
  <c r="AT40" i="1"/>
  <c r="AT90" i="1"/>
  <c r="AT37" i="1"/>
  <c r="AT23" i="1"/>
  <c r="AT18" i="1"/>
  <c r="AT20" i="1"/>
  <c r="AT93" i="1"/>
  <c r="AT5" i="1"/>
  <c r="AT29" i="1"/>
  <c r="AT43" i="1"/>
  <c r="AT9" i="1"/>
  <c r="AT85" i="1"/>
  <c r="AT102" i="1"/>
  <c r="AT58" i="1"/>
  <c r="AT49" i="1"/>
  <c r="AT10" i="1"/>
  <c r="AT38" i="1"/>
  <c r="AT55" i="1"/>
  <c r="AT65" i="1"/>
  <c r="AT60" i="1"/>
  <c r="AT46" i="1"/>
  <c r="AT63" i="1"/>
  <c r="AT64" i="1"/>
  <c r="AT51" i="1"/>
  <c r="AT95" i="1"/>
  <c r="AT62" i="1"/>
  <c r="AT47" i="1"/>
  <c r="AT15" i="1"/>
  <c r="AT100" i="1"/>
  <c r="AT74" i="1"/>
  <c r="AT14" i="1"/>
  <c r="AT72" i="1"/>
  <c r="AT94" i="1"/>
  <c r="AT7" i="1"/>
  <c r="AT68" i="1"/>
  <c r="AT6" i="1"/>
  <c r="AT48" i="1"/>
  <c r="AT86" i="1"/>
  <c r="AT35" i="1"/>
  <c r="AT11" i="1"/>
  <c r="AT34" i="1"/>
  <c r="AT8" i="1"/>
  <c r="AT56" i="1"/>
  <c r="AT19" i="1"/>
  <c r="AT39" i="1"/>
  <c r="AT12" i="1"/>
  <c r="AT101" i="1"/>
  <c r="AT33" i="1"/>
  <c r="AT24" i="1"/>
  <c r="AT13" i="1"/>
  <c r="AT89" i="1"/>
  <c r="AT75" i="1"/>
</calcChain>
</file>

<file path=xl/sharedStrings.xml><?xml version="1.0" encoding="utf-8"?>
<sst xmlns="http://schemas.openxmlformats.org/spreadsheetml/2006/main" count="1269" uniqueCount="496">
  <si>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</si>
  <si>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</si>
  <si>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</si>
  <si>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</si>
  <si>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</si>
  <si>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</si>
  <si>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</si>
  <si>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</si>
  <si>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</si>
  <si>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</si>
  <si>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</si>
  <si>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</si>
  <si>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</si>
  <si>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</si>
  <si>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</si>
  <si>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</si>
  <si>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</si>
  <si>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</si>
  <si>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</si>
  <si>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</si>
  <si>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</si>
  <si>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</si>
  <si>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</si>
  <si>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</si>
  <si>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</si>
  <si>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</si>
  <si>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</si>
  <si>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</si>
  <si>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</si>
  <si>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</si>
  <si>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</si>
  <si>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</si>
  <si>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</si>
  <si>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履行责任、服务奉献记实分</t>
    <phoneticPr fontId="1" type="noConversion"/>
  </si>
  <si>
    <t>遵章守纪加减分</t>
    <phoneticPr fontId="1" type="noConversion"/>
  </si>
  <si>
    <t>思政学习加减分</t>
    <phoneticPr fontId="1" type="noConversion"/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</si>
  <si>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</si>
  <si>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</si>
  <si>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</si>
  <si>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</si>
  <si>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</si>
  <si>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</si>
  <si>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</si>
  <si>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</si>
  <si>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</si>
  <si>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</si>
  <si>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软件工程（中外合作）1901</t>
  </si>
  <si>
    <t>201619630310</t>
    <phoneticPr fontId="1" type="noConversion"/>
  </si>
  <si>
    <t>B</t>
  </si>
  <si>
    <t>志愿者总计：20h（工大先锋队志愿活动10h+平安浙江数据统计10h）</t>
  </si>
  <si>
    <t>院级通报批评/-0.5、
院级通报批评/-0.5</t>
    <phoneticPr fontId="1" type="noConversion"/>
  </si>
  <si>
    <t>201906150101</t>
    <phoneticPr fontId="1" type="noConversion"/>
  </si>
  <si>
    <t>志愿者总计：0h</t>
  </si>
  <si>
    <t>旷课一次/-0.1</t>
    <phoneticPr fontId="1" type="noConversion"/>
  </si>
  <si>
    <t>72</t>
  </si>
  <si>
    <t>81</t>
  </si>
  <si>
    <t>1.第二十五届办公技能大赛二等奖/1.0</t>
    <phoneticPr fontId="1" type="noConversion"/>
  </si>
  <si>
    <t>201906150102</t>
    <phoneticPr fontId="1" type="noConversion"/>
  </si>
  <si>
    <t>志愿者总计：2h（本科教育大会志愿者名单2h）</t>
  </si>
  <si>
    <t>67</t>
  </si>
  <si>
    <t>70</t>
  </si>
  <si>
    <t>1.大学英语六级468/3.12</t>
    <phoneticPr fontId="1" type="noConversion"/>
  </si>
  <si>
    <t>201906150103</t>
    <phoneticPr fontId="1" type="noConversion"/>
  </si>
  <si>
    <t>65</t>
  </si>
  <si>
    <t>61</t>
  </si>
  <si>
    <t>201906150104</t>
    <phoneticPr fontId="1" type="noConversion"/>
  </si>
  <si>
    <t>旷课两次/-0.2</t>
    <phoneticPr fontId="1" type="noConversion"/>
  </si>
  <si>
    <t>80</t>
  </si>
  <si>
    <t>1.第三十三届专业学术竞赛 Java项目三等奖/0.5</t>
    <phoneticPr fontId="1" type="noConversion"/>
  </si>
  <si>
    <t>文体委员B/1.0</t>
    <phoneticPr fontId="1" type="noConversion"/>
  </si>
  <si>
    <t>201906150105</t>
    <phoneticPr fontId="1" type="noConversion"/>
  </si>
  <si>
    <t>院级通报表扬/0.3</t>
  </si>
  <si>
    <t>91</t>
  </si>
  <si>
    <t>77</t>
  </si>
  <si>
    <t>1.大学英语六级511/3.41
2.普通话等级测试/2.0</t>
    <phoneticPr fontId="1" type="noConversion"/>
  </si>
  <si>
    <t>201906150106</t>
    <phoneticPr fontId="1" type="noConversion"/>
  </si>
  <si>
    <t>76</t>
  </si>
  <si>
    <t>1.大学英语六级511/3.42</t>
  </si>
  <si>
    <t>201906150107</t>
    <phoneticPr fontId="1" type="noConversion"/>
  </si>
  <si>
    <t>64</t>
  </si>
  <si>
    <t>201906150108</t>
    <phoneticPr fontId="1" type="noConversion"/>
  </si>
  <si>
    <t>60</t>
  </si>
  <si>
    <t>95</t>
  </si>
  <si>
    <t>201906150109</t>
    <phoneticPr fontId="1" type="noConversion"/>
  </si>
  <si>
    <t>志愿者总计：12h(计算机分会迎新志愿者活动12h)</t>
  </si>
  <si>
    <t>92</t>
  </si>
  <si>
    <t>1.第二十五届办公技能大赛二等奖/1.0
2.2020-2021寒假软件设计竞赛一等奖/2.0</t>
    <phoneticPr fontId="1" type="noConversion"/>
  </si>
  <si>
    <t>1.大学英语六级457/3.05</t>
    <phoneticPr fontId="1" type="noConversion"/>
  </si>
  <si>
    <t>宣调委员B/1.0</t>
    <phoneticPr fontId="1" type="noConversion"/>
  </si>
  <si>
    <t>201906150110</t>
    <phoneticPr fontId="1" type="noConversion"/>
  </si>
  <si>
    <t>84</t>
  </si>
  <si>
    <t>1.第三十四届专业学术竞赛 数据库原理及应用项目三等奖/0.5
2.第二十六届办公技能大赛二等奖/1.0</t>
    <phoneticPr fontId="1" type="noConversion"/>
  </si>
  <si>
    <t>201906150111</t>
    <phoneticPr fontId="1" type="noConversion"/>
  </si>
  <si>
    <t>201906150112</t>
    <phoneticPr fontId="1" type="noConversion"/>
  </si>
  <si>
    <t>201906150113</t>
    <phoneticPr fontId="1" type="noConversion"/>
  </si>
  <si>
    <t>0</t>
  </si>
  <si>
    <t>88</t>
  </si>
  <si>
    <t>1.大学英语六级506/3.37</t>
    <phoneticPr fontId="1" type="noConversion"/>
  </si>
  <si>
    <t>心理委员B/1.0</t>
    <phoneticPr fontId="1" type="noConversion"/>
  </si>
  <si>
    <t>班长B/1.5</t>
    <phoneticPr fontId="1" type="noConversion"/>
  </si>
  <si>
    <t>201906150115</t>
    <phoneticPr fontId="1" type="noConversion"/>
  </si>
  <si>
    <t>93</t>
  </si>
  <si>
    <t>85</t>
  </si>
  <si>
    <t>1.2020-2021寒假软件设计竞赛一等奖/2.0</t>
    <phoneticPr fontId="1" type="noConversion"/>
  </si>
  <si>
    <t>201906150116</t>
    <phoneticPr fontId="1" type="noConversion"/>
  </si>
  <si>
    <t>1.第二十五届办公技能大赛三等奖/0.5
2.第三十四届专业学术竞赛 数据库原理及应用项目三等奖/0.5
3.2020-2021寒假软件设计竞赛一等奖/2.0</t>
    <phoneticPr fontId="1" type="noConversion"/>
  </si>
  <si>
    <t>201906150117</t>
    <phoneticPr fontId="1" type="noConversion"/>
  </si>
  <si>
    <t>志愿者总计：8h（五四运动会方阵志愿者8h）</t>
  </si>
  <si>
    <t>90</t>
  </si>
  <si>
    <t>1.第三十三届专业学术竞赛 计算机网络原理项目三等奖/0.5
2.第二十六届办公技能大赛二等奖/1.0</t>
    <phoneticPr fontId="1" type="noConversion"/>
  </si>
  <si>
    <t>201906150118</t>
    <phoneticPr fontId="1" type="noConversion"/>
  </si>
  <si>
    <t>志愿者总计：17h(计算机分会迎新志愿者活动12h+计算机分会寝室搬迁志愿者活动5h)</t>
  </si>
  <si>
    <t>74</t>
  </si>
  <si>
    <t>1.十五届办公技能大赛三等奖/0.5
2.第三十三届专业学术竞赛 计算机网络原理项目三等奖/0.5
3.第22届浙江工业大学本科生数学建模竞赛三等奖/1.*0.8</t>
    <phoneticPr fontId="1" type="noConversion"/>
  </si>
  <si>
    <t>学习委员A/1.5</t>
    <phoneticPr fontId="1" type="noConversion"/>
  </si>
  <si>
    <t>201906150119</t>
    <phoneticPr fontId="1" type="noConversion"/>
  </si>
  <si>
    <t>志愿者总计：14h（办公技能大赛志愿者6h+五四运动会方阵志愿者8h）</t>
  </si>
  <si>
    <t>1.第二十五届办公技能大赛三等奖/0.5
2.第三十四届专业学术竞赛 数据库原理及应用项目二等奖/1.0
3.2020-2021寒假软件设计竞赛二等奖/1.0</t>
    <phoneticPr fontId="1" type="noConversion"/>
  </si>
  <si>
    <t>1.大学英语六级427/2.85</t>
    <phoneticPr fontId="1" type="noConversion"/>
  </si>
  <si>
    <t>生活委员B/1.0</t>
    <phoneticPr fontId="1" type="noConversion"/>
  </si>
  <si>
    <t>生活委员A/1.5</t>
    <phoneticPr fontId="1" type="noConversion"/>
  </si>
  <si>
    <t>201906150120</t>
    <phoneticPr fontId="1" type="noConversion"/>
  </si>
  <si>
    <t>志愿者总计：33.5h(第25届办公技能大赛志愿者活动4h+勤就趣味运动会4h+计算机分会运动会志愿者（30号）4.5h+浙江工业大学第十三届精弘毅行屏峰志愿者8.5h+寒宣志愿活动7h+杭州市西湖区留下街道东穆坞村5.5h)</t>
  </si>
  <si>
    <t>院级通报表扬/0.3、
院级通报表扬/0.3、
院级通报表扬/0.3</t>
    <phoneticPr fontId="1" type="noConversion"/>
  </si>
  <si>
    <t>1.大学英语六级518/3.45</t>
    <phoneticPr fontId="1" type="noConversion"/>
  </si>
  <si>
    <t>201906150121</t>
    <phoneticPr fontId="1" type="noConversion"/>
  </si>
  <si>
    <t>志愿者总计：6h（办公技能大赛志愿者6h）</t>
  </si>
  <si>
    <t>75</t>
  </si>
  <si>
    <t>1.第三十三届专业学术竞赛 计算机网络原理项目三等奖/0.5
2.2020-2021寒假软件设计竞赛二等奖/1.0</t>
    <phoneticPr fontId="1" type="noConversion"/>
  </si>
  <si>
    <t>201906150122</t>
    <phoneticPr fontId="1" type="noConversion"/>
  </si>
  <si>
    <t>志愿者总计：13h(计算机学院运动会志愿者（31号）6h+食堂防疫管理志愿活动7h)</t>
  </si>
  <si>
    <t>201906150123</t>
    <phoneticPr fontId="1" type="noConversion"/>
  </si>
  <si>
    <t>1.第二十六届办公技能大赛三等奖/0.5</t>
    <phoneticPr fontId="1" type="noConversion"/>
  </si>
  <si>
    <t>1.大学英语六级441/2.94
2.雅思6.0/3.0</t>
    <phoneticPr fontId="1" type="noConversion"/>
  </si>
  <si>
    <t>201906150124</t>
    <phoneticPr fontId="1" type="noConversion"/>
  </si>
  <si>
    <t>201906150125</t>
    <phoneticPr fontId="1" type="noConversion"/>
  </si>
  <si>
    <t>院级通报表扬/0.3、
院级通报表扬/0.3</t>
    <phoneticPr fontId="1" type="noConversion"/>
  </si>
  <si>
    <t>201906150126</t>
    <phoneticPr fontId="1" type="noConversion"/>
  </si>
  <si>
    <t>1.大学英语六级486/3.24</t>
    <phoneticPr fontId="1" type="noConversion"/>
  </si>
  <si>
    <t>201906150127</t>
    <phoneticPr fontId="1" type="noConversion"/>
  </si>
  <si>
    <t>1.第二十五届办公技能大赛三等奖/0.5</t>
    <phoneticPr fontId="1" type="noConversion"/>
  </si>
  <si>
    <t>201906150129</t>
    <phoneticPr fontId="1" type="noConversion"/>
  </si>
  <si>
    <t>志愿者总计：5h(计算机分会寝室搬迁志愿者活动5h)</t>
  </si>
  <si>
    <t>96</t>
  </si>
  <si>
    <t>1.第二十五届办公技能大赛二等奖/1.0
2.第三十三届专业学术竞赛 计算机网络原理项目三等奖/0.5</t>
    <phoneticPr fontId="1" type="noConversion"/>
  </si>
  <si>
    <t>201906150130</t>
    <phoneticPr fontId="1" type="noConversion"/>
  </si>
  <si>
    <t>69</t>
  </si>
  <si>
    <t>1.第三十四届专业学术竞赛 数据库原理及应用项目三等奖/0.5
2.第二十六届办公技能大赛三等奖/0.5</t>
    <phoneticPr fontId="1" type="noConversion"/>
  </si>
  <si>
    <t>201906150131</t>
    <phoneticPr fontId="1" type="noConversion"/>
  </si>
  <si>
    <t>201906150132</t>
    <phoneticPr fontId="1" type="noConversion"/>
  </si>
  <si>
    <t>1.大学英语六级458/3.05</t>
    <phoneticPr fontId="1" type="noConversion"/>
  </si>
  <si>
    <t>201906150133</t>
    <phoneticPr fontId="1" type="noConversion"/>
  </si>
  <si>
    <t>73</t>
  </si>
  <si>
    <t>201906150134</t>
    <phoneticPr fontId="1" type="noConversion"/>
  </si>
  <si>
    <t>68</t>
  </si>
  <si>
    <t>1.第三十三届专业学术竞赛 Java项目二等奖/1.0</t>
    <phoneticPr fontId="1" type="noConversion"/>
  </si>
  <si>
    <t>1.大学英语六级465/3.10</t>
    <phoneticPr fontId="1" type="noConversion"/>
  </si>
  <si>
    <t>软件工程（中外合作）1902</t>
  </si>
  <si>
    <t>201806150327</t>
    <phoneticPr fontId="1" type="noConversion"/>
  </si>
  <si>
    <t>A</t>
  </si>
  <si>
    <t>79</t>
  </si>
  <si>
    <t>201806150328</t>
    <phoneticPr fontId="1" type="noConversion"/>
  </si>
  <si>
    <t>201806150332</t>
    <phoneticPr fontId="1" type="noConversion"/>
  </si>
  <si>
    <t>201906150201</t>
    <phoneticPr fontId="1" type="noConversion"/>
  </si>
  <si>
    <t>1.第二十六届办公技能大赛三等奖/0.5</t>
  </si>
  <si>
    <t>1.大学英语六级430/2.87</t>
    <phoneticPr fontId="1" type="noConversion"/>
  </si>
  <si>
    <t>201906150202</t>
    <phoneticPr fontId="1" type="noConversion"/>
  </si>
  <si>
    <t>志愿者总计：11h(浙江工业大学第十三届精弘毅行屏峰志愿者11h)</t>
  </si>
  <si>
    <t>校精弘网络部门主要负责人A/1.5</t>
    <phoneticPr fontId="1" type="noConversion"/>
  </si>
  <si>
    <t>201906150203</t>
    <phoneticPr fontId="1" type="noConversion"/>
  </si>
  <si>
    <t>201906150206</t>
    <phoneticPr fontId="1" type="noConversion"/>
  </si>
  <si>
    <t>1.大学英语六级439/2.93</t>
    <phoneticPr fontId="1" type="noConversion"/>
  </si>
  <si>
    <t>201906150207</t>
    <phoneticPr fontId="1" type="noConversion"/>
  </si>
  <si>
    <t>志愿者总计：12h（勤就趣味运动会4h+计算机学院运动会志愿者（31号）2.5h+杭州市西湖区留下街道东穆坞村5.5h）</t>
  </si>
  <si>
    <t>1.大学英语六级474/3.16</t>
    <phoneticPr fontId="1" type="noConversion"/>
  </si>
  <si>
    <t>印象工大部门负责人B/0.5、
宣调委员B/1.0</t>
    <phoneticPr fontId="1" type="noConversion"/>
  </si>
  <si>
    <t>印象工大部门负责人A/1.0、
宣调委员A/1.5</t>
    <phoneticPr fontId="1" type="noConversion"/>
  </si>
  <si>
    <t>201906150208</t>
    <phoneticPr fontId="1" type="noConversion"/>
  </si>
  <si>
    <t>志愿者总计：26h(“工大白小心连心”一对一线上支教19h+寒宣志愿活动7h)</t>
  </si>
  <si>
    <t>1.大学英语六级489/3.26</t>
    <phoneticPr fontId="1" type="noConversion"/>
  </si>
  <si>
    <t>201906150209</t>
    <phoneticPr fontId="1" type="noConversion"/>
  </si>
  <si>
    <t>志愿者总计：22h(西湖停车场“无杆化”志愿活动22h)</t>
  </si>
  <si>
    <t>86</t>
  </si>
  <si>
    <t>1.第三十三届专业学术竞赛 计算机网络原理项目二等奖/1.0</t>
    <phoneticPr fontId="1" type="noConversion"/>
  </si>
  <si>
    <t>201906150210</t>
    <phoneticPr fontId="1" type="noConversion"/>
  </si>
  <si>
    <t>院级通报批评/-0.5、
院级通报批评/-0.5、
院级通报批评/-0.5</t>
    <phoneticPr fontId="1" type="noConversion"/>
  </si>
  <si>
    <t>1.第三十三届专业学术竞赛 Java项目三等奖/0.5
2.2020-2021寒假软件设计竞赛二等奖/1.0</t>
    <phoneticPr fontId="1" type="noConversion"/>
  </si>
  <si>
    <t>201906150211</t>
    <phoneticPr fontId="1" type="noConversion"/>
  </si>
  <si>
    <t>201906150212</t>
    <phoneticPr fontId="1" type="noConversion"/>
  </si>
  <si>
    <t>志愿者总计：2h(第二十三届知行杯理论知识竞赛2h)</t>
  </si>
  <si>
    <t>98</t>
  </si>
  <si>
    <t>97</t>
  </si>
  <si>
    <t>201906150213</t>
    <phoneticPr fontId="1" type="noConversion"/>
  </si>
  <si>
    <t>89</t>
  </si>
  <si>
    <t>201906150214</t>
    <phoneticPr fontId="1" type="noConversion"/>
  </si>
  <si>
    <t>83</t>
  </si>
  <si>
    <t>201906150215</t>
    <phoneticPr fontId="1" type="noConversion"/>
  </si>
  <si>
    <t>63</t>
  </si>
  <si>
    <t>1.第二十五届办公技能大赛三等奖/0.5
2.第三十四届专业学术竞赛 数据库原理及应用项目三等奖/0.5</t>
    <phoneticPr fontId="1" type="noConversion"/>
  </si>
  <si>
    <t>201906150216</t>
    <phoneticPr fontId="1" type="noConversion"/>
  </si>
  <si>
    <t>1.大学英语六级456/3.04</t>
    <phoneticPr fontId="1" type="noConversion"/>
  </si>
  <si>
    <t>201906150217</t>
    <phoneticPr fontId="1" type="noConversion"/>
  </si>
  <si>
    <t>53</t>
  </si>
  <si>
    <t>1.第二十五届办公技能大赛三等奖/0.5
2.第三十三届专业学术竞赛 Java项目三等奖/0.5</t>
    <phoneticPr fontId="1" type="noConversion"/>
  </si>
  <si>
    <t>201906150218</t>
    <phoneticPr fontId="1" type="noConversion"/>
  </si>
  <si>
    <t>志愿者总计：14.5h(2020计算机运动会志愿者3h+计算机分会迎新志愿者活动4h+寒宣志愿活动7.5h)</t>
  </si>
  <si>
    <t>1.大学英语六级425/2.83</t>
    <phoneticPr fontId="1" type="noConversion"/>
  </si>
  <si>
    <t>201906150219</t>
    <phoneticPr fontId="1" type="noConversion"/>
  </si>
  <si>
    <t>院级通报批评/-0.5</t>
    <phoneticPr fontId="1" type="noConversion"/>
  </si>
  <si>
    <t>1.大学英语六级463/3.09</t>
    <phoneticPr fontId="1" type="noConversion"/>
  </si>
  <si>
    <t>201906150220</t>
    <phoneticPr fontId="1" type="noConversion"/>
  </si>
  <si>
    <t>院级通报批评/-0.5、
旷课两次/-0.2</t>
    <phoneticPr fontId="1" type="noConversion"/>
  </si>
  <si>
    <t>201906150221</t>
    <phoneticPr fontId="1" type="noConversion"/>
  </si>
  <si>
    <t>院级通报批评/-0.5</t>
  </si>
  <si>
    <t>1.大学英语六级570/3.80</t>
    <phoneticPr fontId="1" type="noConversion"/>
  </si>
  <si>
    <t>201906150222</t>
    <phoneticPr fontId="1" type="noConversion"/>
  </si>
  <si>
    <t>1.第二十五届办公技能大赛一等奖/2.0</t>
    <phoneticPr fontId="1" type="noConversion"/>
  </si>
  <si>
    <t>201906150223</t>
    <phoneticPr fontId="1" type="noConversion"/>
  </si>
  <si>
    <t>201906150224</t>
    <phoneticPr fontId="1" type="noConversion"/>
  </si>
  <si>
    <t>201906150225</t>
    <phoneticPr fontId="1" type="noConversion"/>
  </si>
  <si>
    <t>201906150226</t>
    <phoneticPr fontId="1" type="noConversion"/>
  </si>
  <si>
    <t>院级通报批评/-0.5、
旷课一次/-0.1</t>
    <phoneticPr fontId="1" type="noConversion"/>
  </si>
  <si>
    <t>62</t>
  </si>
  <si>
    <t>1.第二十六届办公技能大赛二等奖/1.0</t>
    <phoneticPr fontId="1" type="noConversion"/>
  </si>
  <si>
    <t>201906150227</t>
    <phoneticPr fontId="1" type="noConversion"/>
  </si>
  <si>
    <t>1.大学英语六级639/5</t>
    <phoneticPr fontId="1" type="noConversion"/>
  </si>
  <si>
    <t>201906150228</t>
    <phoneticPr fontId="1" type="noConversion"/>
  </si>
  <si>
    <t>志愿者总计：8h(五四运动会方针志愿者8h)</t>
  </si>
  <si>
    <t>心理委员A/1.5</t>
    <phoneticPr fontId="1" type="noConversion"/>
  </si>
  <si>
    <t>201906150229</t>
    <phoneticPr fontId="1" type="noConversion"/>
  </si>
  <si>
    <t>志愿者总计：15.5h(第四届西湖青年纪录片论坛志愿者服务8h+寒宣志愿活动7.5h)</t>
  </si>
  <si>
    <t>201906150230</t>
    <phoneticPr fontId="1" type="noConversion"/>
  </si>
  <si>
    <t>201906150231</t>
    <phoneticPr fontId="1" type="noConversion"/>
  </si>
  <si>
    <t>文体委员A/1.5</t>
    <phoneticPr fontId="1" type="noConversion"/>
  </si>
  <si>
    <t>201906150232</t>
    <phoneticPr fontId="1" type="noConversion"/>
  </si>
  <si>
    <t>志愿者总计：19h(五四运动会方针志愿者8h+西湖停车场“无杆化”志愿活动11h)</t>
  </si>
  <si>
    <t>软件工程（中外合作）1903</t>
  </si>
  <si>
    <t>旷课两次/-0.2</t>
    <phoneticPr fontId="7" type="noConversion"/>
  </si>
  <si>
    <t>1.班歌大赛三等奖/0.8*0.5</t>
    <phoneticPr fontId="7" type="noConversion"/>
  </si>
  <si>
    <t>1.大学英语六级438/2.92</t>
    <phoneticPr fontId="7" type="noConversion"/>
  </si>
  <si>
    <t>志愿者总计：42h(爱心E站摆摊志愿者3h+计算机分会迎新志愿者活动12h+计算机分会运动会志愿者11h+2020至2021计算机分会补偿工时16h)</t>
  </si>
  <si>
    <t>1.大学英语六级478/3.19</t>
    <phoneticPr fontId="7" type="noConversion"/>
  </si>
  <si>
    <t>1.班歌大赛三等奖/0.8*0.5</t>
  </si>
  <si>
    <t>志愿者总计：11h(五四运动会方针志愿者8h+木球志愿活动3h)</t>
  </si>
  <si>
    <t>院级通报表扬/0.3、
院级通报表扬/0.3</t>
    <phoneticPr fontId="7" type="noConversion"/>
  </si>
  <si>
    <t>94</t>
  </si>
  <si>
    <t>旷考</t>
  </si>
  <si>
    <t>旷课一次/-0.1</t>
    <phoneticPr fontId="7" type="noConversion"/>
  </si>
  <si>
    <t>1.大学英语六级425/2.83</t>
    <phoneticPr fontId="7" type="noConversion"/>
  </si>
  <si>
    <t>1.大学英语六级508/3.39</t>
    <phoneticPr fontId="7" type="noConversion"/>
  </si>
  <si>
    <t>1.班歌大赛三等奖/0.8*0.5
2.校足球第三名/1.0*0.5</t>
    <phoneticPr fontId="7" type="noConversion"/>
  </si>
  <si>
    <t>志愿者总计：14h(计算机分会运动会志愿者9h+ 计算机分会寝室搬迁志愿者活动5h)</t>
  </si>
  <si>
    <t>1.大学英语六级487/3.25</t>
    <phoneticPr fontId="7" type="noConversion"/>
  </si>
  <si>
    <t>团支书B/1.5</t>
    <phoneticPr fontId="7" type="noConversion"/>
  </si>
  <si>
    <t>1.大学英语六级464/3.09</t>
    <phoneticPr fontId="7" type="noConversion"/>
  </si>
  <si>
    <t>48</t>
  </si>
  <si>
    <t>1.班歌大赛三等奖/0.8*0.5
2.校五子棋屏峰团体第一名/2.0*0.5</t>
    <phoneticPr fontId="7" type="noConversion"/>
  </si>
  <si>
    <t>志愿者总计：48.5h(爱心E站摆摊志愿者3h+ 计算机分会组装小红旗志愿者活动4.5h+计算机分会迎新志愿者活动12h+计算机分会运动会志愿者9h+ 2020至2021计算机分会补偿工时20h)</t>
  </si>
  <si>
    <t>志愿者总计：1.5h(计算机分会运动会志愿者1.5h)</t>
  </si>
  <si>
    <t>1.大学英语六级451/3.01</t>
    <phoneticPr fontId="7" type="noConversion"/>
  </si>
  <si>
    <t>心理委员B/1.0</t>
    <phoneticPr fontId="7" type="noConversion"/>
  </si>
  <si>
    <t>心理委员A/1.5</t>
    <phoneticPr fontId="7" type="noConversion"/>
  </si>
  <si>
    <t>志愿者总计：18h( 计算机分会运动会志愿者18h)</t>
  </si>
  <si>
    <t>78</t>
  </si>
  <si>
    <t>志愿者总计：31.5h(2021计算机迎新晚会志愿者6h+2020屏峰志愿者证注册4h+爱心E站摆摊志愿者7.5h+班歌大赛决赛志愿者6h+屏峰物资办公室打扫4h+计算机分会组装小红旗志愿者活动4h)</t>
  </si>
  <si>
    <t>1.普通话等级测试/2.0</t>
    <phoneticPr fontId="7" type="noConversion"/>
  </si>
  <si>
    <t>1.大学英语六级430/2.87</t>
    <phoneticPr fontId="7" type="noConversion"/>
  </si>
  <si>
    <t>班长A/2.0</t>
    <phoneticPr fontId="7" type="noConversion"/>
  </si>
  <si>
    <t>71</t>
  </si>
  <si>
    <t>1.大学英语六级441/2.94</t>
    <phoneticPr fontId="7" type="noConversion"/>
  </si>
  <si>
    <t>1.大学英语六级455/3.03</t>
    <phoneticPr fontId="7" type="noConversion"/>
  </si>
  <si>
    <t>志愿者总计：23h(五四运动会方针志愿者8h+计算机分会浙江自然博物馆志愿活动8h+ 寒宣志愿活动7h)</t>
  </si>
  <si>
    <t>1.大学英语六级474/3.16</t>
    <phoneticPr fontId="7" type="noConversion"/>
  </si>
  <si>
    <t>1.大学英语六级442/2.95</t>
    <phoneticPr fontId="7" type="noConversion"/>
  </si>
  <si>
    <t>志愿者总计：36h(2020计算机迎新晚会志愿者6h+学生返校工作志愿者6h+五四运动会方针志愿者8h+计算机分会迎新志愿者活动12h+计算机学院迎新晚会志愿者活动4h)</t>
  </si>
  <si>
    <t>院级通报表扬/0.3、
院级通报表扬/0.3、
院级通报表扬/0.3、
院级通报表扬/0.3</t>
    <phoneticPr fontId="7" type="noConversion"/>
  </si>
  <si>
    <t>1.大学英语六级503/3.35
2.普通话等级测试/2.0</t>
    <phoneticPr fontId="7" type="noConversion"/>
  </si>
  <si>
    <t>1.大学英语六级426/2.84</t>
    <phoneticPr fontId="7" type="noConversion"/>
  </si>
  <si>
    <t>1.大学英语六级477/3.18</t>
    <phoneticPr fontId="7" type="noConversion"/>
  </si>
  <si>
    <t>1.大学英语六级505/3.37</t>
    <phoneticPr fontId="7" type="noConversion"/>
  </si>
  <si>
    <t>志愿者总计：3h(计算机学院运动会志愿者3h)</t>
  </si>
  <si>
    <t>志愿者总计：6h(计算机分会CCCC大赛志愿者活动6h)</t>
  </si>
  <si>
    <t>201906150301</t>
    <phoneticPr fontId="1" type="noConversion"/>
  </si>
  <si>
    <t>201906150302</t>
    <phoneticPr fontId="1" type="noConversion"/>
  </si>
  <si>
    <t>201906150303</t>
    <phoneticPr fontId="1" type="noConversion"/>
  </si>
  <si>
    <t>201906150304</t>
    <phoneticPr fontId="1" type="noConversion"/>
  </si>
  <si>
    <t>201906150305</t>
    <phoneticPr fontId="1" type="noConversion"/>
  </si>
  <si>
    <t>201906150306</t>
    <phoneticPr fontId="1" type="noConversion"/>
  </si>
  <si>
    <t>201906150307</t>
    <phoneticPr fontId="1" type="noConversion"/>
  </si>
  <si>
    <t>201906150308</t>
    <phoneticPr fontId="1" type="noConversion"/>
  </si>
  <si>
    <t>201906150309</t>
    <phoneticPr fontId="1" type="noConversion"/>
  </si>
  <si>
    <t>201906150310</t>
    <phoneticPr fontId="1" type="noConversion"/>
  </si>
  <si>
    <t>201906150311</t>
    <phoneticPr fontId="1" type="noConversion"/>
  </si>
  <si>
    <t>201906150312</t>
    <phoneticPr fontId="1" type="noConversion"/>
  </si>
  <si>
    <t>201906150313</t>
    <phoneticPr fontId="1" type="noConversion"/>
  </si>
  <si>
    <t>201906150314</t>
    <phoneticPr fontId="1" type="noConversion"/>
  </si>
  <si>
    <t>201906150315</t>
    <phoneticPr fontId="1" type="noConversion"/>
  </si>
  <si>
    <t>201906150316</t>
    <phoneticPr fontId="1" type="noConversion"/>
  </si>
  <si>
    <t>201906150317</t>
    <phoneticPr fontId="1" type="noConversion"/>
  </si>
  <si>
    <t>201906150318</t>
    <phoneticPr fontId="1" type="noConversion"/>
  </si>
  <si>
    <t>201906150319</t>
    <phoneticPr fontId="1" type="noConversion"/>
  </si>
  <si>
    <t>201906150320</t>
    <phoneticPr fontId="1" type="noConversion"/>
  </si>
  <si>
    <t>201906150321</t>
    <phoneticPr fontId="1" type="noConversion"/>
  </si>
  <si>
    <t>201906150322</t>
    <phoneticPr fontId="1" type="noConversion"/>
  </si>
  <si>
    <t>201906150323</t>
    <phoneticPr fontId="1" type="noConversion"/>
  </si>
  <si>
    <t>201906150324</t>
    <phoneticPr fontId="1" type="noConversion"/>
  </si>
  <si>
    <t>201906150325</t>
    <phoneticPr fontId="1" type="noConversion"/>
  </si>
  <si>
    <t>201906150326</t>
    <phoneticPr fontId="1" type="noConversion"/>
  </si>
  <si>
    <t>201906150327</t>
    <phoneticPr fontId="1" type="noConversion"/>
  </si>
  <si>
    <t>201906150328</t>
    <phoneticPr fontId="1" type="noConversion"/>
  </si>
  <si>
    <t>201906150329</t>
    <phoneticPr fontId="1" type="noConversion"/>
  </si>
  <si>
    <t>201906150330</t>
    <phoneticPr fontId="1" type="noConversion"/>
  </si>
  <si>
    <t>201906150331</t>
    <phoneticPr fontId="1" type="noConversion"/>
  </si>
  <si>
    <t>201906150332</t>
    <phoneticPr fontId="1" type="noConversion"/>
  </si>
  <si>
    <t>201906150333</t>
    <phoneticPr fontId="1" type="noConversion"/>
  </si>
  <si>
    <t>1.第二十五届办公技能大赛三等奖/0.5
2.第二十六届办公技能大赛二等奖/1.0</t>
    <phoneticPr fontId="1" type="noConversion"/>
  </si>
  <si>
    <t>1.第二十五届办公技能大赛一等奖/2.0
2.第二十六届办公技能大赛三等奖/0.5</t>
    <phoneticPr fontId="1" type="noConversion"/>
  </si>
  <si>
    <t>1.第二十五届办公技能大赛三等奖/0.5
2.第二十六届办公技能大赛三等奖/0.5</t>
    <phoneticPr fontId="1" type="noConversion"/>
  </si>
  <si>
    <t>1.第二十五届办公技能大赛二等奖/1.0
2.第二十六届办公技能大赛二等奖/1.0
3.第三十四届专业学术竞赛 数据库原理及应用项目三等奖/0.5
4.第22届浙江工业大学本科生数学建模竞赛三等奖/1.0*0.8</t>
    <phoneticPr fontId="1" type="noConversion"/>
  </si>
  <si>
    <t>1.第二十五届办公技能大赛三等奖/0.5
2.第二十六届办公技能大赛二等奖/1.0
3.院级CTF比赛三等奖/1.0*0.8</t>
    <phoneticPr fontId="1" type="noConversion"/>
  </si>
  <si>
    <t>1.第二十五届办公技能大赛三等奖/0.5
2.第二十六届办公技能大赛三等奖/0.5</t>
    <phoneticPr fontId="8" type="noConversion"/>
  </si>
  <si>
    <t>1.第二十六届办公技能大赛二等奖/1.0</t>
    <phoneticPr fontId="8" type="noConversion"/>
  </si>
  <si>
    <t>1.第二十五届办公技能大赛三等奖/0.5</t>
    <phoneticPr fontId="8" type="noConversion"/>
  </si>
  <si>
    <t>1.第三十三届专业学术竞赛 Java项目二等奖/1.0</t>
    <phoneticPr fontId="8" type="noConversion"/>
  </si>
  <si>
    <t>1.第二十六届办公技能大赛三等奖/0.5</t>
    <phoneticPr fontId="8" type="noConversion"/>
  </si>
  <si>
    <t>1.第二十五届办公技能大赛二等奖/1.0
2.第六届杭州市大学生科技创新大赛鼓励奖/0.5*0.5</t>
    <phoneticPr fontId="8" type="noConversion"/>
  </si>
  <si>
    <t>1.第二十五届办公技能大赛一等奖/2.0
2.第二十六届办公技能大赛二等奖/1.0
3.第三十四届专业学术竞赛 数据库原理及应用项目三等奖/0.5
4.浙江工业大学2021年“挑战杯”大学生课外学术科技作品竞赛红色专项活动学院一等奖(第二成员)/2.0*0.8
5.第六届杭州市大学生科技创新大赛三等奖/1.0*0.5</t>
    <phoneticPr fontId="8" type="noConversion"/>
  </si>
  <si>
    <t>1.第二十五届办公技能大赛三等奖/0.5
2.第三十三届专业学术竞赛 Java项目三等奖/0.5
3.第二十二届浙江工业大学本科生数学建模竞赛二等奖/2.0*0.8
4.2021年美国大学生数学建模大赛/10*0.8
5.第十六届大学生电子商务大赛省级二等奖/6.0*0.5
3.第六届中国国际“互联网+”创新创业大赛铜奖/8.0*0.5</t>
    <phoneticPr fontId="8" type="noConversion"/>
  </si>
  <si>
    <t>1.2021robcup机器人世界杯中国赛小型组二等奖/8.0*0.8</t>
    <phoneticPr fontId="8" type="noConversion"/>
  </si>
  <si>
    <t>1.第三十三届专业学术竞赛 Java项目二等奖/1.0
2.第三十四届专业学术竞赛 计算机组成原理项目三等奖/0.5
3.第二十六届办公技能大赛三等奖/0.5</t>
    <phoneticPr fontId="8" type="noConversion"/>
  </si>
  <si>
    <t>1.第二十六届办公技能大赛一等奖/2.0</t>
    <phoneticPr fontId="8" type="noConversion"/>
  </si>
  <si>
    <t>旷课两次/-0.2、
院级通报表扬/0.3</t>
    <phoneticPr fontId="1" type="noConversion"/>
  </si>
  <si>
    <t>1.第二十五届办公技能大赛二等奖/1.0
2.第二十六届办公技能大赛三等奖/0.5</t>
    <phoneticPr fontId="1" type="noConversion"/>
  </si>
  <si>
    <t>院级通报表扬/0.3、
院级通报表扬/0.3、
院级通报表扬/0.3、
院级通报表扬/0.3</t>
    <phoneticPr fontId="1" type="noConversion"/>
  </si>
  <si>
    <t>1.第三十三届专业学术竞赛 Java项目二等奖/1.0
2.第三十四届专业学术竞赛 数据库原理及应用项目三等奖/0.5
3.第22届浙江工业大学本科生数学建模竞赛二等奖/2.0*0.8</t>
    <phoneticPr fontId="1" type="noConversion"/>
  </si>
  <si>
    <t>1.第二十五届办公技能大赛二等奖/1.0
2.第三十三届专业学术竞赛 Java项目三等奖/0.5
3.第二十六届办公技能大赛二等奖/1.0</t>
    <phoneticPr fontId="8" type="noConversion"/>
  </si>
  <si>
    <t>1.第三十四届专业学术竞赛 数据库原理及应用项目三等奖/0.5</t>
    <phoneticPr fontId="1" type="noConversion"/>
  </si>
  <si>
    <t>1.第三十三届专业学术竞赛 计算机网络原理项目三等奖/0.5</t>
    <phoneticPr fontId="1" type="noConversion"/>
  </si>
  <si>
    <t>1.2020-2021寒假软件设计竞赛二等奖/1.0</t>
    <phoneticPr fontId="1" type="noConversion"/>
  </si>
  <si>
    <t>1.2021知行杯院赛初赛二等奖/0.4</t>
    <phoneticPr fontId="1" type="noConversion"/>
  </si>
  <si>
    <t xml:space="preserve">1.大学英语六级427/2.85
2.普通话等级测试/2.0
</t>
    <phoneticPr fontId="1" type="noConversion"/>
  </si>
  <si>
    <t>1.“不忘百年路，启航新征程”征文比赛三等奖/0.8</t>
    <phoneticPr fontId="1" type="noConversion"/>
  </si>
  <si>
    <t>院级通报表扬/0.3、
院级通报表扬/0.3、
校级通报表扬/0.6</t>
    <phoneticPr fontId="1" type="noConversion"/>
  </si>
  <si>
    <t>院级通报表扬/0.3、
院级通报表扬/0.3、
校级通报表扬/0.6</t>
    <phoneticPr fontId="7" type="noConversion"/>
  </si>
  <si>
    <t>1.第二十五届办公技能大赛三等奖/0.5
2.第三十三届专业学术竞赛 Java项目二等奖/1.0
3.第二十六届办公技能大赛二等奖/1.0
4.中国大学生服务外包创新创业大赛国赛三等奖/8.0*0.5</t>
    <phoneticPr fontId="1" type="noConversion"/>
  </si>
  <si>
    <t xml:space="preserve">1.第三十三届专业学术竞赛 计算机网络原理项目三等奖/0.5
2.NECCS 全国大学生英语竞赛三等奖/1.0
</t>
    <phoneticPr fontId="1" type="noConversion"/>
  </si>
  <si>
    <t>1.浙江省高等数学竞赛工科类二等奖/2.0
2.第二十五届办公技能大赛二等奖/1.0
3.第二十六届办公技能大赛三等奖/0.5</t>
    <phoneticPr fontId="8" type="noConversion"/>
  </si>
  <si>
    <t>1.浙江工业大学2021年“挑战杯”大学生课外学术科技作品竞赛红色专项活动学院一等奖（其他成员）/2.0*0.5
2.校数学建模竞赛二等奖/2.0*0.8
3.E度杯摄影大赛一等奖/2.0</t>
    <phoneticPr fontId="1" type="noConversion"/>
  </si>
  <si>
    <t>1.纵横杯辩论赛一等奖/1.6</t>
    <phoneticPr fontId="1" type="noConversion"/>
  </si>
  <si>
    <t>1.第三十三届专业学术竞赛 Java项目三等奖/0.5
2.2020-2021寒假软件设计竞赛二等奖/1.0
3.第22届浙江工业大学本科生数学建模竞赛三等奖/1.0*0.8
4.浙江省大学生高等数学竞赛工科类三等奖/1.0
5.第十二届全国大学生数学竞赛（非数学类）二等奖//2.0</t>
    <phoneticPr fontId="1" type="noConversion"/>
  </si>
  <si>
    <t xml:space="preserve">学习委员A/1.5、
数模社团A/0.5
</t>
    <phoneticPr fontId="1" type="noConversion"/>
  </si>
  <si>
    <t>学习委员A/1.5、
数模社团A/0.5</t>
    <phoneticPr fontId="1" type="noConversion"/>
  </si>
  <si>
    <t>团支书B/1.5、
协会会长（直属于学院）B/1.0</t>
    <phoneticPr fontId="1" type="noConversion"/>
  </si>
  <si>
    <t>1.第二十五届办公技能大赛三等奖/0.5
2.2020-2021寒假软件设计竞赛二等奖/1.0</t>
    <phoneticPr fontId="1" type="noConversion"/>
  </si>
  <si>
    <t>1.第二十五届办公技能大赛二等奖/1.0
2.第三十三届专业学术竞赛 计算机网络原理项目三等奖/0.5
3.第二十六届办公技能大赛三等奖/0.5
4.2020浙江省高等数学竞赛三等奖/1.0</t>
    <phoneticPr fontId="1" type="noConversion"/>
  </si>
  <si>
    <t>76</t>
    <phoneticPr fontId="1" type="noConversion"/>
  </si>
  <si>
    <t>志愿者总计：20h（五四运动会方阵志愿者8h+屏峰新冠疫苗接种志愿活动4h+计算机分会寝室搬迁志愿者活动5h+计算机学院学生工作办公室志愿服务整理工作3h）</t>
    <phoneticPr fontId="1" type="noConversion"/>
  </si>
  <si>
    <t>学习委员A/1.5、
指归棋社副社长A/1.0</t>
    <phoneticPr fontId="7" type="noConversion"/>
  </si>
  <si>
    <t>学习委员B/1.0、
指归棋社副社长A/1.0</t>
    <phoneticPr fontId="7" type="noConversion"/>
  </si>
  <si>
    <t>1.大学英语六级427/2.85
2.大学英语四级542/2.71
3.普通话等级测试/2.0</t>
    <phoneticPr fontId="7" type="noConversion"/>
  </si>
  <si>
    <t>2</t>
    <phoneticPr fontId="1" type="noConversion"/>
  </si>
  <si>
    <t>0</t>
    <phoneticPr fontId="1" type="noConversion"/>
  </si>
  <si>
    <t>志愿者总计：5h(计算机分会CCPC大赛志愿者活动5h)</t>
    <phoneticPr fontId="1" type="noConversion"/>
  </si>
  <si>
    <t>1.E度杯摄影大赛二等奖/1.2</t>
    <phoneticPr fontId="1" type="noConversion"/>
  </si>
  <si>
    <t>1.浙江工业大学2021年“挑战杯”大学生课外学术科技作品竞赛红色专项活动省级鼓励奖(其他成员)/1.0*0.5、
2.班歌大赛三等奖/0.8*0.5
3.2021知行杯院赛初赛二等奖/0.4</t>
    <phoneticPr fontId="7" type="noConversion"/>
  </si>
  <si>
    <t>院级通报表扬/0.3、
院级通报表扬/0.3、
院级通报表扬/0.3、
院级通报表扬/0.3、
院级通报表扬/0.3、
院级通报表扬/0.3</t>
    <phoneticPr fontId="7" type="noConversion"/>
  </si>
  <si>
    <t/>
  </si>
  <si>
    <t>上学期青年大学习/0.5</t>
  </si>
  <si>
    <t>上学期青年大学习/1.5</t>
  </si>
  <si>
    <t>上学期青年大学习/1.5、
下学期青年大学习/1.5</t>
  </si>
  <si>
    <t>上学期青年大学习/0.5、
下学期青年大学习/0.5</t>
  </si>
  <si>
    <t>上学期青年大学习/1.0</t>
  </si>
  <si>
    <t>上学期青年大学习/1.5、
下学期青年大学习/0.5</t>
  </si>
  <si>
    <t>上学期青年大学习/1.5、
下学期青年大学习/1.0</t>
    <phoneticPr fontId="1" type="noConversion"/>
  </si>
  <si>
    <t>上学期青年大学习/1.0、
下学期青年大学习/1.0</t>
    <phoneticPr fontId="1" type="noConversion"/>
  </si>
  <si>
    <t>上学期青年大学习/1.0、
下学期青年大学习/1.5</t>
  </si>
  <si>
    <t>上学期青年大学习/1.0、
下学期青年大学习/0.5</t>
  </si>
  <si>
    <t>1.第二十五届办公技能大赛三等奖/0.5
2.第三十三届专业学术竞赛 计算机网络原理项目三等奖/0.5
3.校互联网+银奖/2.0*0.5
4.浙江省国际互联网+省三等奖/4.0*0.8
5.浙江省电子商务竞赛三等奖/4.0*0.8
6.校互联网+铜奖/1.0*0.5
7.软件著作权./3.0
8.全国小程序应用设计大赛华东赛区三等奖/4.0*0.5</t>
    <phoneticPr fontId="8" type="noConversion"/>
  </si>
  <si>
    <t>1.大学英语六级501/3.34</t>
    <phoneticPr fontId="1" type="noConversion"/>
  </si>
  <si>
    <t>1.大学英语六级461/3.07</t>
    <phoneticPr fontId="1" type="noConversion"/>
  </si>
  <si>
    <t>1.大学英语六级445/2.97</t>
    <phoneticPr fontId="1" type="noConversion"/>
  </si>
  <si>
    <t>1.大学英语四级451/2.26
2.大学英语六级445/2.97</t>
    <phoneticPr fontId="1" type="noConversion"/>
  </si>
  <si>
    <t>1.大学英语四级499/2.50</t>
    <phoneticPr fontId="1" type="noConversion"/>
  </si>
  <si>
    <t>1.大学英语六级464/3.09</t>
    <phoneticPr fontId="1" type="noConversion"/>
  </si>
  <si>
    <t>1.“畅想杯”英文原声配音大赛鼓励奖/0.4</t>
    <phoneticPr fontId="1" type="noConversion"/>
  </si>
  <si>
    <t>1.第三十三届专业学术竞赛 Java项目三等奖/0.5
2.湖北省大学生程序设计竞赛铜奖/4.0*0.8
3.中国大学生程序设计竞赛铜奖/8.0*0.8
4.学院程序设计迎新赛二等奖/1.0
5.浙江省大学生高等数学竞赛二等奖/2.0
6.校大学生程序设计竞赛一等奖/3.0*0.8
7.浙江省大学生程序设计竞赛二等奖/6.0*0.8
8.程序设计竞赛ICPC亚洲区域赛沈阳站铜奖/8.0*0.8
9.2020-2021年第二届全国大学生算法设计与编程挑战赛银奖/6.0</t>
    <phoneticPr fontId="8" type="noConversion"/>
  </si>
  <si>
    <t>1.第三十三届专业学术竞赛 Java项目三等奖/0.5
2.中国大学生服务外包创新创业大赛区域赛三等奖/6.0*1.0</t>
    <phoneticPr fontId="1" type="noConversion"/>
  </si>
  <si>
    <t>1.2020-2021寒假软件设计竞赛二等奖/1.0
2.程序设计竞赛ICPC亚洲区域赛南京站团体铜牌/8.0*0.8
3.程序设计大赛CCCC个人银牌/10.0
4.大学生服务外包创新创业大赛区域赛三等奖/6.0*0.6
5.程序设计大赛CCPC秦皇岛站团体铜牌/8.0*0.8
6.程序设计大赛CCCC团队金牌/12.0*0.65
7.程序设计大赛ICPC全国邀请赛团体铜牌/8.0*0.8
8.程序设计迎新赛银奖/1.0</t>
    <phoneticPr fontId="8" type="noConversion"/>
  </si>
  <si>
    <t>班长B/1.5</t>
    <phoneticPr fontId="7" type="noConversion"/>
  </si>
  <si>
    <t>团支书B/1.5、
办公室负责人A/1.5</t>
    <phoneticPr fontId="1" type="noConversion"/>
  </si>
  <si>
    <t>生活委员B/1.0、
志协负责人A/1.5</t>
    <phoneticPr fontId="7" type="noConversion"/>
  </si>
  <si>
    <t>志协负责人A/1.5</t>
    <phoneticPr fontId="1" type="noConversion"/>
  </si>
  <si>
    <t>班长A/2.0、
e度主要负责人B/1.5</t>
    <phoneticPr fontId="1" type="noConversion"/>
  </si>
  <si>
    <t>团支书A/2.0、
办公室负责人A/1.5</t>
    <phoneticPr fontId="1" type="noConversion"/>
  </si>
  <si>
    <t>文体委员A/1.5、
体育部负责人A/1.5</t>
    <phoneticPr fontId="7" type="noConversion"/>
  </si>
  <si>
    <t>文体委员B/1.0、
体育部负责人A/1.5</t>
    <phoneticPr fontId="7" type="noConversion"/>
  </si>
  <si>
    <t>校友会负责人A/1.5</t>
    <phoneticPr fontId="1" type="noConversion"/>
  </si>
  <si>
    <t>宣传部负责人A/1.5</t>
    <phoneticPr fontId="1" type="noConversion"/>
  </si>
  <si>
    <t>2.3826</t>
  </si>
  <si>
    <t>2.3561</t>
  </si>
  <si>
    <t>1.7633</t>
  </si>
  <si>
    <t>1.47</t>
  </si>
  <si>
    <t>1.9964</t>
  </si>
  <si>
    <t>4.1585</t>
  </si>
  <si>
    <t>2.8733</t>
  </si>
  <si>
    <t>2.6684</t>
  </si>
  <si>
    <t>2.0566</t>
  </si>
  <si>
    <t>3.1404</t>
  </si>
  <si>
    <t>3.6911</t>
  </si>
  <si>
    <t>3.2679</t>
  </si>
  <si>
    <t>2.0925</t>
  </si>
  <si>
    <t>2.783</t>
  </si>
  <si>
    <t>3.7333</t>
  </si>
  <si>
    <t>3.6333</t>
  </si>
  <si>
    <t>4.1295</t>
  </si>
  <si>
    <t>3.883</t>
  </si>
  <si>
    <t>4.2298</t>
  </si>
  <si>
    <t>3.3464</t>
  </si>
  <si>
    <t>3.1333</t>
  </si>
  <si>
    <t>3.9264</t>
  </si>
  <si>
    <t>2.4196</t>
  </si>
  <si>
    <t>3.875</t>
  </si>
  <si>
    <t>3.9912</t>
  </si>
  <si>
    <t>3.2491</t>
  </si>
  <si>
    <t>3.2667</t>
  </si>
  <si>
    <t>3.365</t>
  </si>
  <si>
    <t>2.9849</t>
  </si>
  <si>
    <t>4.2367</t>
  </si>
  <si>
    <t>3.3536</t>
  </si>
  <si>
    <t>3.5</t>
  </si>
  <si>
    <t>3.5333</t>
  </si>
  <si>
    <t>2.013</t>
  </si>
  <si>
    <t>2.3936</t>
  </si>
  <si>
    <t>2.866</t>
  </si>
  <si>
    <t>3.4509</t>
  </si>
  <si>
    <t>3.5415</t>
  </si>
  <si>
    <t>2.9185</t>
  </si>
  <si>
    <t>2.9684</t>
  </si>
  <si>
    <t>4.1962</t>
  </si>
  <si>
    <t>4.0264</t>
  </si>
  <si>
    <t>2.3783</t>
  </si>
  <si>
    <t>3.9947</t>
  </si>
  <si>
    <t>3.5754</t>
  </si>
  <si>
    <t>3.293</t>
  </si>
  <si>
    <t>3.7053</t>
  </si>
  <si>
    <t>3.9283</t>
  </si>
  <si>
    <t>2.7321</t>
  </si>
  <si>
    <t>3.9736</t>
  </si>
  <si>
    <t>2.9226</t>
  </si>
  <si>
    <t>1.4826</t>
  </si>
  <si>
    <t>4.1151</t>
  </si>
  <si>
    <t>3.2075</t>
  </si>
  <si>
    <t>3.1074</t>
  </si>
  <si>
    <t>3.0604</t>
  </si>
  <si>
    <t>4.0054</t>
  </si>
  <si>
    <t>2.8434</t>
  </si>
  <si>
    <t>2.6264</t>
  </si>
  <si>
    <t>3.4717</t>
  </si>
  <si>
    <t>2.2</t>
  </si>
  <si>
    <t>4.0321</t>
  </si>
  <si>
    <t>2.292</t>
  </si>
  <si>
    <t>3.0741</t>
  </si>
  <si>
    <t>3.1963</t>
  </si>
  <si>
    <t>2.3396</t>
  </si>
  <si>
    <t>1.7736</t>
  </si>
  <si>
    <t>2.9717</t>
  </si>
  <si>
    <t>2.1283</t>
  </si>
  <si>
    <t>2.4245</t>
  </si>
  <si>
    <t>3.0642</t>
  </si>
  <si>
    <t>3.9906</t>
  </si>
  <si>
    <t>3.4189</t>
  </si>
  <si>
    <t>3.8702</t>
  </si>
  <si>
    <t>2.9566</t>
  </si>
  <si>
    <t>3.593</t>
  </si>
  <si>
    <t>2.8717</t>
  </si>
  <si>
    <t>2.717</t>
  </si>
  <si>
    <t>2.928</t>
  </si>
  <si>
    <t>3.366</t>
  </si>
  <si>
    <t>3.6057</t>
  </si>
  <si>
    <t>3.55</t>
  </si>
  <si>
    <t>2.7868</t>
  </si>
  <si>
    <t>3.2352</t>
  </si>
  <si>
    <t>3.9755</t>
  </si>
  <si>
    <t>3.7833</t>
  </si>
  <si>
    <t>1.9018</t>
  </si>
  <si>
    <t>1.5228</t>
  </si>
  <si>
    <t>2.9204</t>
  </si>
  <si>
    <t>3.783</t>
  </si>
  <si>
    <t>宣调委员B/1.0、
办公室负责人A/1.5、
团总支A/2.5</t>
    <phoneticPr fontId="7" type="noConversion"/>
  </si>
  <si>
    <t>宣调委员A/1.5、
办公室负责人A/1.5、
团总支A/2.5</t>
    <phoneticPr fontId="7" type="noConversion"/>
  </si>
  <si>
    <t>1.75</t>
  </si>
  <si>
    <t>3.7434</t>
  </si>
  <si>
    <t>1.2961</t>
  </si>
  <si>
    <t>2.2604</t>
  </si>
  <si>
    <t>3.1151</t>
  </si>
  <si>
    <t>3.7038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</si>
</sst>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1">
    <xf numFmtId="0" fontId="0" fillId="0" borderId="0" xfId="0"/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1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176" fontId="5" fillId="0" borderId="1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176" fontId="4" fillId="0" borderId="5" xfId="2" applyNumberFormat="1" applyFont="1" applyBorder="1" applyAlignment="1">
      <alignment horizontal="center" vertical="center" wrapText="1"/>
    </xf>
    <xf numFmtId="176" fontId="4" fillId="0" borderId="6" xfId="2" applyNumberFormat="1" applyFont="1" applyBorder="1" applyAlignment="1">
      <alignment horizontal="center" vertical="center" wrapText="1"/>
    </xf>
    <xf numFmtId="176" fontId="4" fillId="0" borderId="13" xfId="2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176" fontId="0" fillId="0" borderId="13" xfId="0" applyNumberForma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7" xfId="1" applyNumberFormat="1" applyFont="1" applyBorder="1" applyAlignment="1">
      <alignment horizontal="center" vertical="center" wrapText="1"/>
    </xf>
    <xf numFmtId="176" fontId="5" fillId="0" borderId="8" xfId="1" applyNumberFormat="1" applyFont="1" applyBorder="1" applyAlignment="1">
      <alignment horizontal="center" vertical="center" wrapText="1"/>
    </xf>
    <xf numFmtId="176" fontId="5" fillId="0" borderId="9" xfId="1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176" fontId="5" fillId="0" borderId="11" xfId="1" applyNumberFormat="1" applyFont="1" applyBorder="1" applyAlignment="1">
      <alignment horizontal="center" vertical="center" wrapText="1"/>
    </xf>
    <xf numFmtId="176" fontId="5" fillId="0" borderId="12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3">
    <cellStyle name="常规" xfId="0" builtinId="0"/>
    <cellStyle name="常规_Sheet1" xfId="1" xr:uid="{E335807F-C27B-4A39-88A4-96F2F0BD76FE}"/>
    <cellStyle name="常规_计科1101" xfId="2" xr:uid="{6126162F-5403-4B39-BB5D-F1D37F1EF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048574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N12" sqref="N12"/>
    </sheetView>
  </sheetViews>
  <sheetFormatPr defaultRowHeight="13.8" x14ac:dyDescent="0.25"/>
  <cols>
    <col min="1" max="1" width="31" style="7" customWidth="1"/>
    <col min="2" max="2" width="15.6640625" style="7" bestFit="1" customWidth="1"/>
    <col min="3" max="3" width="10.109375" style="7" bestFit="1" customWidth="1"/>
    <col min="4" max="4" width="16.88671875" style="8" bestFit="1" customWidth="1"/>
    <col min="5" max="6" width="12.33203125" style="9" bestFit="1" customWidth="1"/>
    <col min="7" max="7" width="8" style="8" bestFit="1" customWidth="1"/>
    <col min="8" max="8" width="10" style="7" bestFit="1" customWidth="1"/>
    <col min="9" max="9" width="9.77734375" style="7" customWidth="1"/>
    <col min="10" max="10" width="6" style="7" bestFit="1" customWidth="1"/>
    <col min="11" max="11" width="26.44140625" style="10" bestFit="1" customWidth="1"/>
    <col min="12" max="12" width="7.44140625" style="8" bestFit="1" customWidth="1"/>
    <col min="13" max="13" width="13.77734375" style="13" customWidth="1"/>
    <col min="14" max="14" width="8.21875" style="8" customWidth="1"/>
    <col min="15" max="15" width="17.77734375" style="13" customWidth="1"/>
    <col min="16" max="16" width="6.6640625" style="8" customWidth="1"/>
    <col min="17" max="17" width="16.88671875" style="8" bestFit="1" customWidth="1"/>
    <col min="18" max="18" width="10.109375" style="7" bestFit="1" customWidth="1"/>
    <col min="19" max="19" width="7.109375" style="8" bestFit="1" customWidth="1"/>
    <col min="20" max="21" width="21.5546875" style="8" bestFit="1" customWidth="1"/>
    <col min="22" max="23" width="9" style="8" customWidth="1"/>
    <col min="24" max="24" width="19.21875" style="13" customWidth="1"/>
    <col min="25" max="25" width="9" style="8" customWidth="1"/>
    <col min="26" max="26" width="74.6640625" style="19" customWidth="1"/>
    <col min="27" max="27" width="16.88671875" style="8" customWidth="1"/>
    <col min="28" max="28" width="25.5546875" style="13" customWidth="1"/>
    <col min="29" max="31" width="9" style="8"/>
    <col min="32" max="34" width="9" style="9"/>
    <col min="35" max="35" width="9" style="8"/>
    <col min="36" max="36" width="23" style="10" customWidth="1"/>
    <col min="37" max="37" width="8.88671875" style="28"/>
    <col min="38" max="38" width="8.88671875" style="11"/>
    <col min="39" max="39" width="8.88671875" style="18"/>
    <col min="40" max="40" width="8.88671875" style="8"/>
    <col min="41" max="41" width="8.88671875" style="18"/>
    <col min="42" max="45" width="8.88671875" style="8"/>
    <col min="46" max="47" width="8.88671875" style="7"/>
  </cols>
  <sheetData>
    <row r="1" spans="1:47" x14ac:dyDescent="0.25">
      <c r="A1" s="38" t="s">
        <v>0</v>
      </c>
      <c r="B1" s="39" t="s">
        <v>1</v>
      </c>
      <c r="C1" s="39" t="s">
        <v>2</v>
      </c>
      <c r="D1" s="40" t="s">
        <v>3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  <c r="R1" s="43" t="s">
        <v>4</v>
      </c>
      <c r="S1" s="44"/>
      <c r="T1" s="44" t="s">
        <v>5</v>
      </c>
      <c r="U1" s="44"/>
      <c r="V1" s="44"/>
      <c r="W1" s="61" t="s">
        <v>6</v>
      </c>
      <c r="X1" s="64" t="s">
        <v>7</v>
      </c>
      <c r="Y1" s="65"/>
      <c r="Z1" s="64" t="s">
        <v>8</v>
      </c>
      <c r="AA1" s="65"/>
      <c r="AB1" s="64" t="s">
        <v>9</v>
      </c>
      <c r="AC1" s="65"/>
      <c r="AD1" s="66" t="s">
        <v>10</v>
      </c>
      <c r="AE1" s="66"/>
      <c r="AF1" s="67"/>
      <c r="AG1" s="67"/>
      <c r="AH1" s="67"/>
      <c r="AI1" s="66"/>
      <c r="AJ1" s="68"/>
      <c r="AK1" s="66"/>
      <c r="AL1" s="66"/>
      <c r="AM1" s="67" t="s">
        <v>11</v>
      </c>
      <c r="AN1" s="66"/>
      <c r="AO1" s="67"/>
      <c r="AP1" s="66"/>
      <c r="AQ1" s="66"/>
      <c r="AR1" s="45" t="s">
        <v>12</v>
      </c>
      <c r="AS1" s="48" t="s">
        <v>13</v>
      </c>
      <c r="AT1" s="51" t="s">
        <v>14</v>
      </c>
      <c r="AU1" s="51" t="s">
        <v>15</v>
      </c>
    </row>
    <row r="2" spans="1:47" x14ac:dyDescent="0.25">
      <c r="A2" s="38"/>
      <c r="B2" s="39"/>
      <c r="C2" s="39"/>
      <c r="D2" s="54" t="s">
        <v>16</v>
      </c>
      <c r="E2" s="55" t="s">
        <v>17</v>
      </c>
      <c r="F2" s="55"/>
      <c r="G2" s="56"/>
      <c r="H2" s="57"/>
      <c r="I2" s="57"/>
      <c r="J2" s="57"/>
      <c r="K2" s="57"/>
      <c r="L2" s="56"/>
      <c r="M2" s="57"/>
      <c r="N2" s="56"/>
      <c r="O2" s="56"/>
      <c r="P2" s="54"/>
      <c r="Q2" s="58" t="s">
        <v>18</v>
      </c>
      <c r="R2" s="35" t="s">
        <v>19</v>
      </c>
      <c r="S2" s="32" t="s">
        <v>20</v>
      </c>
      <c r="T2" s="32" t="s">
        <v>21</v>
      </c>
      <c r="U2" s="32" t="s">
        <v>22</v>
      </c>
      <c r="V2" s="32" t="s">
        <v>23</v>
      </c>
      <c r="W2" s="62"/>
      <c r="X2" s="35" t="s">
        <v>24</v>
      </c>
      <c r="Y2" s="32" t="s">
        <v>20</v>
      </c>
      <c r="Z2" s="35" t="s">
        <v>24</v>
      </c>
      <c r="AA2" s="32" t="s">
        <v>20</v>
      </c>
      <c r="AB2" s="35" t="s">
        <v>24</v>
      </c>
      <c r="AC2" s="32" t="s">
        <v>20</v>
      </c>
      <c r="AD2" s="81" t="s">
        <v>25</v>
      </c>
      <c r="AE2" s="82"/>
      <c r="AF2" s="82"/>
      <c r="AG2" s="82"/>
      <c r="AH2" s="82"/>
      <c r="AI2" s="83"/>
      <c r="AJ2" s="87" t="s">
        <v>26</v>
      </c>
      <c r="AK2" s="88"/>
      <c r="AL2" s="32" t="s">
        <v>27</v>
      </c>
      <c r="AM2" s="72" t="s">
        <v>28</v>
      </c>
      <c r="AN2" s="69" t="s">
        <v>20</v>
      </c>
      <c r="AO2" s="72" t="s">
        <v>29</v>
      </c>
      <c r="AP2" s="69" t="s">
        <v>20</v>
      </c>
      <c r="AQ2" s="69" t="s">
        <v>30</v>
      </c>
      <c r="AR2" s="46"/>
      <c r="AS2" s="49"/>
      <c r="AT2" s="52"/>
      <c r="AU2" s="52"/>
    </row>
    <row r="3" spans="1:47" x14ac:dyDescent="0.25">
      <c r="A3" s="38"/>
      <c r="B3" s="39"/>
      <c r="C3" s="39"/>
      <c r="D3" s="54"/>
      <c r="E3" s="75" t="s">
        <v>31</v>
      </c>
      <c r="F3" s="75"/>
      <c r="G3" s="76"/>
      <c r="H3" s="77" t="s">
        <v>32</v>
      </c>
      <c r="I3" s="78"/>
      <c r="J3" s="79"/>
      <c r="K3" s="80" t="s">
        <v>33</v>
      </c>
      <c r="L3" s="76"/>
      <c r="M3" s="80" t="s">
        <v>34</v>
      </c>
      <c r="N3" s="76"/>
      <c r="O3" s="80" t="s">
        <v>35</v>
      </c>
      <c r="P3" s="76"/>
      <c r="Q3" s="59"/>
      <c r="R3" s="36"/>
      <c r="S3" s="33"/>
      <c r="T3" s="33"/>
      <c r="U3" s="33"/>
      <c r="V3" s="33"/>
      <c r="W3" s="62"/>
      <c r="X3" s="36"/>
      <c r="Y3" s="33"/>
      <c r="Z3" s="36"/>
      <c r="AA3" s="33"/>
      <c r="AB3" s="36"/>
      <c r="AC3" s="33"/>
      <c r="AD3" s="84"/>
      <c r="AE3" s="85"/>
      <c r="AF3" s="85"/>
      <c r="AG3" s="85"/>
      <c r="AH3" s="85"/>
      <c r="AI3" s="86"/>
      <c r="AJ3" s="89"/>
      <c r="AK3" s="90"/>
      <c r="AL3" s="33"/>
      <c r="AM3" s="73"/>
      <c r="AN3" s="70"/>
      <c r="AO3" s="73"/>
      <c r="AP3" s="70"/>
      <c r="AQ3" s="70"/>
      <c r="AR3" s="46"/>
      <c r="AS3" s="49"/>
      <c r="AT3" s="52"/>
      <c r="AU3" s="52"/>
    </row>
    <row r="4" spans="1:47" ht="27.6" x14ac:dyDescent="0.25">
      <c r="A4" s="38"/>
      <c r="B4" s="39"/>
      <c r="C4" s="39"/>
      <c r="D4" s="54"/>
      <c r="E4" s="1" t="s">
        <v>36</v>
      </c>
      <c r="F4" s="1" t="s">
        <v>37</v>
      </c>
      <c r="G4" s="2" t="s">
        <v>30</v>
      </c>
      <c r="H4" s="3" t="s">
        <v>38</v>
      </c>
      <c r="I4" s="4" t="s">
        <v>39</v>
      </c>
      <c r="J4" s="4" t="s">
        <v>20</v>
      </c>
      <c r="K4" s="26" t="s">
        <v>24</v>
      </c>
      <c r="L4" s="29" t="s">
        <v>20</v>
      </c>
      <c r="M4" s="3" t="s">
        <v>24</v>
      </c>
      <c r="N4" s="2" t="s">
        <v>20</v>
      </c>
      <c r="O4" s="3" t="s">
        <v>24</v>
      </c>
      <c r="P4" s="2" t="s">
        <v>20</v>
      </c>
      <c r="Q4" s="60"/>
      <c r="R4" s="37"/>
      <c r="S4" s="34"/>
      <c r="T4" s="34"/>
      <c r="U4" s="34"/>
      <c r="V4" s="34"/>
      <c r="W4" s="63"/>
      <c r="X4" s="37"/>
      <c r="Y4" s="34"/>
      <c r="Z4" s="37"/>
      <c r="AA4" s="34"/>
      <c r="AB4" s="37"/>
      <c r="AC4" s="34"/>
      <c r="AD4" s="5" t="s">
        <v>40</v>
      </c>
      <c r="AE4" s="5" t="s">
        <v>41</v>
      </c>
      <c r="AF4" s="6" t="s">
        <v>42</v>
      </c>
      <c r="AG4" s="6" t="s">
        <v>43</v>
      </c>
      <c r="AH4" s="6" t="s">
        <v>44</v>
      </c>
      <c r="AI4" s="5" t="s">
        <v>45</v>
      </c>
      <c r="AJ4" s="25" t="s">
        <v>24</v>
      </c>
      <c r="AK4" s="27" t="s">
        <v>20</v>
      </c>
      <c r="AL4" s="34"/>
      <c r="AM4" s="74"/>
      <c r="AN4" s="71"/>
      <c r="AO4" s="74"/>
      <c r="AP4" s="71"/>
      <c r="AQ4" s="71"/>
      <c r="AR4" s="47"/>
      <c r="AS4" s="50"/>
      <c r="AT4" s="53"/>
      <c r="AU4" s="53"/>
    </row>
    <row r="5" spans="1:47" ht="55.2" x14ac:dyDescent="0.25">
      <c r="A5" s="21" t="s">
        <v>46</v>
      </c>
      <c r="B5" s="22" t="s">
        <v>47</v>
      </c>
      <c r="C5" s="21"/>
      <c r="D5" s="8">
        <v>51.085714285714282</v>
      </c>
      <c r="E5" s="9" t="s">
        <v>48</v>
      </c>
      <c r="F5" s="9" t="s">
        <v>48</v>
      </c>
      <c r="G5" s="8">
        <v>8</v>
      </c>
      <c r="J5" s="8">
        <v>0</v>
      </c>
      <c r="K5" s="10" t="s">
        <v>49</v>
      </c>
      <c r="L5" s="11">
        <v>2</v>
      </c>
      <c r="M5" s="12" t="s">
        <v>50</v>
      </c>
      <c r="N5" s="11">
        <v>-1</v>
      </c>
      <c r="O5" s="12" t="s">
        <v>366</v>
      </c>
      <c r="P5" s="8">
        <v>0</v>
      </c>
      <c r="Q5" s="8">
        <f>D5+G5+J5+L5+N5+P5</f>
        <v>60.085714285714282</v>
      </c>
      <c r="R5" s="7" t="s">
        <v>398</v>
      </c>
      <c r="S5" s="8">
        <f>R5*10+50</f>
        <v>73.825999999999993</v>
      </c>
      <c r="T5" s="8">
        <v>0</v>
      </c>
      <c r="U5" s="8">
        <v>0</v>
      </c>
      <c r="V5" s="8">
        <v>0</v>
      </c>
      <c r="W5" s="8">
        <f>Q5*0.3+S5*0.6+V5*0.1</f>
        <v>62.32131428571428</v>
      </c>
      <c r="Y5" s="8">
        <v>0</v>
      </c>
      <c r="Z5" s="14"/>
      <c r="AA5" s="8">
        <v>0</v>
      </c>
      <c r="AC5" s="8">
        <v>0</v>
      </c>
      <c r="AD5" s="8">
        <f>V5</f>
        <v>0</v>
      </c>
      <c r="AE5" s="8">
        <f>IF(AD5&gt;=90,3,IF(AD5&gt;=80,2,IF(AD5&gt;=70,1.5,IF(AD5&gt;=60,1,0))))</f>
        <v>0</v>
      </c>
      <c r="AF5" s="9" t="s">
        <v>361</v>
      </c>
      <c r="AG5" s="7">
        <v>0</v>
      </c>
      <c r="AH5" s="15">
        <f>AF5+AG5</f>
        <v>0</v>
      </c>
      <c r="AI5" s="8">
        <f>AE5+AH5</f>
        <v>0</v>
      </c>
      <c r="AK5" s="28">
        <v>0</v>
      </c>
      <c r="AL5" s="11">
        <f>AI5+AK5</f>
        <v>0</v>
      </c>
      <c r="AM5" s="10"/>
      <c r="AN5" s="8">
        <v>0</v>
      </c>
      <c r="AO5" s="10"/>
      <c r="AP5" s="8">
        <v>0</v>
      </c>
      <c r="AQ5" s="8">
        <f>AN5+AP5</f>
        <v>0</v>
      </c>
      <c r="AR5" s="8">
        <f>Y5+AA5+AC5+AL5+AQ5</f>
        <v>0</v>
      </c>
      <c r="AS5" s="8">
        <f>W5+AR5</f>
        <v>62.32131428571428</v>
      </c>
      <c r="AT5" s="7">
        <f>RANK(AS5,$AS$5:$AS$103)</f>
        <v>95</v>
      </c>
      <c r="AU5" s="7">
        <v>81</v>
      </c>
    </row>
    <row r="6" spans="1:47" ht="55.2" x14ac:dyDescent="0.25">
      <c r="A6" s="21" t="s">
        <v>46</v>
      </c>
      <c r="B6" s="22" t="s">
        <v>51</v>
      </c>
      <c r="C6" s="21"/>
      <c r="D6" s="8">
        <v>51.228571428571428</v>
      </c>
      <c r="E6" s="9" t="s">
        <v>48</v>
      </c>
      <c r="F6" s="9" t="s">
        <v>48</v>
      </c>
      <c r="G6" s="8">
        <v>8</v>
      </c>
      <c r="H6" s="7">
        <v>7.6</v>
      </c>
      <c r="I6" s="7">
        <v>0</v>
      </c>
      <c r="J6" s="8">
        <v>7.6</v>
      </c>
      <c r="K6" s="10" t="s">
        <v>52</v>
      </c>
      <c r="L6" s="11">
        <v>0</v>
      </c>
      <c r="M6" s="12" t="s">
        <v>53</v>
      </c>
      <c r="N6" s="11">
        <v>-0.1</v>
      </c>
      <c r="O6" s="12" t="s">
        <v>373</v>
      </c>
      <c r="P6" s="8">
        <v>2.5</v>
      </c>
      <c r="Q6" s="8">
        <f>D6+G6+J6+L6+N6+P6</f>
        <v>69.228571428571428</v>
      </c>
      <c r="R6" s="31" t="s">
        <v>399</v>
      </c>
      <c r="S6" s="8">
        <f>R6*10+50</f>
        <v>73.561000000000007</v>
      </c>
      <c r="T6" s="8" t="s">
        <v>54</v>
      </c>
      <c r="U6" s="8" t="s">
        <v>55</v>
      </c>
      <c r="V6" s="8">
        <f>(T6+U6)/2</f>
        <v>76.5</v>
      </c>
      <c r="W6" s="8">
        <f>Q6*0.3+S6*0.6+V6*0.1</f>
        <v>72.555171428571441</v>
      </c>
      <c r="Y6" s="8">
        <v>0</v>
      </c>
      <c r="Z6" s="16" t="s">
        <v>56</v>
      </c>
      <c r="AA6" s="8">
        <v>1</v>
      </c>
      <c r="AC6" s="8">
        <v>0</v>
      </c>
      <c r="AD6" s="8">
        <f>V6</f>
        <v>76.5</v>
      </c>
      <c r="AE6" s="8">
        <f>IF(AD6&gt;=90,3,IF(AD6&gt;=80,2,IF(AD6&gt;=70,1.5,IF(AD6&gt;=60,1,0))))</f>
        <v>1.5</v>
      </c>
      <c r="AF6" s="9" t="s">
        <v>360</v>
      </c>
      <c r="AG6" s="7">
        <v>2</v>
      </c>
      <c r="AH6" s="15">
        <f>AF6+AG6</f>
        <v>4</v>
      </c>
      <c r="AI6" s="8">
        <f>AE6+AH6</f>
        <v>5.5</v>
      </c>
      <c r="AK6" s="28">
        <v>0</v>
      </c>
      <c r="AL6" s="11">
        <f>AI6+AK6</f>
        <v>5.5</v>
      </c>
      <c r="AM6" s="10"/>
      <c r="AN6" s="8">
        <v>0</v>
      </c>
      <c r="AO6" s="10"/>
      <c r="AP6" s="8">
        <v>0</v>
      </c>
      <c r="AQ6" s="8">
        <f>AN6+AP6</f>
        <v>0</v>
      </c>
      <c r="AR6" s="8">
        <f>Y6+AA6+AC6+AL6+AQ6</f>
        <v>6.5</v>
      </c>
      <c r="AS6" s="8">
        <f>W6+AR6</f>
        <v>79.055171428571441</v>
      </c>
      <c r="AT6" s="7">
        <f>RANK(AS6,$AS$5:$AS$103)</f>
        <v>75</v>
      </c>
      <c r="AU6" s="7">
        <v>79</v>
      </c>
    </row>
    <row r="7" spans="1:47" ht="27.6" x14ac:dyDescent="0.25">
      <c r="A7" s="21" t="s">
        <v>46</v>
      </c>
      <c r="B7" s="22" t="s">
        <v>57</v>
      </c>
      <c r="C7" s="21"/>
      <c r="D7" s="8">
        <v>51.2</v>
      </c>
      <c r="E7" s="9" t="s">
        <v>48</v>
      </c>
      <c r="F7" s="9" t="s">
        <v>48</v>
      </c>
      <c r="G7" s="8">
        <v>8</v>
      </c>
      <c r="H7" s="7">
        <v>7.6</v>
      </c>
      <c r="I7" s="7">
        <v>0</v>
      </c>
      <c r="J7" s="8">
        <v>7.6</v>
      </c>
      <c r="K7" s="10" t="s">
        <v>58</v>
      </c>
      <c r="L7" s="11">
        <v>0</v>
      </c>
      <c r="M7" s="12" t="s">
        <v>53</v>
      </c>
      <c r="N7" s="11">
        <v>-0.1</v>
      </c>
      <c r="O7" s="12" t="s">
        <v>367</v>
      </c>
      <c r="P7" s="8">
        <v>0.5</v>
      </c>
      <c r="Q7" s="8">
        <f>D7+G7+J7+L7+N7+P7</f>
        <v>67.2</v>
      </c>
      <c r="R7" s="31" t="s">
        <v>400</v>
      </c>
      <c r="S7" s="8">
        <f>R7*10+50</f>
        <v>67.63300000000001</v>
      </c>
      <c r="T7" s="8" t="s">
        <v>59</v>
      </c>
      <c r="U7" s="8" t="s">
        <v>60</v>
      </c>
      <c r="V7" s="8">
        <f>(T7+U7)/2</f>
        <v>68.5</v>
      </c>
      <c r="W7" s="8">
        <f>Q7*0.3+S7*0.6+V7*0.1</f>
        <v>67.589799999999997</v>
      </c>
      <c r="Y7" s="8">
        <v>0</v>
      </c>
      <c r="Z7" s="16" t="s">
        <v>315</v>
      </c>
      <c r="AA7" s="30">
        <v>1.5</v>
      </c>
      <c r="AB7" s="17" t="s">
        <v>61</v>
      </c>
      <c r="AC7" s="8">
        <v>3.12</v>
      </c>
      <c r="AD7" s="8">
        <f>V7</f>
        <v>68.5</v>
      </c>
      <c r="AE7" s="8">
        <f>IF(AD7&gt;=90,3,IF(AD7&gt;=80,2,IF(AD7&gt;=70,1.5,IF(AD7&gt;=60,1,0))))</f>
        <v>1</v>
      </c>
      <c r="AF7" s="9" t="s">
        <v>361</v>
      </c>
      <c r="AG7" s="7">
        <v>0.5</v>
      </c>
      <c r="AH7" s="15">
        <f>AF7+AG7</f>
        <v>0.5</v>
      </c>
      <c r="AI7" s="8">
        <f>AE7+AH7</f>
        <v>1.5</v>
      </c>
      <c r="AK7" s="28">
        <v>0</v>
      </c>
      <c r="AL7" s="11">
        <f>AI7+AK7</f>
        <v>1.5</v>
      </c>
      <c r="AM7" s="10"/>
      <c r="AN7" s="8">
        <v>0</v>
      </c>
      <c r="AO7" s="10"/>
      <c r="AP7" s="8">
        <v>0</v>
      </c>
      <c r="AQ7" s="8">
        <f>AN7+AP7</f>
        <v>0</v>
      </c>
      <c r="AR7" s="8">
        <f>Y7+AA7+AC7+AL7+AQ7</f>
        <v>6.12</v>
      </c>
      <c r="AS7" s="8">
        <f>W7+AR7</f>
        <v>73.709800000000001</v>
      </c>
      <c r="AT7" s="7">
        <f>RANK(AS7,$AS$5:$AS$103)</f>
        <v>86</v>
      </c>
      <c r="AU7" s="7">
        <v>92</v>
      </c>
    </row>
    <row r="8" spans="1:47" ht="27.6" x14ac:dyDescent="0.25">
      <c r="A8" s="21" t="s">
        <v>46</v>
      </c>
      <c r="B8" s="22" t="s">
        <v>62</v>
      </c>
      <c r="C8" s="21"/>
      <c r="D8" s="8">
        <v>50.714285714285715</v>
      </c>
      <c r="E8" s="9" t="s">
        <v>48</v>
      </c>
      <c r="F8" s="9" t="s">
        <v>48</v>
      </c>
      <c r="G8" s="8">
        <v>8</v>
      </c>
      <c r="H8" s="7">
        <v>7.6</v>
      </c>
      <c r="I8" s="7">
        <v>0</v>
      </c>
      <c r="J8" s="8">
        <v>7.6</v>
      </c>
      <c r="K8" s="10" t="s">
        <v>52</v>
      </c>
      <c r="L8" s="11">
        <v>0</v>
      </c>
      <c r="M8" s="12" t="s">
        <v>53</v>
      </c>
      <c r="N8" s="11">
        <v>-0.1</v>
      </c>
      <c r="O8" s="12" t="s">
        <v>368</v>
      </c>
      <c r="P8" s="8">
        <v>1.5</v>
      </c>
      <c r="Q8" s="8">
        <f>D8+G8+J8+L8+N8+P8</f>
        <v>67.714285714285722</v>
      </c>
      <c r="R8" s="31" t="s">
        <v>401</v>
      </c>
      <c r="S8" s="8">
        <f>R8*10+50</f>
        <v>64.7</v>
      </c>
      <c r="T8" s="8" t="s">
        <v>63</v>
      </c>
      <c r="U8" s="8" t="s">
        <v>64</v>
      </c>
      <c r="V8" s="8">
        <f>(T8+U8)/2</f>
        <v>63</v>
      </c>
      <c r="W8" s="8">
        <f>Q8*0.3+S8*0.6+V8*0.1</f>
        <v>65.434285714285721</v>
      </c>
      <c r="Y8" s="8">
        <v>0</v>
      </c>
      <c r="Z8" s="14"/>
      <c r="AA8" s="8">
        <v>0</v>
      </c>
      <c r="AC8" s="8">
        <v>0</v>
      </c>
      <c r="AD8" s="8">
        <f>V8</f>
        <v>63</v>
      </c>
      <c r="AE8" s="8">
        <f>IF(AD8&gt;=90,3,IF(AD8&gt;=80,2,IF(AD8&gt;=70,1.5,IF(AD8&gt;=60,1,0))))</f>
        <v>1</v>
      </c>
      <c r="AF8" s="9" t="s">
        <v>361</v>
      </c>
      <c r="AG8" s="7">
        <v>0.14999999999999997</v>
      </c>
      <c r="AH8" s="15">
        <f>AF8+AG8</f>
        <v>0.14999999999999997</v>
      </c>
      <c r="AI8" s="8">
        <f>AE8+AH8</f>
        <v>1.1499999999999999</v>
      </c>
      <c r="AK8" s="28">
        <v>0</v>
      </c>
      <c r="AL8" s="11">
        <f>AI8+AK8</f>
        <v>1.1499999999999999</v>
      </c>
      <c r="AM8" s="10"/>
      <c r="AN8" s="8">
        <v>0</v>
      </c>
      <c r="AO8" s="10"/>
      <c r="AP8" s="8">
        <v>0</v>
      </c>
      <c r="AQ8" s="8">
        <f>AN8+AP8</f>
        <v>0</v>
      </c>
      <c r="AR8" s="8">
        <f>Y8+AA8+AC8+AL8+AQ8</f>
        <v>1.1499999999999999</v>
      </c>
      <c r="AS8" s="8">
        <f>W8+AR8</f>
        <v>66.584285714285727</v>
      </c>
      <c r="AT8" s="7">
        <f>RANK(AS8,$AS$5:$AS$103)</f>
        <v>92</v>
      </c>
      <c r="AU8" s="7">
        <v>95</v>
      </c>
    </row>
    <row r="9" spans="1:47" ht="27.6" x14ac:dyDescent="0.25">
      <c r="A9" s="21" t="s">
        <v>46</v>
      </c>
      <c r="B9" s="22" t="s">
        <v>65</v>
      </c>
      <c r="C9" s="21"/>
      <c r="D9" s="8">
        <v>53.171428571428571</v>
      </c>
      <c r="E9" s="9" t="s">
        <v>48</v>
      </c>
      <c r="F9" s="9" t="s">
        <v>48</v>
      </c>
      <c r="G9" s="8">
        <v>8</v>
      </c>
      <c r="H9" s="7">
        <v>7.6</v>
      </c>
      <c r="I9" s="7">
        <v>0</v>
      </c>
      <c r="J9" s="8">
        <v>7.6</v>
      </c>
      <c r="K9" s="10" t="s">
        <v>52</v>
      </c>
      <c r="L9" s="11">
        <v>0</v>
      </c>
      <c r="M9" s="12" t="s">
        <v>66</v>
      </c>
      <c r="N9" s="11">
        <v>-0.2</v>
      </c>
      <c r="O9" s="12" t="s">
        <v>366</v>
      </c>
      <c r="P9" s="8">
        <v>0</v>
      </c>
      <c r="Q9" s="8">
        <f>D9+G9+J9+L9+N9+P9</f>
        <v>68.571428571428569</v>
      </c>
      <c r="R9" s="31" t="s">
        <v>402</v>
      </c>
      <c r="S9" s="8">
        <f>R9*10+50</f>
        <v>69.963999999999999</v>
      </c>
      <c r="T9" s="8" t="s">
        <v>67</v>
      </c>
      <c r="U9" s="8" t="s">
        <v>63</v>
      </c>
      <c r="V9" s="8">
        <f>(T9+U9)/2</f>
        <v>72.5</v>
      </c>
      <c r="W9" s="8">
        <f>Q9*0.3+S9*0.6+V9*0.1</f>
        <v>69.799828571428577</v>
      </c>
      <c r="Y9" s="8">
        <v>0</v>
      </c>
      <c r="Z9" s="16" t="s">
        <v>68</v>
      </c>
      <c r="AA9" s="8">
        <v>1</v>
      </c>
      <c r="AC9" s="8">
        <v>0</v>
      </c>
      <c r="AD9" s="8">
        <f>V9</f>
        <v>72.5</v>
      </c>
      <c r="AE9" s="8">
        <f>IF(AD9&gt;=90,3,IF(AD9&gt;=80,2,IF(AD9&gt;=70,1.5,IF(AD9&gt;=60,1,0))))</f>
        <v>1.5</v>
      </c>
      <c r="AF9" s="9">
        <v>0.5</v>
      </c>
      <c r="AG9" s="7">
        <v>0.5</v>
      </c>
      <c r="AH9" s="15">
        <f>AF9+AG9</f>
        <v>1</v>
      </c>
      <c r="AI9" s="8">
        <f>AE9+AH9</f>
        <v>2.5</v>
      </c>
      <c r="AK9" s="28">
        <v>0</v>
      </c>
      <c r="AL9" s="11">
        <f>AI9+AK9</f>
        <v>2.5</v>
      </c>
      <c r="AM9" s="12" t="s">
        <v>69</v>
      </c>
      <c r="AN9" s="8">
        <v>1</v>
      </c>
      <c r="AO9" s="12" t="s">
        <v>69</v>
      </c>
      <c r="AP9" s="8">
        <v>1</v>
      </c>
      <c r="AQ9" s="8">
        <f>AN9+AP9</f>
        <v>2</v>
      </c>
      <c r="AR9" s="8">
        <f>Y9+AA9+AC9+AL9+AQ9</f>
        <v>5.5</v>
      </c>
      <c r="AS9" s="8">
        <f>W9+AR9</f>
        <v>75.299828571428577</v>
      </c>
      <c r="AT9" s="7">
        <f>RANK(AS9,$AS$5:$AS$103)</f>
        <v>82</v>
      </c>
      <c r="AU9" s="7">
        <v>89</v>
      </c>
    </row>
    <row r="10" spans="1:47" ht="55.2" x14ac:dyDescent="0.25">
      <c r="A10" s="21" t="s">
        <v>46</v>
      </c>
      <c r="B10" s="22" t="s">
        <v>70</v>
      </c>
      <c r="C10" s="21"/>
      <c r="D10" s="8">
        <v>50.571428571428584</v>
      </c>
      <c r="E10" s="9" t="s">
        <v>48</v>
      </c>
      <c r="F10" s="9" t="s">
        <v>48</v>
      </c>
      <c r="G10" s="8">
        <v>8</v>
      </c>
      <c r="H10" s="7">
        <v>7.6</v>
      </c>
      <c r="I10" s="7">
        <v>0</v>
      </c>
      <c r="J10" s="8">
        <v>7.6</v>
      </c>
      <c r="K10" s="10" t="s">
        <v>52</v>
      </c>
      <c r="L10" s="11">
        <v>0</v>
      </c>
      <c r="M10" s="10" t="s">
        <v>71</v>
      </c>
      <c r="N10" s="11">
        <v>0.3</v>
      </c>
      <c r="O10" s="12" t="s">
        <v>373</v>
      </c>
      <c r="P10" s="8">
        <v>2.5</v>
      </c>
      <c r="Q10" s="8">
        <f>D10+G10+J10+L10+N10+P10</f>
        <v>68.971428571428575</v>
      </c>
      <c r="R10" s="31" t="s">
        <v>403</v>
      </c>
      <c r="S10" s="8">
        <f>R10*10+50</f>
        <v>91.585000000000008</v>
      </c>
      <c r="T10" s="8" t="s">
        <v>72</v>
      </c>
      <c r="U10" s="8" t="s">
        <v>73</v>
      </c>
      <c r="V10" s="8">
        <f>(T10+U10)/2</f>
        <v>84</v>
      </c>
      <c r="W10" s="8">
        <f>Q10*0.3+S10*0.6+V10*0.1</f>
        <v>84.042428571428573</v>
      </c>
      <c r="Y10" s="8">
        <v>0</v>
      </c>
      <c r="Z10" s="14"/>
      <c r="AA10" s="8">
        <v>0</v>
      </c>
      <c r="AB10" s="12" t="s">
        <v>74</v>
      </c>
      <c r="AC10" s="8">
        <v>5.4066666666666698</v>
      </c>
      <c r="AD10" s="8">
        <f>V10</f>
        <v>84</v>
      </c>
      <c r="AE10" s="8">
        <f>IF(AD10&gt;=90,3,IF(AD10&gt;=80,2,IF(AD10&gt;=70,1.5,IF(AD10&gt;=60,1,0))))</f>
        <v>2</v>
      </c>
      <c r="AF10" s="9" t="s">
        <v>360</v>
      </c>
      <c r="AG10" s="7">
        <v>1.3</v>
      </c>
      <c r="AH10" s="15">
        <f>AF10+AG10</f>
        <v>3.3</v>
      </c>
      <c r="AI10" s="8">
        <f>AE10+AH10</f>
        <v>5.3</v>
      </c>
      <c r="AK10" s="28">
        <v>0</v>
      </c>
      <c r="AL10" s="11">
        <f>AI10+AK10</f>
        <v>5.3</v>
      </c>
      <c r="AM10" s="10"/>
      <c r="AN10" s="8">
        <v>0</v>
      </c>
      <c r="AO10" s="10"/>
      <c r="AP10" s="8">
        <v>0</v>
      </c>
      <c r="AQ10" s="8">
        <f>AN10+AP10</f>
        <v>0</v>
      </c>
      <c r="AR10" s="8">
        <f>Y10+AA10+AC10+AL10+AQ10</f>
        <v>10.706666666666671</v>
      </c>
      <c r="AS10" s="8">
        <f>W10+AR10</f>
        <v>94.749095238095236</v>
      </c>
      <c r="AT10" s="7">
        <f>RANK(AS10,$AS$5:$AS$103)</f>
        <v>17</v>
      </c>
      <c r="AU10" s="7">
        <v>4</v>
      </c>
    </row>
    <row r="11" spans="1:47" ht="27.6" x14ac:dyDescent="0.25">
      <c r="A11" s="21" t="s">
        <v>46</v>
      </c>
      <c r="B11" s="22" t="s">
        <v>75</v>
      </c>
      <c r="C11" s="21"/>
      <c r="D11" s="8">
        <v>54.428571428571438</v>
      </c>
      <c r="E11" s="9" t="s">
        <v>48</v>
      </c>
      <c r="F11" s="9" t="s">
        <v>48</v>
      </c>
      <c r="G11" s="8">
        <v>8</v>
      </c>
      <c r="H11" s="7">
        <v>7.6</v>
      </c>
      <c r="I11" s="7">
        <v>0</v>
      </c>
      <c r="J11" s="8">
        <v>7.6</v>
      </c>
      <c r="K11" s="10" t="s">
        <v>52</v>
      </c>
      <c r="L11" s="11">
        <v>0</v>
      </c>
      <c r="M11" s="10"/>
      <c r="N11" s="11"/>
      <c r="O11" s="12" t="s">
        <v>368</v>
      </c>
      <c r="P11" s="8">
        <v>1.5</v>
      </c>
      <c r="Q11" s="8">
        <f>D11+G11+J11+L11+N11+P11</f>
        <v>71.528571428571439</v>
      </c>
      <c r="R11" s="31" t="s">
        <v>404</v>
      </c>
      <c r="S11" s="8">
        <f>R11*10+50</f>
        <v>78.733000000000004</v>
      </c>
      <c r="T11" s="8" t="s">
        <v>76</v>
      </c>
      <c r="U11" s="8" t="s">
        <v>63</v>
      </c>
      <c r="V11" s="8">
        <f>(T11+U11)/2</f>
        <v>70.5</v>
      </c>
      <c r="W11" s="8">
        <f>Q11*0.3+S11*0.6+V11*0.1</f>
        <v>75.748371428571431</v>
      </c>
      <c r="Y11" s="8">
        <v>0</v>
      </c>
      <c r="Z11" s="14"/>
      <c r="AA11" s="8">
        <v>0</v>
      </c>
      <c r="AB11" s="17" t="s">
        <v>77</v>
      </c>
      <c r="AC11" s="8">
        <v>3.38</v>
      </c>
      <c r="AD11" s="8">
        <f>V11</f>
        <v>70.5</v>
      </c>
      <c r="AE11" s="8">
        <f>IF(AD11&gt;=90,3,IF(AD11&gt;=80,2,IF(AD11&gt;=70,1.5,IF(AD11&gt;=60,1,0))))</f>
        <v>1.5</v>
      </c>
      <c r="AF11" s="9" t="s">
        <v>360</v>
      </c>
      <c r="AG11" s="7">
        <v>0</v>
      </c>
      <c r="AH11" s="15">
        <f>AF11+AG11</f>
        <v>2</v>
      </c>
      <c r="AI11" s="8">
        <f>AE11+AH11</f>
        <v>3.5</v>
      </c>
      <c r="AK11" s="28">
        <v>0</v>
      </c>
      <c r="AL11" s="11">
        <f>AI11+AK11</f>
        <v>3.5</v>
      </c>
      <c r="AM11" s="10"/>
      <c r="AN11" s="8">
        <v>0</v>
      </c>
      <c r="AO11" s="10"/>
      <c r="AP11" s="8">
        <v>0</v>
      </c>
      <c r="AQ11" s="8">
        <f>AN11+AP11</f>
        <v>0</v>
      </c>
      <c r="AR11" s="8">
        <f>Y11+AA11+AC11+AL11+AQ11</f>
        <v>6.88</v>
      </c>
      <c r="AS11" s="8">
        <f>W11+AR11</f>
        <v>82.628371428571427</v>
      </c>
      <c r="AT11" s="7">
        <f>RANK(AS11,$AS$5:$AS$103)</f>
        <v>64</v>
      </c>
      <c r="AU11" s="7">
        <v>68</v>
      </c>
    </row>
    <row r="12" spans="1:47" ht="55.2" x14ac:dyDescent="0.25">
      <c r="A12" s="21" t="s">
        <v>46</v>
      </c>
      <c r="B12" s="22" t="s">
        <v>78</v>
      </c>
      <c r="C12" s="21"/>
      <c r="D12" s="8">
        <v>52.142857142857146</v>
      </c>
      <c r="E12" s="9" t="s">
        <v>48</v>
      </c>
      <c r="F12" s="9" t="s">
        <v>48</v>
      </c>
      <c r="G12" s="8">
        <v>8</v>
      </c>
      <c r="H12" s="7">
        <v>7.6</v>
      </c>
      <c r="I12" s="7">
        <v>0</v>
      </c>
      <c r="J12" s="8">
        <v>7.6</v>
      </c>
      <c r="K12" s="10" t="s">
        <v>52</v>
      </c>
      <c r="L12" s="11">
        <v>0</v>
      </c>
      <c r="M12" s="10"/>
      <c r="N12" s="11"/>
      <c r="O12" s="12" t="s">
        <v>369</v>
      </c>
      <c r="P12" s="8">
        <v>3</v>
      </c>
      <c r="Q12" s="8">
        <f>D12+G12+J12+L12+N12+P12</f>
        <v>70.742857142857147</v>
      </c>
      <c r="R12" s="31" t="s">
        <v>405</v>
      </c>
      <c r="S12" s="8">
        <f>R12*10+50</f>
        <v>76.683999999999997</v>
      </c>
      <c r="T12" s="8" t="s">
        <v>79</v>
      </c>
      <c r="V12" s="8">
        <v>64</v>
      </c>
      <c r="W12" s="8">
        <f>Q12*0.3+S12*0.6+V12*0.1</f>
        <v>73.633257142857147</v>
      </c>
      <c r="Y12" s="8">
        <v>0</v>
      </c>
      <c r="Z12" s="14"/>
      <c r="AA12" s="8">
        <v>0</v>
      </c>
      <c r="AB12" s="17"/>
      <c r="AD12" s="8">
        <f>V12</f>
        <v>64</v>
      </c>
      <c r="AE12" s="8">
        <f>IF(AD12&gt;=90,3,IF(AD12&gt;=80,2,IF(AD12&gt;=70,1.5,IF(AD12&gt;=60,1,0))))</f>
        <v>1</v>
      </c>
      <c r="AF12" s="9">
        <v>0.75</v>
      </c>
      <c r="AG12" s="7">
        <v>0</v>
      </c>
      <c r="AH12" s="15">
        <f>AF12+AG12</f>
        <v>0.75</v>
      </c>
      <c r="AI12" s="8">
        <f>AE12+AH12</f>
        <v>1.75</v>
      </c>
      <c r="AK12" s="28">
        <v>0</v>
      </c>
      <c r="AL12" s="11">
        <f>AI12+AK12</f>
        <v>1.75</v>
      </c>
      <c r="AM12" s="10"/>
      <c r="AN12" s="8">
        <v>0</v>
      </c>
      <c r="AO12" s="10"/>
      <c r="AP12" s="8">
        <v>0</v>
      </c>
      <c r="AQ12" s="8">
        <f>AN12+AP12</f>
        <v>0</v>
      </c>
      <c r="AR12" s="8">
        <f>Y12+AA12+AC12+AL12+AQ12</f>
        <v>1.75</v>
      </c>
      <c r="AS12" s="8">
        <f>W12+AR12</f>
        <v>75.383257142857147</v>
      </c>
      <c r="AT12" s="7">
        <f>RANK(AS12,$AS$5:$AS$103)</f>
        <v>80</v>
      </c>
      <c r="AU12" s="7">
        <v>75</v>
      </c>
    </row>
    <row r="13" spans="1:47" ht="55.2" x14ac:dyDescent="0.25">
      <c r="A13" s="21" t="s">
        <v>46</v>
      </c>
      <c r="B13" s="22" t="s">
        <v>80</v>
      </c>
      <c r="C13" s="21"/>
      <c r="D13" s="8">
        <v>50.114285714285721</v>
      </c>
      <c r="E13" s="9" t="s">
        <v>48</v>
      </c>
      <c r="F13" s="9" t="s">
        <v>48</v>
      </c>
      <c r="G13" s="8">
        <v>8</v>
      </c>
      <c r="H13" s="7">
        <v>7.6</v>
      </c>
      <c r="I13" s="7">
        <v>0</v>
      </c>
      <c r="J13" s="8">
        <v>7.6</v>
      </c>
      <c r="K13" s="10" t="s">
        <v>52</v>
      </c>
      <c r="L13" s="11">
        <v>0</v>
      </c>
      <c r="M13" s="12" t="s">
        <v>50</v>
      </c>
      <c r="N13" s="11">
        <v>-1</v>
      </c>
      <c r="O13" s="12" t="s">
        <v>370</v>
      </c>
      <c r="P13" s="8">
        <v>1</v>
      </c>
      <c r="Q13" s="8">
        <f>D13+G13+J13+L13+N13+P13</f>
        <v>65.714285714285722</v>
      </c>
      <c r="R13" s="31" t="s">
        <v>406</v>
      </c>
      <c r="S13" s="8">
        <f>R13*10+50</f>
        <v>70.566000000000003</v>
      </c>
      <c r="T13" s="8" t="s">
        <v>81</v>
      </c>
      <c r="U13" s="8" t="s">
        <v>63</v>
      </c>
      <c r="V13" s="8">
        <f>(T13+U13)/2</f>
        <v>62.5</v>
      </c>
      <c r="W13" s="8">
        <f>Q13*0.3+S13*0.6+V13*0.1</f>
        <v>68.303885714285713</v>
      </c>
      <c r="Y13" s="8">
        <v>0</v>
      </c>
      <c r="Z13" s="14"/>
      <c r="AA13" s="8">
        <v>0</v>
      </c>
      <c r="AC13" s="8">
        <v>0</v>
      </c>
      <c r="AD13" s="8">
        <f>V13</f>
        <v>62.5</v>
      </c>
      <c r="AE13" s="8">
        <f>IF(AD13&gt;=90,3,IF(AD13&gt;=80,2,IF(AD13&gt;=70,1.5,IF(AD13&gt;=60,1,0))))</f>
        <v>1</v>
      </c>
      <c r="AF13" s="9" t="s">
        <v>360</v>
      </c>
      <c r="AG13" s="7">
        <v>0.55000000000000004</v>
      </c>
      <c r="AH13" s="15">
        <f>AF13+AG13</f>
        <v>2.5499999999999998</v>
      </c>
      <c r="AI13" s="8">
        <f>AE13+AH13</f>
        <v>3.55</v>
      </c>
      <c r="AK13" s="28">
        <v>0</v>
      </c>
      <c r="AL13" s="11">
        <f>AI13+AK13</f>
        <v>3.55</v>
      </c>
      <c r="AM13" s="10"/>
      <c r="AN13" s="8">
        <v>0</v>
      </c>
      <c r="AO13" s="10"/>
      <c r="AP13" s="8">
        <v>0</v>
      </c>
      <c r="AQ13" s="8">
        <f>AN13+AP13</f>
        <v>0</v>
      </c>
      <c r="AR13" s="8">
        <f>Y13+AA13+AC13+AL13+AQ13</f>
        <v>3.55</v>
      </c>
      <c r="AS13" s="8">
        <f>W13+AR13</f>
        <v>71.85388571428571</v>
      </c>
      <c r="AT13" s="7">
        <f>RANK(AS13,$AS$5:$AS$103)</f>
        <v>90</v>
      </c>
      <c r="AU13" s="7">
        <v>88</v>
      </c>
    </row>
    <row r="14" spans="1:47" ht="55.2" x14ac:dyDescent="0.25">
      <c r="A14" s="21" t="s">
        <v>46</v>
      </c>
      <c r="B14" s="22" t="s">
        <v>83</v>
      </c>
      <c r="C14" s="21"/>
      <c r="D14" s="8">
        <v>54.94285714285715</v>
      </c>
      <c r="E14" s="9" t="s">
        <v>48</v>
      </c>
      <c r="F14" s="9" t="s">
        <v>48</v>
      </c>
      <c r="G14" s="8">
        <v>8</v>
      </c>
      <c r="H14" s="7">
        <v>7.6</v>
      </c>
      <c r="I14" s="7">
        <v>0</v>
      </c>
      <c r="J14" s="8">
        <v>7.6</v>
      </c>
      <c r="K14" s="10" t="s">
        <v>84</v>
      </c>
      <c r="L14" s="11">
        <v>0</v>
      </c>
      <c r="M14" s="10"/>
      <c r="N14" s="11"/>
      <c r="O14" s="12" t="s">
        <v>369</v>
      </c>
      <c r="P14" s="8">
        <v>3</v>
      </c>
      <c r="Q14" s="8">
        <f>D14+G14+J14+L14+N14+P14</f>
        <v>73.542857142857144</v>
      </c>
      <c r="R14" s="31" t="s">
        <v>407</v>
      </c>
      <c r="S14" s="8">
        <f>R14*10+50</f>
        <v>81.403999999999996</v>
      </c>
      <c r="T14" s="8" t="s">
        <v>85</v>
      </c>
      <c r="U14" s="8" t="s">
        <v>82</v>
      </c>
      <c r="V14" s="8">
        <f>(T14+U14)/2</f>
        <v>93.5</v>
      </c>
      <c r="W14" s="8">
        <f>Q14*0.3+S14*0.6+V14*0.1</f>
        <v>80.255257142857133</v>
      </c>
      <c r="Y14" s="8">
        <v>0</v>
      </c>
      <c r="Z14" s="16" t="s">
        <v>86</v>
      </c>
      <c r="AA14" s="8">
        <v>3</v>
      </c>
      <c r="AB14" s="17" t="s">
        <v>87</v>
      </c>
      <c r="AC14" s="8">
        <v>3.0466666666666669</v>
      </c>
      <c r="AD14" s="8">
        <f>V14</f>
        <v>93.5</v>
      </c>
      <c r="AE14" s="8">
        <f>IF(AD14&gt;=90,3,IF(AD14&gt;=80,2,IF(AD14&gt;=70,1.5,IF(AD14&gt;=60,1,0))))</f>
        <v>3</v>
      </c>
      <c r="AF14" s="9">
        <v>0.55000000000000004</v>
      </c>
      <c r="AG14" s="7">
        <v>2</v>
      </c>
      <c r="AH14" s="15">
        <f>AF14+AG14</f>
        <v>2.5499999999999998</v>
      </c>
      <c r="AI14" s="8">
        <f>AE14+AH14</f>
        <v>5.55</v>
      </c>
      <c r="AK14" s="28">
        <v>0</v>
      </c>
      <c r="AL14" s="11">
        <f>AI14+AK14</f>
        <v>5.55</v>
      </c>
      <c r="AM14" s="12" t="s">
        <v>88</v>
      </c>
      <c r="AN14" s="8">
        <v>1</v>
      </c>
      <c r="AO14" s="12" t="s">
        <v>88</v>
      </c>
      <c r="AP14" s="8">
        <v>1</v>
      </c>
      <c r="AQ14" s="8">
        <f>AN14+AP14</f>
        <v>2</v>
      </c>
      <c r="AR14" s="8">
        <f>Y14+AA14+AC14+AL14+AQ14</f>
        <v>13.596666666666668</v>
      </c>
      <c r="AS14" s="8">
        <f>W14+AR14</f>
        <v>93.851923809523797</v>
      </c>
      <c r="AT14" s="7">
        <f>RANK(AS14,$AS$5:$AS$103)</f>
        <v>20</v>
      </c>
      <c r="AU14" s="7">
        <v>49</v>
      </c>
    </row>
    <row r="15" spans="1:47" ht="55.2" x14ac:dyDescent="0.25">
      <c r="A15" s="21" t="s">
        <v>46</v>
      </c>
      <c r="B15" s="22" t="s">
        <v>89</v>
      </c>
      <c r="C15" s="21"/>
      <c r="D15" s="8">
        <v>53.885714285714279</v>
      </c>
      <c r="E15" s="9" t="s">
        <v>48</v>
      </c>
      <c r="F15" s="9" t="s">
        <v>48</v>
      </c>
      <c r="G15" s="8">
        <v>8</v>
      </c>
      <c r="H15" s="7">
        <v>7.6</v>
      </c>
      <c r="I15" s="7">
        <v>0</v>
      </c>
      <c r="J15" s="8">
        <v>7.6</v>
      </c>
      <c r="K15" s="10" t="s">
        <v>52</v>
      </c>
      <c r="L15" s="11">
        <v>0</v>
      </c>
      <c r="M15" s="10"/>
      <c r="N15" s="11"/>
      <c r="O15" s="12" t="s">
        <v>373</v>
      </c>
      <c r="P15" s="8">
        <v>2.5</v>
      </c>
      <c r="Q15" s="8">
        <f>D15+G15+J15+L15+N15+P15</f>
        <v>71.98571428571428</v>
      </c>
      <c r="R15" s="31" t="s">
        <v>408</v>
      </c>
      <c r="S15" s="8">
        <f>R15*10+50</f>
        <v>86.911000000000001</v>
      </c>
      <c r="T15" s="8" t="s">
        <v>90</v>
      </c>
      <c r="U15" s="8" t="s">
        <v>67</v>
      </c>
      <c r="V15" s="8">
        <f>(T15+U15)/2</f>
        <v>82</v>
      </c>
      <c r="W15" s="8">
        <f>Q15*0.3+S15*0.6+V15*0.1</f>
        <v>81.942314285714289</v>
      </c>
      <c r="Y15" s="8">
        <v>0</v>
      </c>
      <c r="Z15" s="16" t="s">
        <v>91</v>
      </c>
      <c r="AA15" s="8">
        <v>1.5</v>
      </c>
      <c r="AC15" s="8">
        <v>0</v>
      </c>
      <c r="AD15" s="8">
        <f>V15</f>
        <v>82</v>
      </c>
      <c r="AE15" s="8">
        <f>IF(AD15&gt;=90,3,IF(AD15&gt;=80,2,IF(AD15&gt;=70,1.5,IF(AD15&gt;=60,1,0))))</f>
        <v>2</v>
      </c>
      <c r="AF15" s="9" t="s">
        <v>360</v>
      </c>
      <c r="AG15" s="7">
        <v>2</v>
      </c>
      <c r="AH15" s="15">
        <f>AF15+AG15</f>
        <v>4</v>
      </c>
      <c r="AI15" s="8">
        <f>AE15+AH15</f>
        <v>6</v>
      </c>
      <c r="AK15" s="28">
        <v>0</v>
      </c>
      <c r="AL15" s="11">
        <f>AI15+AK15</f>
        <v>6</v>
      </c>
      <c r="AM15" s="10"/>
      <c r="AN15" s="8">
        <v>0</v>
      </c>
      <c r="AO15" s="10"/>
      <c r="AP15" s="8">
        <v>0</v>
      </c>
      <c r="AQ15" s="8">
        <f>AN15+AP15</f>
        <v>0</v>
      </c>
      <c r="AR15" s="8">
        <f>Y15+AA15+AC15+AL15+AQ15</f>
        <v>7.5</v>
      </c>
      <c r="AS15" s="8">
        <f>W15+AR15</f>
        <v>89.442314285714289</v>
      </c>
      <c r="AT15" s="7">
        <f>RANK(AS15,$AS$5:$AS$103)</f>
        <v>35</v>
      </c>
      <c r="AU15" s="7">
        <v>24</v>
      </c>
    </row>
    <row r="16" spans="1:47" ht="55.2" x14ac:dyDescent="0.25">
      <c r="A16" s="21" t="s">
        <v>46</v>
      </c>
      <c r="B16" s="22" t="s">
        <v>92</v>
      </c>
      <c r="C16" s="21"/>
      <c r="D16" s="8">
        <v>53.657142857142858</v>
      </c>
      <c r="E16" s="9" t="s">
        <v>48</v>
      </c>
      <c r="F16" s="9" t="s">
        <v>48</v>
      </c>
      <c r="G16" s="8">
        <v>8</v>
      </c>
      <c r="H16" s="7">
        <v>7.6</v>
      </c>
      <c r="I16" s="7">
        <v>0</v>
      </c>
      <c r="J16" s="8">
        <v>7.6</v>
      </c>
      <c r="K16" s="10" t="s">
        <v>52</v>
      </c>
      <c r="L16" s="11">
        <v>0</v>
      </c>
      <c r="M16" s="10"/>
      <c r="N16" s="11"/>
      <c r="O16" s="12" t="s">
        <v>374</v>
      </c>
      <c r="P16" s="8">
        <v>2</v>
      </c>
      <c r="Q16" s="8">
        <f>D16+G16+J16+L16+N16+P16</f>
        <v>71.257142857142853</v>
      </c>
      <c r="R16" s="31" t="s">
        <v>409</v>
      </c>
      <c r="S16" s="8">
        <f>R16*10+50</f>
        <v>82.679000000000002</v>
      </c>
      <c r="T16" s="8" t="s">
        <v>63</v>
      </c>
      <c r="U16" s="8" t="s">
        <v>63</v>
      </c>
      <c r="V16" s="8">
        <f>(T16+U16)/2</f>
        <v>65</v>
      </c>
      <c r="W16" s="8">
        <f>Q16*0.3+S16*0.6+V16*0.1</f>
        <v>77.484542857142856</v>
      </c>
      <c r="Y16" s="8">
        <v>0</v>
      </c>
      <c r="Z16" s="14"/>
      <c r="AA16" s="8">
        <v>0</v>
      </c>
      <c r="AC16" s="8">
        <v>0</v>
      </c>
      <c r="AD16" s="8">
        <f>V16</f>
        <v>65</v>
      </c>
      <c r="AE16" s="8">
        <f>IF(AD16&gt;=90,3,IF(AD16&gt;=80,2,IF(AD16&gt;=70,1.5,IF(AD16&gt;=60,1,0))))</f>
        <v>1</v>
      </c>
      <c r="AF16" s="9" t="s">
        <v>360</v>
      </c>
      <c r="AG16" s="7">
        <v>2</v>
      </c>
      <c r="AH16" s="15">
        <f>AF16+AG16</f>
        <v>4</v>
      </c>
      <c r="AI16" s="8">
        <f>AE16+AH16</f>
        <v>5</v>
      </c>
      <c r="AK16" s="28">
        <v>0</v>
      </c>
      <c r="AL16" s="11">
        <f>AI16+AK16</f>
        <v>5</v>
      </c>
      <c r="AM16" s="10"/>
      <c r="AN16" s="8">
        <v>0</v>
      </c>
      <c r="AO16" s="10"/>
      <c r="AP16" s="8">
        <v>0</v>
      </c>
      <c r="AQ16" s="8">
        <f>AN16+AP16</f>
        <v>0</v>
      </c>
      <c r="AR16" s="8">
        <f>Y16+AA16+AC16+AL16+AQ16</f>
        <v>5</v>
      </c>
      <c r="AS16" s="8">
        <f>W16+AR16</f>
        <v>82.484542857142856</v>
      </c>
      <c r="AT16" s="7">
        <f>RANK(AS16,$AS$5:$AS$103)</f>
        <v>65</v>
      </c>
      <c r="AU16" s="7">
        <v>48</v>
      </c>
    </row>
    <row r="17" spans="1:47" ht="27.6" x14ac:dyDescent="0.25">
      <c r="A17" s="21" t="s">
        <v>46</v>
      </c>
      <c r="B17" s="22" t="s">
        <v>93</v>
      </c>
      <c r="C17" s="21"/>
      <c r="D17" s="8">
        <v>51.371428571428567</v>
      </c>
      <c r="E17" s="9" t="s">
        <v>48</v>
      </c>
      <c r="F17" s="9" t="s">
        <v>48</v>
      </c>
      <c r="G17" s="8">
        <v>8</v>
      </c>
      <c r="H17" s="7">
        <v>7.6</v>
      </c>
      <c r="I17" s="7">
        <v>0</v>
      </c>
      <c r="J17" s="8">
        <v>7.6</v>
      </c>
      <c r="K17" s="10" t="s">
        <v>52</v>
      </c>
      <c r="L17" s="11">
        <v>0</v>
      </c>
      <c r="M17" s="10"/>
      <c r="N17" s="11"/>
      <c r="O17" s="12" t="s">
        <v>368</v>
      </c>
      <c r="P17" s="8">
        <v>1.5</v>
      </c>
      <c r="Q17" s="8">
        <f>D17+G17+J17+L17+N17+P17</f>
        <v>68.471428571428561</v>
      </c>
      <c r="R17" s="31" t="s">
        <v>490</v>
      </c>
      <c r="S17" s="8">
        <f>R17*10+50</f>
        <v>67.5</v>
      </c>
      <c r="T17" s="8" t="s">
        <v>81</v>
      </c>
      <c r="U17" s="8" t="s">
        <v>63</v>
      </c>
      <c r="V17" s="8">
        <f>(T17+U17)/2</f>
        <v>62.5</v>
      </c>
      <c r="W17" s="8">
        <f>Q17*0.3+S17*0.6+V17*0.1</f>
        <v>67.291428571428568</v>
      </c>
      <c r="Y17" s="8">
        <v>0</v>
      </c>
      <c r="Z17" s="14"/>
      <c r="AA17" s="8">
        <v>0</v>
      </c>
      <c r="AC17" s="8">
        <v>0</v>
      </c>
      <c r="AD17" s="8">
        <f>V17</f>
        <v>62.5</v>
      </c>
      <c r="AE17" s="8">
        <f>IF(AD17&gt;=90,3,IF(AD17&gt;=80,2,IF(AD17&gt;=70,1.5,IF(AD17&gt;=60,1,0))))</f>
        <v>1</v>
      </c>
      <c r="AF17" s="9" t="s">
        <v>360</v>
      </c>
      <c r="AG17" s="7">
        <v>2</v>
      </c>
      <c r="AH17" s="15">
        <f>AF17+AG17</f>
        <v>4</v>
      </c>
      <c r="AI17" s="8">
        <f>AE17+AH17</f>
        <v>5</v>
      </c>
      <c r="AK17" s="28">
        <v>0</v>
      </c>
      <c r="AL17" s="11">
        <f>AI17+AK17</f>
        <v>5</v>
      </c>
      <c r="AM17" s="10"/>
      <c r="AN17" s="8">
        <v>0</v>
      </c>
      <c r="AO17" s="10"/>
      <c r="AP17" s="8">
        <v>0</v>
      </c>
      <c r="AQ17" s="8">
        <f>AN17+AP17</f>
        <v>0</v>
      </c>
      <c r="AR17" s="8">
        <f>Y17+AA17+AC17+AL17+AQ17</f>
        <v>5</v>
      </c>
      <c r="AS17" s="8">
        <f>W17+AR17</f>
        <v>72.291428571428568</v>
      </c>
      <c r="AT17" s="7">
        <f>RANK(AS17,$AS$5:$AS$103)</f>
        <v>89</v>
      </c>
      <c r="AU17" s="7">
        <v>93</v>
      </c>
    </row>
    <row r="18" spans="1:47" ht="27.6" x14ac:dyDescent="0.25">
      <c r="A18" s="21" t="s">
        <v>46</v>
      </c>
      <c r="B18" s="22" t="s">
        <v>94</v>
      </c>
      <c r="C18" s="21"/>
      <c r="D18" s="8">
        <v>53.085714285714289</v>
      </c>
      <c r="E18" s="9" t="s">
        <v>48</v>
      </c>
      <c r="F18" s="9" t="s">
        <v>48</v>
      </c>
      <c r="G18" s="8">
        <v>8</v>
      </c>
      <c r="H18" s="7">
        <v>7.6</v>
      </c>
      <c r="I18" s="7">
        <v>0</v>
      </c>
      <c r="J18" s="8">
        <v>7.6</v>
      </c>
      <c r="K18" s="10" t="s">
        <v>52</v>
      </c>
      <c r="L18" s="11">
        <v>0</v>
      </c>
      <c r="M18" s="10"/>
      <c r="N18" s="11"/>
      <c r="O18" s="12" t="s">
        <v>368</v>
      </c>
      <c r="P18" s="8">
        <v>1.5</v>
      </c>
      <c r="Q18" s="8">
        <f>D18+G18+J18+L18+N18+P18</f>
        <v>70.185714285714283</v>
      </c>
      <c r="R18" s="31" t="s">
        <v>410</v>
      </c>
      <c r="S18" s="8">
        <f>R18*10+50</f>
        <v>70.924999999999997</v>
      </c>
      <c r="T18" s="8" t="s">
        <v>95</v>
      </c>
      <c r="U18" s="8" t="s">
        <v>64</v>
      </c>
      <c r="V18" s="8">
        <f>(T18+U18)/2</f>
        <v>30.5</v>
      </c>
      <c r="W18" s="8">
        <f>Q18*0.3+S18*0.6+V18*0.1</f>
        <v>66.660714285714278</v>
      </c>
      <c r="Y18" s="8">
        <v>0</v>
      </c>
      <c r="Z18" s="16" t="s">
        <v>86</v>
      </c>
      <c r="AA18" s="8">
        <v>3</v>
      </c>
      <c r="AB18" s="17" t="s">
        <v>97</v>
      </c>
      <c r="AC18" s="8">
        <v>3.3733333333333335</v>
      </c>
      <c r="AD18" s="8">
        <f>V18</f>
        <v>30.5</v>
      </c>
      <c r="AE18" s="8">
        <f>IF(AD18&gt;=90,3,IF(AD18&gt;=80,2,IF(AD18&gt;=70,1.5,IF(AD18&gt;=60,1,0))))</f>
        <v>0</v>
      </c>
      <c r="AF18" s="9" t="s">
        <v>361</v>
      </c>
      <c r="AG18" s="7">
        <v>0.85000000000000009</v>
      </c>
      <c r="AH18" s="15">
        <f>AF18+AG18</f>
        <v>0.85000000000000009</v>
      </c>
      <c r="AI18" s="8">
        <f>AE18+AH18</f>
        <v>0.85000000000000009</v>
      </c>
      <c r="AK18" s="28">
        <v>0</v>
      </c>
      <c r="AL18" s="11">
        <f>AI18+AK18</f>
        <v>0.85000000000000009</v>
      </c>
      <c r="AM18" s="12" t="s">
        <v>98</v>
      </c>
      <c r="AO18" s="12" t="s">
        <v>98</v>
      </c>
      <c r="AP18" s="8">
        <v>1</v>
      </c>
      <c r="AQ18" s="8">
        <f>AN18+AP18</f>
        <v>1</v>
      </c>
      <c r="AR18" s="8">
        <f>Y18+AA18+AC18+AL18+AQ18</f>
        <v>8.2233333333333327</v>
      </c>
      <c r="AS18" s="8">
        <f>W18+AR18</f>
        <v>74.884047619047607</v>
      </c>
      <c r="AT18" s="7">
        <f>RANK(AS18,$AS$5:$AS$103)</f>
        <v>84</v>
      </c>
      <c r="AU18" s="7">
        <v>87</v>
      </c>
    </row>
    <row r="19" spans="1:47" ht="27.6" x14ac:dyDescent="0.25">
      <c r="A19" s="21" t="s">
        <v>46</v>
      </c>
      <c r="B19" s="22" t="s">
        <v>100</v>
      </c>
      <c r="C19" s="21"/>
      <c r="D19" s="8">
        <v>54.314285714285717</v>
      </c>
      <c r="E19" s="9" t="s">
        <v>48</v>
      </c>
      <c r="F19" s="9" t="s">
        <v>48</v>
      </c>
      <c r="G19" s="8">
        <v>8</v>
      </c>
      <c r="H19" s="7">
        <v>7.6</v>
      </c>
      <c r="I19" s="7">
        <v>0</v>
      </c>
      <c r="J19" s="8">
        <v>7.6</v>
      </c>
      <c r="K19" s="10" t="s">
        <v>52</v>
      </c>
      <c r="L19" s="11">
        <v>0</v>
      </c>
      <c r="M19" s="10"/>
      <c r="N19" s="11"/>
      <c r="O19" s="12" t="s">
        <v>371</v>
      </c>
      <c r="P19" s="8">
        <v>1</v>
      </c>
      <c r="Q19" s="8">
        <f>D19+G19+J19+L19+N19+P19</f>
        <v>70.914285714285711</v>
      </c>
      <c r="R19" s="31" t="s">
        <v>411</v>
      </c>
      <c r="S19" s="8">
        <f>R19*10+50</f>
        <v>77.83</v>
      </c>
      <c r="T19" s="8" t="s">
        <v>101</v>
      </c>
      <c r="U19" s="8" t="s">
        <v>96</v>
      </c>
      <c r="V19" s="8">
        <f>(T19+U19)/2</f>
        <v>90.5</v>
      </c>
      <c r="W19" s="8">
        <f>Q19*0.3+S19*0.6+V19*0.1</f>
        <v>77.022285714285715</v>
      </c>
      <c r="Y19" s="8">
        <v>0</v>
      </c>
      <c r="Z19" s="16" t="s">
        <v>103</v>
      </c>
      <c r="AA19" s="8">
        <v>2</v>
      </c>
      <c r="AC19" s="8">
        <v>0</v>
      </c>
      <c r="AD19" s="8">
        <f>V19</f>
        <v>90.5</v>
      </c>
      <c r="AE19" s="8">
        <f>IF(AD19&gt;=90,3,IF(AD19&gt;=80,2,IF(AD19&gt;=70,1.5,IF(AD19&gt;=60,1,0))))</f>
        <v>3</v>
      </c>
      <c r="AF19" s="9">
        <v>0.5</v>
      </c>
      <c r="AG19" s="7">
        <v>2</v>
      </c>
      <c r="AH19" s="15">
        <f>AF19+AG19</f>
        <v>2.5</v>
      </c>
      <c r="AI19" s="8">
        <f>AE19+AH19</f>
        <v>5.5</v>
      </c>
      <c r="AK19" s="28">
        <v>0</v>
      </c>
      <c r="AL19" s="11">
        <f>AI19+AK19</f>
        <v>5.5</v>
      </c>
      <c r="AM19" s="10"/>
      <c r="AN19" s="8">
        <v>0</v>
      </c>
      <c r="AO19" s="10"/>
      <c r="AP19" s="8">
        <v>0</v>
      </c>
      <c r="AQ19" s="8">
        <f>AN19+AP19</f>
        <v>0</v>
      </c>
      <c r="AR19" s="8">
        <f>Y19+AA19+AC19+AL19+AQ19</f>
        <v>7.5</v>
      </c>
      <c r="AS19" s="8">
        <f>W19+AR19</f>
        <v>84.522285714285715</v>
      </c>
      <c r="AT19" s="7">
        <f>RANK(AS19,$AS$5:$AS$103)</f>
        <v>57</v>
      </c>
      <c r="AU19" s="7">
        <v>70</v>
      </c>
    </row>
    <row r="20" spans="1:47" ht="55.2" x14ac:dyDescent="0.25">
      <c r="A20" s="21" t="s">
        <v>46</v>
      </c>
      <c r="B20" s="22" t="s">
        <v>104</v>
      </c>
      <c r="C20" s="21"/>
      <c r="D20" s="8">
        <v>54</v>
      </c>
      <c r="E20" s="9" t="s">
        <v>48</v>
      </c>
      <c r="F20" s="9" t="s">
        <v>48</v>
      </c>
      <c r="G20" s="8">
        <v>8</v>
      </c>
      <c r="H20" s="7">
        <v>7.6</v>
      </c>
      <c r="I20" s="7">
        <v>0</v>
      </c>
      <c r="J20" s="8">
        <v>7.6</v>
      </c>
      <c r="K20" s="10" t="s">
        <v>52</v>
      </c>
      <c r="L20" s="11">
        <v>0</v>
      </c>
      <c r="M20" s="10"/>
      <c r="N20" s="11"/>
      <c r="O20" s="12" t="s">
        <v>369</v>
      </c>
      <c r="P20" s="8">
        <v>3</v>
      </c>
      <c r="Q20" s="8">
        <f>D20+G20+J20+L20+N20+P20</f>
        <v>72.599999999999994</v>
      </c>
      <c r="R20" s="31" t="s">
        <v>412</v>
      </c>
      <c r="S20" s="8">
        <f>R20*10+50</f>
        <v>87.332999999999998</v>
      </c>
      <c r="T20" s="8" t="s">
        <v>90</v>
      </c>
      <c r="U20" s="8" t="s">
        <v>102</v>
      </c>
      <c r="V20" s="8">
        <f>(T20+U20)/2</f>
        <v>84.5</v>
      </c>
      <c r="W20" s="8">
        <f>Q20*0.3+S20*0.6+V20*0.1</f>
        <v>82.629800000000003</v>
      </c>
      <c r="Y20" s="8">
        <v>0</v>
      </c>
      <c r="Z20" s="16" t="s">
        <v>105</v>
      </c>
      <c r="AA20" s="8">
        <v>3</v>
      </c>
      <c r="AB20" s="13" t="s">
        <v>378</v>
      </c>
      <c r="AC20" s="8">
        <v>3.34</v>
      </c>
      <c r="AD20" s="8">
        <f>V20</f>
        <v>84.5</v>
      </c>
      <c r="AE20" s="8">
        <f>IF(AD20&gt;=90,3,IF(AD20&gt;=80,2,IF(AD20&gt;=70,1.5,IF(AD20&gt;=60,1,0))))</f>
        <v>2</v>
      </c>
      <c r="AF20" s="9" t="s">
        <v>360</v>
      </c>
      <c r="AG20" s="7">
        <v>2</v>
      </c>
      <c r="AH20" s="15">
        <f>AF20+AG20</f>
        <v>4</v>
      </c>
      <c r="AI20" s="8">
        <f>AE20+AH20</f>
        <v>6</v>
      </c>
      <c r="AK20" s="28">
        <v>0</v>
      </c>
      <c r="AL20" s="11">
        <f>AI20+AK20</f>
        <v>6</v>
      </c>
      <c r="AM20" s="10"/>
      <c r="AN20" s="8">
        <v>0</v>
      </c>
      <c r="AO20" s="10"/>
      <c r="AP20" s="8">
        <v>0</v>
      </c>
      <c r="AQ20" s="8">
        <f>AN20+AP20</f>
        <v>0</v>
      </c>
      <c r="AR20" s="8">
        <f>Y20+AA20+AC20+AL20+AQ20</f>
        <v>12.34</v>
      </c>
      <c r="AS20" s="8">
        <f>W20+AR20</f>
        <v>94.969800000000006</v>
      </c>
      <c r="AT20" s="7">
        <f>RANK(AS20,$AS$5:$AS$103)</f>
        <v>16</v>
      </c>
      <c r="AU20" s="7">
        <v>22</v>
      </c>
    </row>
    <row r="21" spans="1:47" ht="55.2" x14ac:dyDescent="0.25">
      <c r="A21" s="21" t="s">
        <v>46</v>
      </c>
      <c r="B21" s="22" t="s">
        <v>106</v>
      </c>
      <c r="C21" s="21"/>
      <c r="D21" s="8">
        <v>53.800000000000004</v>
      </c>
      <c r="E21" s="9" t="s">
        <v>48</v>
      </c>
      <c r="F21" s="9" t="s">
        <v>48</v>
      </c>
      <c r="G21" s="8">
        <v>8</v>
      </c>
      <c r="H21" s="7">
        <v>7.6</v>
      </c>
      <c r="I21" s="7">
        <v>0</v>
      </c>
      <c r="J21" s="8">
        <v>7.6</v>
      </c>
      <c r="K21" s="10" t="s">
        <v>107</v>
      </c>
      <c r="L21" s="11">
        <v>0</v>
      </c>
      <c r="M21" s="10" t="s">
        <v>71</v>
      </c>
      <c r="N21" s="11">
        <v>0.3</v>
      </c>
      <c r="O21" s="12" t="s">
        <v>372</v>
      </c>
      <c r="P21" s="8">
        <v>2</v>
      </c>
      <c r="Q21" s="8">
        <f>D21+G21+J21+L21+N21+P21</f>
        <v>71.7</v>
      </c>
      <c r="R21" s="31" t="s">
        <v>413</v>
      </c>
      <c r="S21" s="8">
        <f>R21*10+50</f>
        <v>86.332999999999998</v>
      </c>
      <c r="T21" s="8" t="s">
        <v>85</v>
      </c>
      <c r="U21" s="9" t="s">
        <v>67</v>
      </c>
      <c r="V21" s="8">
        <f>(T21+U21)/2</f>
        <v>86</v>
      </c>
      <c r="W21" s="8">
        <f>Q21*0.3+S21*0.6+V21*0.1</f>
        <v>81.90979999999999</v>
      </c>
      <c r="Y21" s="8">
        <v>0</v>
      </c>
      <c r="Z21" s="16" t="s">
        <v>109</v>
      </c>
      <c r="AA21" s="8">
        <v>1.5</v>
      </c>
      <c r="AB21" s="13" t="s">
        <v>380</v>
      </c>
      <c r="AC21" s="8">
        <v>2.9660000000000002</v>
      </c>
      <c r="AD21" s="8">
        <f>V21</f>
        <v>86</v>
      </c>
      <c r="AE21" s="8">
        <f>IF(AD21&gt;=90,3,IF(AD21&gt;=80,2,IF(AD21&gt;=70,1.5,IF(AD21&gt;=60,1,0))))</f>
        <v>2</v>
      </c>
      <c r="AF21" s="9">
        <v>0.75</v>
      </c>
      <c r="AG21" s="7">
        <v>0.75</v>
      </c>
      <c r="AH21" s="15">
        <f>AF21+AG21</f>
        <v>1.5</v>
      </c>
      <c r="AI21" s="8">
        <f>AE21+AH21</f>
        <v>3.5</v>
      </c>
      <c r="AK21" s="28">
        <v>0</v>
      </c>
      <c r="AL21" s="11">
        <f>AI21+AK21</f>
        <v>3.5</v>
      </c>
      <c r="AM21" s="10"/>
      <c r="AN21" s="8">
        <v>0</v>
      </c>
      <c r="AO21" s="10"/>
      <c r="AP21" s="8">
        <v>0</v>
      </c>
      <c r="AQ21" s="8">
        <f>AN21+AP21</f>
        <v>0</v>
      </c>
      <c r="AR21" s="8">
        <f>Y21+AA21+AC21+AL21+AQ21</f>
        <v>7.9660000000000002</v>
      </c>
      <c r="AS21" s="8">
        <f>W21+AR21</f>
        <v>89.875799999999984</v>
      </c>
      <c r="AT21" s="7">
        <f>RANK(AS21,$AS$5:$AS$103)</f>
        <v>31</v>
      </c>
      <c r="AU21" s="7">
        <v>27</v>
      </c>
    </row>
    <row r="22" spans="1:47" ht="41.4" x14ac:dyDescent="0.25">
      <c r="A22" s="21" t="s">
        <v>46</v>
      </c>
      <c r="B22" s="22" t="s">
        <v>110</v>
      </c>
      <c r="C22" s="21"/>
      <c r="D22" s="8">
        <v>54.400000000000006</v>
      </c>
      <c r="E22" s="9" t="s">
        <v>48</v>
      </c>
      <c r="F22" s="9" t="s">
        <v>48</v>
      </c>
      <c r="G22" s="8">
        <v>8</v>
      </c>
      <c r="H22" s="7">
        <v>7.6</v>
      </c>
      <c r="I22" s="7">
        <v>0</v>
      </c>
      <c r="J22" s="8">
        <v>7.6</v>
      </c>
      <c r="K22" s="10" t="s">
        <v>111</v>
      </c>
      <c r="L22" s="11">
        <v>0</v>
      </c>
      <c r="M22" s="10" t="s">
        <v>71</v>
      </c>
      <c r="N22" s="11">
        <v>0.3</v>
      </c>
      <c r="O22" s="12" t="s">
        <v>368</v>
      </c>
      <c r="P22" s="8">
        <v>1.5</v>
      </c>
      <c r="Q22" s="8">
        <f>D22+G22+J22+L22+N22+P22</f>
        <v>71.8</v>
      </c>
      <c r="R22" s="31" t="s">
        <v>414</v>
      </c>
      <c r="S22" s="8">
        <f>R22*10+50</f>
        <v>91.295000000000002</v>
      </c>
      <c r="T22" s="8" t="s">
        <v>67</v>
      </c>
      <c r="U22" s="8" t="s">
        <v>108</v>
      </c>
      <c r="V22" s="8">
        <f>(T22+U22)/2</f>
        <v>85</v>
      </c>
      <c r="W22" s="8">
        <f>Q22*0.3+S22*0.6+V22*0.1</f>
        <v>84.817000000000007</v>
      </c>
      <c r="Y22" s="8">
        <v>0</v>
      </c>
      <c r="Z22" s="16" t="s">
        <v>113</v>
      </c>
      <c r="AA22" s="8">
        <v>1.8</v>
      </c>
      <c r="AB22" s="12" t="s">
        <v>381</v>
      </c>
      <c r="AC22" s="8">
        <f>2.966+2.26</f>
        <v>5.226</v>
      </c>
      <c r="AD22" s="8">
        <f>V22</f>
        <v>85</v>
      </c>
      <c r="AE22" s="8">
        <f>IF(AD22&gt;=90,3,IF(AD22&gt;=80,2,IF(AD22&gt;=70,1.5,IF(AD22&gt;=60,1,0))))</f>
        <v>2</v>
      </c>
      <c r="AF22" s="9" t="s">
        <v>360</v>
      </c>
      <c r="AG22" s="7">
        <v>2</v>
      </c>
      <c r="AH22" s="15">
        <f>AF22+AG22</f>
        <v>4</v>
      </c>
      <c r="AI22" s="8">
        <f>AE22+AH22</f>
        <v>6</v>
      </c>
      <c r="AK22" s="28">
        <v>0</v>
      </c>
      <c r="AL22" s="11">
        <f>AI22+AK22</f>
        <v>6</v>
      </c>
      <c r="AM22" s="12" t="s">
        <v>99</v>
      </c>
      <c r="AN22" s="8">
        <v>1.5</v>
      </c>
      <c r="AO22" s="12" t="s">
        <v>99</v>
      </c>
      <c r="AP22" s="8">
        <v>1.5</v>
      </c>
      <c r="AQ22" s="8">
        <f>AN22+AP22</f>
        <v>3</v>
      </c>
      <c r="AR22" s="8">
        <f>Y22+AA22+AC22+AL22+AQ22</f>
        <v>16.026</v>
      </c>
      <c r="AS22" s="8">
        <f>W22+AR22</f>
        <v>100.843</v>
      </c>
      <c r="AT22" s="7">
        <f>RANK(AS22,$AS$5:$AS$103)</f>
        <v>10</v>
      </c>
      <c r="AU22" s="7">
        <v>5</v>
      </c>
    </row>
    <row r="23" spans="1:47" ht="41.4" x14ac:dyDescent="0.25">
      <c r="A23" s="21" t="s">
        <v>46</v>
      </c>
      <c r="B23" s="22" t="s">
        <v>115</v>
      </c>
      <c r="C23" s="21"/>
      <c r="D23" s="8">
        <v>54.45714285714287</v>
      </c>
      <c r="E23" s="9" t="s">
        <v>48</v>
      </c>
      <c r="F23" s="9" t="s">
        <v>48</v>
      </c>
      <c r="G23" s="8">
        <v>8</v>
      </c>
      <c r="H23" s="7">
        <v>7.6</v>
      </c>
      <c r="I23" s="7">
        <v>0</v>
      </c>
      <c r="J23" s="8">
        <v>7.6</v>
      </c>
      <c r="K23" s="10" t="s">
        <v>116</v>
      </c>
      <c r="L23" s="11">
        <v>0</v>
      </c>
      <c r="M23" s="10"/>
      <c r="N23" s="11"/>
      <c r="O23" s="12" t="s">
        <v>368</v>
      </c>
      <c r="P23" s="8">
        <v>1.5</v>
      </c>
      <c r="Q23" s="8">
        <f>D23+G23+J23+L23+N23+P23</f>
        <v>71.557142857142864</v>
      </c>
      <c r="R23" s="31" t="s">
        <v>415</v>
      </c>
      <c r="S23" s="8">
        <f>R23*10+50</f>
        <v>88.83</v>
      </c>
      <c r="T23" s="8" t="s">
        <v>63</v>
      </c>
      <c r="U23" s="8" t="s">
        <v>112</v>
      </c>
      <c r="V23" s="8">
        <f>(T23+U23)/2</f>
        <v>69.5</v>
      </c>
      <c r="W23" s="8">
        <f>Q23*0.3+S23*0.6+V23*0.1</f>
        <v>81.715142857142851</v>
      </c>
      <c r="Y23" s="8">
        <v>0</v>
      </c>
      <c r="Z23" s="16" t="s">
        <v>117</v>
      </c>
      <c r="AA23" s="8">
        <v>2.5</v>
      </c>
      <c r="AB23" s="17" t="s">
        <v>118</v>
      </c>
      <c r="AC23" s="8">
        <v>2.8466666666666667</v>
      </c>
      <c r="AD23" s="8">
        <f>V23</f>
        <v>69.5</v>
      </c>
      <c r="AE23" s="8">
        <f>IF(AD23&gt;=90,3,IF(AD23&gt;=80,2,IF(AD23&gt;=70,1.5,IF(AD23&gt;=60,1,0))))</f>
        <v>1</v>
      </c>
      <c r="AF23" s="9">
        <v>1.25</v>
      </c>
      <c r="AG23" s="7">
        <v>0.5</v>
      </c>
      <c r="AH23" s="15">
        <f>AF23+AG23</f>
        <v>1.75</v>
      </c>
      <c r="AI23" s="8">
        <f>AE23+AH23</f>
        <v>2.75</v>
      </c>
      <c r="AK23" s="28">
        <v>0</v>
      </c>
      <c r="AL23" s="11">
        <f>AI23+AK23</f>
        <v>2.75</v>
      </c>
      <c r="AM23" s="12" t="s">
        <v>119</v>
      </c>
      <c r="AN23" s="8">
        <v>1</v>
      </c>
      <c r="AO23" s="12" t="s">
        <v>120</v>
      </c>
      <c r="AP23" s="8">
        <v>1.5</v>
      </c>
      <c r="AQ23" s="8">
        <f>AN23+AP23</f>
        <v>2.5</v>
      </c>
      <c r="AR23" s="8">
        <f>Y23+AA23+AC23+AL23+AQ23</f>
        <v>10.596666666666668</v>
      </c>
      <c r="AS23" s="8">
        <f>W23+AR23</f>
        <v>92.311809523809515</v>
      </c>
      <c r="AT23" s="7">
        <f>RANK(AS23,$AS$5:$AS$103)</f>
        <v>24</v>
      </c>
      <c r="AU23" s="7">
        <v>19</v>
      </c>
    </row>
    <row r="24" spans="1:47" ht="110.4" x14ac:dyDescent="0.25">
      <c r="A24" s="21" t="s">
        <v>46</v>
      </c>
      <c r="B24" s="22" t="s">
        <v>121</v>
      </c>
      <c r="C24" s="21"/>
      <c r="D24" s="8">
        <v>56.228571428571435</v>
      </c>
      <c r="E24" s="9" t="s">
        <v>48</v>
      </c>
      <c r="F24" s="9" t="s">
        <v>48</v>
      </c>
      <c r="G24" s="8">
        <v>8</v>
      </c>
      <c r="H24" s="7">
        <v>7.5</v>
      </c>
      <c r="I24" s="7">
        <v>0</v>
      </c>
      <c r="J24" s="8">
        <v>7.5</v>
      </c>
      <c r="K24" s="10" t="s">
        <v>122</v>
      </c>
      <c r="L24" s="11">
        <v>3</v>
      </c>
      <c r="M24" s="12" t="s">
        <v>275</v>
      </c>
      <c r="N24" s="11">
        <v>1.2</v>
      </c>
      <c r="O24" s="12" t="s">
        <v>373</v>
      </c>
      <c r="P24" s="8">
        <v>2.5</v>
      </c>
      <c r="Q24" s="8">
        <f>D24+G24+J24+L24+N24+P24</f>
        <v>78.428571428571431</v>
      </c>
      <c r="R24" s="31" t="s">
        <v>416</v>
      </c>
      <c r="S24" s="8">
        <f>R24*10+50</f>
        <v>92.298000000000002</v>
      </c>
      <c r="T24" s="8" t="s">
        <v>108</v>
      </c>
      <c r="U24" s="8" t="s">
        <v>72</v>
      </c>
      <c r="V24" s="8">
        <f>(T24+U24)/2</f>
        <v>90.5</v>
      </c>
      <c r="W24" s="8">
        <f>Q24*0.3+S24*0.6+V24*0.1</f>
        <v>87.95737142857142</v>
      </c>
      <c r="Y24" s="8">
        <v>0</v>
      </c>
      <c r="Z24" s="16" t="s">
        <v>132</v>
      </c>
      <c r="AA24" s="8">
        <v>0.5</v>
      </c>
      <c r="AB24" s="17" t="s">
        <v>124</v>
      </c>
      <c r="AC24" s="8">
        <v>3.4533333333333331</v>
      </c>
      <c r="AD24" s="8">
        <f>V24</f>
        <v>90.5</v>
      </c>
      <c r="AE24" s="8">
        <f>IF(AD24&gt;=90,3,IF(AD24&gt;=80,2,IF(AD24&gt;=70,1.5,IF(AD24&gt;=60,1,0))))</f>
        <v>3</v>
      </c>
      <c r="AF24" s="9" t="s">
        <v>360</v>
      </c>
      <c r="AG24" s="7">
        <v>2</v>
      </c>
      <c r="AH24" s="15">
        <f>AF24+AG24</f>
        <v>4</v>
      </c>
      <c r="AI24" s="8">
        <f>AE24+AH24</f>
        <v>7</v>
      </c>
      <c r="AK24" s="28">
        <v>0</v>
      </c>
      <c r="AL24" s="11">
        <f>AI24+AK24</f>
        <v>7</v>
      </c>
      <c r="AM24" s="12" t="s">
        <v>389</v>
      </c>
      <c r="AN24" s="8">
        <v>1.5</v>
      </c>
      <c r="AO24" s="12" t="s">
        <v>393</v>
      </c>
      <c r="AP24" s="8">
        <v>2</v>
      </c>
      <c r="AQ24" s="8">
        <f>AN24+AP24</f>
        <v>3.5</v>
      </c>
      <c r="AR24" s="8">
        <f>Y24+AA24+AC24+AL24+AQ24</f>
        <v>14.453333333333333</v>
      </c>
      <c r="AS24" s="8">
        <f>W24+AR24</f>
        <v>102.41070476190475</v>
      </c>
      <c r="AT24" s="7">
        <f>RANK(AS24,$AS$5:$AS$103)</f>
        <v>7</v>
      </c>
      <c r="AU24" s="7">
        <v>1</v>
      </c>
    </row>
    <row r="25" spans="1:47" ht="55.2" x14ac:dyDescent="0.25">
      <c r="A25" s="21" t="s">
        <v>46</v>
      </c>
      <c r="B25" s="22" t="s">
        <v>125</v>
      </c>
      <c r="C25" s="21"/>
      <c r="D25" s="8">
        <v>52.771428571428579</v>
      </c>
      <c r="E25" s="9" t="s">
        <v>48</v>
      </c>
      <c r="F25" s="9" t="s">
        <v>48</v>
      </c>
      <c r="G25" s="8">
        <v>8</v>
      </c>
      <c r="H25" s="7">
        <v>7.6</v>
      </c>
      <c r="I25" s="7">
        <v>0</v>
      </c>
      <c r="J25" s="8">
        <v>7.6</v>
      </c>
      <c r="K25" s="10" t="s">
        <v>126</v>
      </c>
      <c r="L25" s="11">
        <v>0</v>
      </c>
      <c r="M25" s="10"/>
      <c r="N25" s="11"/>
      <c r="O25" s="12" t="s">
        <v>369</v>
      </c>
      <c r="P25" s="8">
        <v>3</v>
      </c>
      <c r="Q25" s="8">
        <f>D25+G25+J25+L25+N25+P25</f>
        <v>71.371428571428581</v>
      </c>
      <c r="R25" s="31" t="s">
        <v>417</v>
      </c>
      <c r="S25" s="8">
        <f>R25*10+50</f>
        <v>83.463999999999999</v>
      </c>
      <c r="T25" s="8" t="s">
        <v>63</v>
      </c>
      <c r="U25" s="8" t="s">
        <v>76</v>
      </c>
      <c r="V25" s="8">
        <f>(T25+U25)/2</f>
        <v>70.5</v>
      </c>
      <c r="W25" s="8">
        <f>Q25*0.3+S25*0.6+V25*0.1</f>
        <v>78.539828571428572</v>
      </c>
      <c r="Y25" s="8">
        <v>0</v>
      </c>
      <c r="Z25" s="16" t="s">
        <v>128</v>
      </c>
      <c r="AA25" s="8">
        <v>1.5</v>
      </c>
      <c r="AC25" s="8">
        <v>0</v>
      </c>
      <c r="AD25" s="8">
        <f>V25</f>
        <v>70.5</v>
      </c>
      <c r="AE25" s="8">
        <f>IF(AD25&gt;=90,3,IF(AD25&gt;=80,2,IF(AD25&gt;=70,1.5,IF(AD25&gt;=60,1,0))))</f>
        <v>1.5</v>
      </c>
      <c r="AF25" s="9">
        <v>1.3</v>
      </c>
      <c r="AG25" s="7">
        <v>0.7</v>
      </c>
      <c r="AH25" s="15">
        <f>AF25+AG25</f>
        <v>2</v>
      </c>
      <c r="AI25" s="8">
        <f>AE25+AH25</f>
        <v>3.5</v>
      </c>
      <c r="AK25" s="28">
        <v>0</v>
      </c>
      <c r="AL25" s="11">
        <f>AI25+AK25</f>
        <v>3.5</v>
      </c>
      <c r="AM25" s="10"/>
      <c r="AN25" s="8">
        <v>0</v>
      </c>
      <c r="AO25" s="10"/>
      <c r="AP25" s="8">
        <v>0</v>
      </c>
      <c r="AQ25" s="8">
        <f>AN25+AP25</f>
        <v>0</v>
      </c>
      <c r="AR25" s="8">
        <f>Y25+AA25+AC25+AL25+AQ25</f>
        <v>5</v>
      </c>
      <c r="AS25" s="8">
        <f>W25+AR25</f>
        <v>83.539828571428572</v>
      </c>
      <c r="AT25" s="7">
        <f>RANK(AS25,$AS$5:$AS$103)</f>
        <v>58</v>
      </c>
      <c r="AU25" s="7">
        <v>44</v>
      </c>
    </row>
    <row r="26" spans="1:47" ht="55.2" x14ac:dyDescent="0.25">
      <c r="A26" s="21" t="s">
        <v>46</v>
      </c>
      <c r="B26" s="22" t="s">
        <v>129</v>
      </c>
      <c r="C26" s="21"/>
      <c r="D26" s="8">
        <v>52.371428571428567</v>
      </c>
      <c r="E26" s="9" t="s">
        <v>48</v>
      </c>
      <c r="F26" s="9" t="s">
        <v>48</v>
      </c>
      <c r="G26" s="8">
        <v>8</v>
      </c>
      <c r="H26" s="7">
        <v>7.5</v>
      </c>
      <c r="I26" s="7">
        <v>0</v>
      </c>
      <c r="J26" s="8">
        <v>7.5</v>
      </c>
      <c r="K26" s="10" t="s">
        <v>130</v>
      </c>
      <c r="L26" s="11">
        <v>0</v>
      </c>
      <c r="M26" s="10" t="s">
        <v>136</v>
      </c>
      <c r="N26" s="11">
        <v>0.6</v>
      </c>
      <c r="O26" s="12" t="s">
        <v>373</v>
      </c>
      <c r="P26" s="8">
        <v>2.5</v>
      </c>
      <c r="Q26" s="8">
        <f>D26+G26+J26+L26+N26+P26</f>
        <v>70.971428571428561</v>
      </c>
      <c r="R26" s="31" t="s">
        <v>418</v>
      </c>
      <c r="S26" s="8">
        <f>R26*10+50</f>
        <v>81.332999999999998</v>
      </c>
      <c r="T26" s="8" t="s">
        <v>60</v>
      </c>
      <c r="U26" s="8" t="s">
        <v>127</v>
      </c>
      <c r="V26" s="8">
        <f>(T26+U26)/2</f>
        <v>72.5</v>
      </c>
      <c r="W26" s="8">
        <f>Q26*0.3+S26*0.6+V26*0.1</f>
        <v>77.341228571428559</v>
      </c>
      <c r="Y26" s="8">
        <v>0</v>
      </c>
      <c r="Z26" s="16"/>
      <c r="AA26" s="8">
        <v>0</v>
      </c>
      <c r="AC26" s="8">
        <v>0</v>
      </c>
      <c r="AD26" s="8">
        <f>V26</f>
        <v>72.5</v>
      </c>
      <c r="AE26" s="8">
        <f>IF(AD26&gt;=90,3,IF(AD26&gt;=80,2,IF(AD26&gt;=70,1.5,IF(AD26&gt;=60,1,0))))</f>
        <v>1.5</v>
      </c>
      <c r="AF26" s="9" t="s">
        <v>360</v>
      </c>
      <c r="AG26" s="7">
        <v>2</v>
      </c>
      <c r="AH26" s="15">
        <f>AF26+AG26</f>
        <v>4</v>
      </c>
      <c r="AI26" s="8">
        <f>AE26+AH26</f>
        <v>5.5</v>
      </c>
      <c r="AK26" s="28">
        <v>0</v>
      </c>
      <c r="AL26" s="11">
        <f>AI26+AK26</f>
        <v>5.5</v>
      </c>
      <c r="AM26" s="10"/>
      <c r="AN26" s="8">
        <v>0</v>
      </c>
      <c r="AO26" s="10"/>
      <c r="AP26" s="8">
        <v>0</v>
      </c>
      <c r="AQ26" s="8">
        <f>AN26+AP26</f>
        <v>0</v>
      </c>
      <c r="AR26" s="8">
        <f>Y26+AA26+AC26+AL26+AQ26</f>
        <v>5.5</v>
      </c>
      <c r="AS26" s="8">
        <f>W26+AR26</f>
        <v>82.841228571428559</v>
      </c>
      <c r="AT26" s="7">
        <f>RANK(AS26,$AS$5:$AS$103)</f>
        <v>61</v>
      </c>
      <c r="AU26" s="7">
        <v>54</v>
      </c>
    </row>
    <row r="27" spans="1:47" ht="27.6" x14ac:dyDescent="0.25">
      <c r="A27" s="21" t="s">
        <v>46</v>
      </c>
      <c r="B27" s="22" t="s">
        <v>131</v>
      </c>
      <c r="C27" s="21"/>
      <c r="D27" s="8">
        <v>51.800000000000004</v>
      </c>
      <c r="E27" s="9" t="s">
        <v>48</v>
      </c>
      <c r="F27" s="9" t="s">
        <v>48</v>
      </c>
      <c r="G27" s="8">
        <v>8</v>
      </c>
      <c r="H27" s="7">
        <v>7.6</v>
      </c>
      <c r="I27" s="7">
        <v>0</v>
      </c>
      <c r="J27" s="8">
        <v>7.6</v>
      </c>
      <c r="K27" s="10" t="s">
        <v>52</v>
      </c>
      <c r="L27" s="11">
        <v>0</v>
      </c>
      <c r="M27" s="12" t="s">
        <v>53</v>
      </c>
      <c r="N27" s="11">
        <v>-0.1</v>
      </c>
      <c r="O27" s="12" t="s">
        <v>367</v>
      </c>
      <c r="P27" s="8">
        <v>0.5</v>
      </c>
      <c r="Q27" s="8">
        <f>D27+G27+J27+L27+N27+P27</f>
        <v>67.800000000000011</v>
      </c>
      <c r="R27" s="31" t="s">
        <v>419</v>
      </c>
      <c r="S27" s="8">
        <f>R27*10+50</f>
        <v>89.26400000000001</v>
      </c>
      <c r="T27" s="8" t="s">
        <v>60</v>
      </c>
      <c r="U27" s="8" t="s">
        <v>63</v>
      </c>
      <c r="V27" s="8">
        <f>(T27+U27)/2</f>
        <v>67.5</v>
      </c>
      <c r="W27" s="8">
        <f>Q27*0.3+S27*0.6+V27*0.1</f>
        <v>80.648400000000009</v>
      </c>
      <c r="Y27" s="8">
        <v>0</v>
      </c>
      <c r="Z27" s="16" t="s">
        <v>132</v>
      </c>
      <c r="AA27" s="8">
        <v>0.5</v>
      </c>
      <c r="AB27" s="12" t="s">
        <v>133</v>
      </c>
      <c r="AC27" s="8">
        <v>5.94</v>
      </c>
      <c r="AD27" s="8">
        <f>V27</f>
        <v>67.5</v>
      </c>
      <c r="AE27" s="8">
        <f>IF(AD27&gt;=90,3,IF(AD27&gt;=80,2,IF(AD27&gt;=70,1.5,IF(AD27&gt;=60,1,0))))</f>
        <v>1</v>
      </c>
      <c r="AF27" s="9">
        <v>0.6</v>
      </c>
      <c r="AG27" s="7">
        <v>0.55000000000000004</v>
      </c>
      <c r="AH27" s="15">
        <f>AF27+AG27</f>
        <v>1.1499999999999999</v>
      </c>
      <c r="AI27" s="8">
        <f>AE27+AH27</f>
        <v>2.15</v>
      </c>
      <c r="AK27" s="28">
        <v>0</v>
      </c>
      <c r="AL27" s="11">
        <f>AI27+AK27</f>
        <v>2.15</v>
      </c>
      <c r="AM27" s="10"/>
      <c r="AN27" s="8">
        <v>0</v>
      </c>
      <c r="AO27" s="10"/>
      <c r="AP27" s="8">
        <v>0</v>
      </c>
      <c r="AQ27" s="8">
        <f>AN27+AP27</f>
        <v>0</v>
      </c>
      <c r="AR27" s="8">
        <f>Y27+AA27+AC27+AL27+AQ27</f>
        <v>8.59</v>
      </c>
      <c r="AS27" s="8">
        <f>W27+AR27</f>
        <v>89.238400000000013</v>
      </c>
      <c r="AT27" s="7">
        <f>RANK(AS27,$AS$5:$AS$103)</f>
        <v>36</v>
      </c>
      <c r="AU27" s="7">
        <v>16</v>
      </c>
    </row>
    <row r="28" spans="1:47" ht="27.6" x14ac:dyDescent="0.25">
      <c r="A28" s="21" t="s">
        <v>46</v>
      </c>
      <c r="B28" s="22" t="s">
        <v>134</v>
      </c>
      <c r="C28" s="21"/>
      <c r="D28" s="8">
        <v>50.314285714285717</v>
      </c>
      <c r="E28" s="9" t="s">
        <v>48</v>
      </c>
      <c r="F28" s="9" t="s">
        <v>48</v>
      </c>
      <c r="G28" s="8">
        <v>8</v>
      </c>
      <c r="H28" s="7">
        <v>7.6</v>
      </c>
      <c r="I28" s="7">
        <v>0</v>
      </c>
      <c r="J28" s="8">
        <v>7.6</v>
      </c>
      <c r="K28" s="10" t="s">
        <v>52</v>
      </c>
      <c r="L28" s="11">
        <v>0</v>
      </c>
      <c r="M28" s="10"/>
      <c r="N28" s="11"/>
      <c r="O28" s="12" t="s">
        <v>371</v>
      </c>
      <c r="P28" s="8">
        <v>1</v>
      </c>
      <c r="Q28" s="8">
        <f>D28+G28+J28+L28+N28+P28</f>
        <v>66.914285714285711</v>
      </c>
      <c r="R28" s="31" t="s">
        <v>420</v>
      </c>
      <c r="S28" s="8">
        <f>R28*10+50</f>
        <v>74.195999999999998</v>
      </c>
      <c r="T28" s="8" t="s">
        <v>63</v>
      </c>
      <c r="U28" s="8" t="s">
        <v>63</v>
      </c>
      <c r="V28" s="8">
        <f>(T28+U28)/2</f>
        <v>65</v>
      </c>
      <c r="W28" s="8">
        <f>Q28*0.3+S28*0.6+V28*0.1</f>
        <v>71.091885714285709</v>
      </c>
      <c r="Y28" s="8">
        <v>0</v>
      </c>
      <c r="Z28" s="16" t="s">
        <v>316</v>
      </c>
      <c r="AA28" s="8">
        <v>2.5</v>
      </c>
      <c r="AC28" s="8">
        <v>0</v>
      </c>
      <c r="AD28" s="8">
        <f>V28</f>
        <v>65</v>
      </c>
      <c r="AE28" s="8">
        <f>IF(AD28&gt;=90,3,IF(AD28&gt;=80,2,IF(AD28&gt;=70,1.5,IF(AD28&gt;=60,1,0))))</f>
        <v>1</v>
      </c>
      <c r="AF28" s="9">
        <v>0.85000000000000009</v>
      </c>
      <c r="AG28" s="7">
        <v>0.65</v>
      </c>
      <c r="AH28" s="15">
        <f>AF28+AG28</f>
        <v>1.5</v>
      </c>
      <c r="AI28" s="8">
        <f>AE28+AH28</f>
        <v>2.5</v>
      </c>
      <c r="AK28" s="28">
        <v>0</v>
      </c>
      <c r="AL28" s="11">
        <f>AI28+AK28</f>
        <v>2.5</v>
      </c>
      <c r="AM28" s="10"/>
      <c r="AN28" s="8">
        <v>0</v>
      </c>
      <c r="AO28" s="10"/>
      <c r="AP28" s="8">
        <v>0</v>
      </c>
      <c r="AQ28" s="8">
        <f>AN28+AP28</f>
        <v>0</v>
      </c>
      <c r="AR28" s="8">
        <f>Y28+AA28+AC28+AL28+AQ28</f>
        <v>5</v>
      </c>
      <c r="AS28" s="8">
        <f>W28+AR28</f>
        <v>76.091885714285709</v>
      </c>
      <c r="AT28" s="7">
        <f>RANK(AS28,$AS$5:$AS$103)</f>
        <v>79</v>
      </c>
      <c r="AU28" s="7">
        <v>76</v>
      </c>
    </row>
    <row r="29" spans="1:47" ht="104.4" customHeight="1" x14ac:dyDescent="0.25">
      <c r="A29" s="21" t="s">
        <v>46</v>
      </c>
      <c r="B29" s="22" t="s">
        <v>135</v>
      </c>
      <c r="C29" s="21"/>
      <c r="D29" s="8">
        <v>55.400000000000013</v>
      </c>
      <c r="E29" s="9" t="s">
        <v>48</v>
      </c>
      <c r="F29" s="9" t="s">
        <v>48</v>
      </c>
      <c r="G29" s="8">
        <v>8</v>
      </c>
      <c r="H29" s="7">
        <v>7.6</v>
      </c>
      <c r="I29" s="7">
        <v>0</v>
      </c>
      <c r="J29" s="8">
        <v>7.6</v>
      </c>
      <c r="K29" s="10" t="s">
        <v>356</v>
      </c>
      <c r="L29" s="11">
        <v>2</v>
      </c>
      <c r="M29" s="12" t="s">
        <v>136</v>
      </c>
      <c r="N29" s="11">
        <v>0.6</v>
      </c>
      <c r="O29" s="12" t="s">
        <v>373</v>
      </c>
      <c r="P29" s="8">
        <v>2.5</v>
      </c>
      <c r="Q29" s="8">
        <f>D29+G29+J29+L29+N29+P29</f>
        <v>76.100000000000009</v>
      </c>
      <c r="R29" s="31" t="s">
        <v>421</v>
      </c>
      <c r="S29" s="8">
        <f>R29*10+50</f>
        <v>88.75</v>
      </c>
      <c r="T29" s="8" t="s">
        <v>63</v>
      </c>
      <c r="U29" s="8" t="s">
        <v>67</v>
      </c>
      <c r="V29" s="8">
        <f>(T29+U29)/2</f>
        <v>72.5</v>
      </c>
      <c r="W29" s="8">
        <f>Q29*0.3+S29*0.6+V29*0.1</f>
        <v>83.33</v>
      </c>
      <c r="Y29" s="8">
        <v>0</v>
      </c>
      <c r="Z29" s="16" t="s">
        <v>349</v>
      </c>
      <c r="AA29" s="8">
        <v>5.3</v>
      </c>
      <c r="AC29" s="8">
        <v>0</v>
      </c>
      <c r="AD29" s="8">
        <f>V29</f>
        <v>72.5</v>
      </c>
      <c r="AE29" s="8">
        <f>IF(AD29&gt;=90,3,IF(AD29&gt;=80,2,IF(AD29&gt;=70,1.5,IF(AD29&gt;=60,1,0))))</f>
        <v>1.5</v>
      </c>
      <c r="AF29" s="9" t="s">
        <v>360</v>
      </c>
      <c r="AG29" s="7">
        <v>2</v>
      </c>
      <c r="AH29" s="15">
        <f>AF29+AG29</f>
        <v>4</v>
      </c>
      <c r="AI29" s="8">
        <f>AE29+AH29</f>
        <v>5.5</v>
      </c>
      <c r="AK29" s="28">
        <v>0</v>
      </c>
      <c r="AL29" s="11">
        <f>AI29+AK29</f>
        <v>5.5</v>
      </c>
      <c r="AM29" s="16" t="s">
        <v>350</v>
      </c>
      <c r="AN29" s="8">
        <v>1.5</v>
      </c>
      <c r="AO29" s="12" t="s">
        <v>351</v>
      </c>
      <c r="AP29" s="8">
        <v>1.5</v>
      </c>
      <c r="AQ29" s="8">
        <f>AN29+AP29</f>
        <v>3</v>
      </c>
      <c r="AR29" s="8">
        <f>Y29+AA29+AC29+AL29+AQ29</f>
        <v>13.8</v>
      </c>
      <c r="AS29" s="8">
        <f>W29+AR29</f>
        <v>97.13</v>
      </c>
      <c r="AT29" s="7">
        <f>RANK(AS29,$AS$5:$AS$103)</f>
        <v>14</v>
      </c>
      <c r="AU29" s="7">
        <v>18</v>
      </c>
    </row>
    <row r="30" spans="1:47" ht="67.8" customHeight="1" x14ac:dyDescent="0.25">
      <c r="A30" s="21" t="s">
        <v>46</v>
      </c>
      <c r="B30" s="22" t="s">
        <v>137</v>
      </c>
      <c r="C30" s="21"/>
      <c r="D30" s="8">
        <v>54.114285714285728</v>
      </c>
      <c r="E30" s="9" t="s">
        <v>48</v>
      </c>
      <c r="F30" s="9" t="s">
        <v>48</v>
      </c>
      <c r="G30" s="8">
        <v>8</v>
      </c>
      <c r="H30" s="7">
        <v>7.6</v>
      </c>
      <c r="I30" s="7">
        <v>0</v>
      </c>
      <c r="J30" s="8">
        <v>7.6</v>
      </c>
      <c r="K30" s="10" t="s">
        <v>52</v>
      </c>
      <c r="L30" s="11">
        <v>0</v>
      </c>
      <c r="M30" s="10" t="s">
        <v>71</v>
      </c>
      <c r="N30" s="11">
        <v>0.3</v>
      </c>
      <c r="O30" s="12" t="s">
        <v>373</v>
      </c>
      <c r="P30" s="8">
        <v>2.5</v>
      </c>
      <c r="Q30" s="8">
        <f>D30+G30+J30+L30+N30+P30</f>
        <v>72.51428571428572</v>
      </c>
      <c r="R30" s="31" t="s">
        <v>422</v>
      </c>
      <c r="S30" s="8">
        <f>R30*10+50</f>
        <v>89.912000000000006</v>
      </c>
      <c r="T30" s="8" t="s">
        <v>63</v>
      </c>
      <c r="U30" s="8" t="s">
        <v>63</v>
      </c>
      <c r="V30" s="8">
        <f>(T30+U30)/2</f>
        <v>65</v>
      </c>
      <c r="W30" s="8">
        <f>Q30*0.3+S30*0.6+V30*0.1</f>
        <v>82.201485714285724</v>
      </c>
      <c r="Y30" s="8">
        <v>0</v>
      </c>
      <c r="Z30" s="16" t="s">
        <v>354</v>
      </c>
      <c r="AA30" s="8">
        <v>3</v>
      </c>
      <c r="AB30" s="17" t="s">
        <v>138</v>
      </c>
      <c r="AC30" s="8">
        <v>3.24</v>
      </c>
      <c r="AD30" s="8">
        <f>V30</f>
        <v>65</v>
      </c>
      <c r="AE30" s="8">
        <f>IF(AD30&gt;=90,3,IF(AD30&gt;=80,2,IF(AD30&gt;=70,1.5,IF(AD30&gt;=60,1,0))))</f>
        <v>1</v>
      </c>
      <c r="AF30" s="9" t="s">
        <v>360</v>
      </c>
      <c r="AG30" s="7">
        <v>2</v>
      </c>
      <c r="AH30" s="15">
        <f>AF30+AG30</f>
        <v>4</v>
      </c>
      <c r="AI30" s="8">
        <f>AE30+AH30</f>
        <v>5</v>
      </c>
      <c r="AK30" s="28">
        <v>0</v>
      </c>
      <c r="AL30" s="11">
        <f>AI30+AK30</f>
        <v>5</v>
      </c>
      <c r="AM30" s="10"/>
      <c r="AN30" s="8">
        <v>0</v>
      </c>
      <c r="AO30" s="10"/>
      <c r="AP30" s="8">
        <v>0</v>
      </c>
      <c r="AQ30" s="8">
        <f>AN30+AP30</f>
        <v>0</v>
      </c>
      <c r="AR30" s="8">
        <f>Y30+AA30+AC30+AL30+AQ30</f>
        <v>11.24</v>
      </c>
      <c r="AS30" s="8">
        <f>W30+AR30</f>
        <v>93.441485714285719</v>
      </c>
      <c r="AT30" s="7">
        <f>RANK(AS30,$AS$5:$AS$103)</f>
        <v>22</v>
      </c>
      <c r="AU30" s="7">
        <v>14</v>
      </c>
    </row>
    <row r="31" spans="1:47" ht="27.6" x14ac:dyDescent="0.25">
      <c r="A31" s="21" t="s">
        <v>46</v>
      </c>
      <c r="B31" s="22" t="s">
        <v>139</v>
      </c>
      <c r="C31" s="21"/>
      <c r="D31" s="8">
        <v>53.2</v>
      </c>
      <c r="E31" s="9" t="s">
        <v>48</v>
      </c>
      <c r="F31" s="9" t="s">
        <v>48</v>
      </c>
      <c r="G31" s="8">
        <v>8</v>
      </c>
      <c r="H31" s="7">
        <v>7.6</v>
      </c>
      <c r="I31" s="7">
        <v>0</v>
      </c>
      <c r="J31" s="8">
        <v>7.6</v>
      </c>
      <c r="K31" s="10" t="s">
        <v>52</v>
      </c>
      <c r="L31" s="11">
        <v>0</v>
      </c>
      <c r="M31" s="10"/>
      <c r="N31" s="11"/>
      <c r="O31" s="12" t="s">
        <v>371</v>
      </c>
      <c r="P31" s="8">
        <v>1</v>
      </c>
      <c r="Q31" s="8">
        <f>D31+G31+J31+L31+N31+P31</f>
        <v>69.8</v>
      </c>
      <c r="R31" s="31" t="s">
        <v>423</v>
      </c>
      <c r="S31" s="8">
        <f>R31*10+50</f>
        <v>82.491</v>
      </c>
      <c r="T31" s="8" t="s">
        <v>102</v>
      </c>
      <c r="U31" s="8" t="s">
        <v>55</v>
      </c>
      <c r="V31" s="8">
        <f>(T31+U31)/2</f>
        <v>83</v>
      </c>
      <c r="W31" s="8">
        <f>Q31*0.3+S31*0.6+V31*0.1</f>
        <v>78.734599999999986</v>
      </c>
      <c r="Y31" s="8">
        <v>0</v>
      </c>
      <c r="Z31" s="16" t="s">
        <v>353</v>
      </c>
      <c r="AA31" s="8">
        <v>1.5</v>
      </c>
      <c r="AB31" s="13" t="s">
        <v>382</v>
      </c>
      <c r="AC31" s="8">
        <v>2.4950000000000001</v>
      </c>
      <c r="AD31" s="8">
        <f>V31</f>
        <v>83</v>
      </c>
      <c r="AE31" s="8">
        <f>IF(AD31&gt;=90,3,IF(AD31&gt;=80,2,IF(AD31&gt;=70,1.5,IF(AD31&gt;=60,1,0))))</f>
        <v>2</v>
      </c>
      <c r="AF31" s="9" t="s">
        <v>360</v>
      </c>
      <c r="AG31" s="7">
        <v>2</v>
      </c>
      <c r="AH31" s="15">
        <f>AF31+AG31</f>
        <v>4</v>
      </c>
      <c r="AI31" s="8">
        <f>AE31+AH31</f>
        <v>6</v>
      </c>
      <c r="AK31" s="28">
        <v>0</v>
      </c>
      <c r="AL31" s="11">
        <f>AI31+AK31</f>
        <v>6</v>
      </c>
      <c r="AM31" s="10"/>
      <c r="AN31" s="8">
        <v>0</v>
      </c>
      <c r="AO31" s="10"/>
      <c r="AP31" s="8">
        <v>0</v>
      </c>
      <c r="AQ31" s="8">
        <f>AN31+AP31</f>
        <v>0</v>
      </c>
      <c r="AR31" s="8">
        <f>Y31+AA31+AC31+AL31+AQ31</f>
        <v>9.995000000000001</v>
      </c>
      <c r="AS31" s="8">
        <f>W31+AR31</f>
        <v>88.729599999999991</v>
      </c>
      <c r="AT31" s="7">
        <f>RANK(AS31,$AS$5:$AS$103)</f>
        <v>38</v>
      </c>
      <c r="AU31" s="7">
        <v>46</v>
      </c>
    </row>
    <row r="32" spans="1:47" ht="27.6" x14ac:dyDescent="0.25">
      <c r="A32" s="21" t="s">
        <v>46</v>
      </c>
      <c r="B32" s="22" t="s">
        <v>141</v>
      </c>
      <c r="C32" s="21"/>
      <c r="D32" s="8">
        <v>52.25714285714286</v>
      </c>
      <c r="E32" s="9" t="s">
        <v>48</v>
      </c>
      <c r="F32" s="9" t="s">
        <v>48</v>
      </c>
      <c r="G32" s="8">
        <v>8</v>
      </c>
      <c r="H32" s="7">
        <v>7.6</v>
      </c>
      <c r="I32" s="7">
        <v>0</v>
      </c>
      <c r="J32" s="8">
        <v>7.6</v>
      </c>
      <c r="K32" s="10" t="s">
        <v>142</v>
      </c>
      <c r="L32" s="11">
        <v>0</v>
      </c>
      <c r="M32" s="12" t="s">
        <v>53</v>
      </c>
      <c r="N32" s="11">
        <v>-0.1</v>
      </c>
      <c r="O32" s="12" t="s">
        <v>371</v>
      </c>
      <c r="P32" s="8">
        <v>1</v>
      </c>
      <c r="Q32" s="8">
        <f>D32+G32+J32+L32+N32+P32</f>
        <v>68.757142857142867</v>
      </c>
      <c r="R32" s="31" t="s">
        <v>424</v>
      </c>
      <c r="S32" s="8">
        <f>R32*10+50</f>
        <v>82.667000000000002</v>
      </c>
      <c r="T32" s="8" t="s">
        <v>143</v>
      </c>
      <c r="U32" s="8" t="s">
        <v>90</v>
      </c>
      <c r="V32" s="8">
        <f>(T32+U32)/2</f>
        <v>90</v>
      </c>
      <c r="W32" s="8">
        <f>Q32*0.3+S32*0.6+V32*0.1</f>
        <v>79.227342857142858</v>
      </c>
      <c r="Y32" s="8">
        <v>0</v>
      </c>
      <c r="Z32" s="16" t="s">
        <v>144</v>
      </c>
      <c r="AA32" s="8">
        <v>1.5</v>
      </c>
      <c r="AB32" s="12" t="s">
        <v>383</v>
      </c>
      <c r="AC32" s="8">
        <f>3.09333333333333</f>
        <v>3.0933333333333302</v>
      </c>
      <c r="AD32" s="8">
        <f>V32</f>
        <v>90</v>
      </c>
      <c r="AE32" s="8">
        <f>IF(AD32&gt;=90,3,IF(AD32&gt;=80,2,IF(AD32&gt;=70,1.5,IF(AD32&gt;=60,1,0))))</f>
        <v>3</v>
      </c>
      <c r="AF32" s="9" t="s">
        <v>360</v>
      </c>
      <c r="AG32" s="7">
        <v>2</v>
      </c>
      <c r="AH32" s="15">
        <f>AF32+AG32</f>
        <v>4</v>
      </c>
      <c r="AI32" s="8">
        <f>AE32+AH32</f>
        <v>7</v>
      </c>
      <c r="AJ32" s="10" t="s">
        <v>384</v>
      </c>
      <c r="AK32" s="28">
        <v>0.4</v>
      </c>
      <c r="AL32" s="11">
        <f>AI32+AK32</f>
        <v>7.4</v>
      </c>
      <c r="AM32" s="10"/>
      <c r="AN32" s="8">
        <v>0</v>
      </c>
      <c r="AO32" s="10"/>
      <c r="AP32" s="8">
        <v>0</v>
      </c>
      <c r="AQ32" s="8">
        <f>AN32+AP32</f>
        <v>0</v>
      </c>
      <c r="AR32" s="8">
        <f>Y32+AA32+AC32+AL32+AQ32</f>
        <v>11.993333333333331</v>
      </c>
      <c r="AS32" s="8">
        <f>W32+AR32</f>
        <v>91.220676190476183</v>
      </c>
      <c r="AT32" s="7">
        <f>RANK(AS32,$AS$5:$AS$103)</f>
        <v>25</v>
      </c>
      <c r="AU32" s="7">
        <v>45</v>
      </c>
    </row>
    <row r="33" spans="1:47" ht="41.4" x14ac:dyDescent="0.25">
      <c r="A33" s="21" t="s">
        <v>46</v>
      </c>
      <c r="B33" s="22" t="s">
        <v>145</v>
      </c>
      <c r="C33" s="21"/>
      <c r="D33" s="8">
        <v>50.885714285714293</v>
      </c>
      <c r="E33" s="9" t="s">
        <v>48</v>
      </c>
      <c r="F33" s="9" t="s">
        <v>48</v>
      </c>
      <c r="G33" s="8">
        <v>8</v>
      </c>
      <c r="H33" s="7">
        <v>7.6</v>
      </c>
      <c r="I33" s="7">
        <v>0</v>
      </c>
      <c r="J33" s="8">
        <v>7.6</v>
      </c>
      <c r="K33" s="10" t="s">
        <v>52</v>
      </c>
      <c r="L33" s="11">
        <v>0</v>
      </c>
      <c r="M33" s="10"/>
      <c r="N33" s="11"/>
      <c r="O33" s="12" t="s">
        <v>368</v>
      </c>
      <c r="P33" s="8">
        <v>1.5</v>
      </c>
      <c r="Q33" s="8">
        <f>D33+G33+J33+L33+N33+P33</f>
        <v>67.985714285714295</v>
      </c>
      <c r="R33" s="31" t="s">
        <v>425</v>
      </c>
      <c r="S33" s="8">
        <f>R33*10+50</f>
        <v>83.65</v>
      </c>
      <c r="T33" s="8" t="s">
        <v>63</v>
      </c>
      <c r="U33" s="8" t="s">
        <v>127</v>
      </c>
      <c r="V33" s="8">
        <f>(T33+U33)/2</f>
        <v>70</v>
      </c>
      <c r="W33" s="8">
        <f>Q33*0.3+S33*0.6+V33*0.1</f>
        <v>77.585714285714289</v>
      </c>
      <c r="Y33" s="8">
        <v>0</v>
      </c>
      <c r="Z33" s="16" t="s">
        <v>147</v>
      </c>
      <c r="AA33" s="8">
        <v>1</v>
      </c>
      <c r="AC33" s="8">
        <v>0</v>
      </c>
      <c r="AD33" s="8">
        <f>V33</f>
        <v>70</v>
      </c>
      <c r="AE33" s="8">
        <f>IF(AD33&gt;=90,3,IF(AD33&gt;=80,2,IF(AD33&gt;=70,1.5,IF(AD33&gt;=60,1,0))))</f>
        <v>1.5</v>
      </c>
      <c r="AF33" s="9" t="s">
        <v>360</v>
      </c>
      <c r="AG33" s="7">
        <v>2</v>
      </c>
      <c r="AH33" s="15">
        <f>AF33+AG33</f>
        <v>4</v>
      </c>
      <c r="AI33" s="8">
        <f>AE33+AH33</f>
        <v>5.5</v>
      </c>
      <c r="AK33" s="28">
        <v>0</v>
      </c>
      <c r="AL33" s="11">
        <f>AI33+AK33</f>
        <v>5.5</v>
      </c>
      <c r="AM33" s="10" t="s">
        <v>396</v>
      </c>
      <c r="AN33" s="8">
        <v>1.5</v>
      </c>
      <c r="AO33" s="10" t="s">
        <v>396</v>
      </c>
      <c r="AP33" s="8">
        <v>1.5</v>
      </c>
      <c r="AQ33" s="8">
        <f>AN33+AP33</f>
        <v>3</v>
      </c>
      <c r="AR33" s="8">
        <f>Y33+AA33+AC33+AL33+AQ33</f>
        <v>9.5</v>
      </c>
      <c r="AS33" s="8">
        <f>W33+AR33</f>
        <v>87.085714285714289</v>
      </c>
      <c r="AT33" s="7">
        <f>RANK(AS33,$AS$5:$AS$103)</f>
        <v>46</v>
      </c>
      <c r="AU33" s="7">
        <v>41</v>
      </c>
    </row>
    <row r="34" spans="1:47" ht="27.6" x14ac:dyDescent="0.25">
      <c r="A34" s="21" t="s">
        <v>46</v>
      </c>
      <c r="B34" s="22" t="s">
        <v>148</v>
      </c>
      <c r="C34" s="21"/>
      <c r="D34" s="8">
        <v>52.314285714285717</v>
      </c>
      <c r="E34" s="9" t="s">
        <v>48</v>
      </c>
      <c r="F34" s="9" t="s">
        <v>48</v>
      </c>
      <c r="G34" s="8">
        <v>8</v>
      </c>
      <c r="H34" s="7">
        <v>7.6</v>
      </c>
      <c r="I34" s="7">
        <v>0</v>
      </c>
      <c r="J34" s="8">
        <v>7.6</v>
      </c>
      <c r="K34" s="10" t="s">
        <v>52</v>
      </c>
      <c r="L34" s="11">
        <v>0</v>
      </c>
      <c r="M34" s="10"/>
      <c r="N34" s="11"/>
      <c r="O34" s="12" t="s">
        <v>371</v>
      </c>
      <c r="P34" s="8">
        <v>1</v>
      </c>
      <c r="Q34" s="8">
        <f>D34+G34+J34+L34+N34+P34</f>
        <v>68.914285714285711</v>
      </c>
      <c r="R34" s="31" t="s">
        <v>426</v>
      </c>
      <c r="S34" s="8">
        <f>R34*10+50</f>
        <v>79.849000000000004</v>
      </c>
      <c r="T34" s="8" t="s">
        <v>112</v>
      </c>
      <c r="U34" s="8" t="s">
        <v>146</v>
      </c>
      <c r="V34" s="8">
        <f>(T34+U34)/2</f>
        <v>71.5</v>
      </c>
      <c r="W34" s="8">
        <f>Q34*0.3+S34*0.6+V34*0.1</f>
        <v>75.733685714285713</v>
      </c>
      <c r="Y34" s="8">
        <v>0</v>
      </c>
      <c r="Z34" s="16" t="s">
        <v>315</v>
      </c>
      <c r="AA34" s="8">
        <v>1.5</v>
      </c>
      <c r="AC34" s="8">
        <v>0</v>
      </c>
      <c r="AD34" s="8">
        <f>V34</f>
        <v>71.5</v>
      </c>
      <c r="AE34" s="8">
        <f>IF(AD34&gt;=90,3,IF(AD34&gt;=80,2,IF(AD34&gt;=70,1.5,IF(AD34&gt;=60,1,0))))</f>
        <v>1.5</v>
      </c>
      <c r="AF34" s="9" t="s">
        <v>360</v>
      </c>
      <c r="AG34" s="9" t="s">
        <v>360</v>
      </c>
      <c r="AH34" s="15">
        <f>AF34+AG34</f>
        <v>4</v>
      </c>
      <c r="AI34" s="8">
        <f>AE34+AH34</f>
        <v>5.5</v>
      </c>
      <c r="AK34" s="28">
        <v>0</v>
      </c>
      <c r="AL34" s="11">
        <f>AI34+AK34</f>
        <v>5.5</v>
      </c>
      <c r="AN34" s="8">
        <v>0</v>
      </c>
      <c r="AP34" s="8">
        <v>0</v>
      </c>
      <c r="AQ34" s="8">
        <f>AN34+AP34</f>
        <v>0</v>
      </c>
      <c r="AR34" s="8">
        <f>Y34+AA34+AC34+AL34+AQ34</f>
        <v>7</v>
      </c>
      <c r="AS34" s="8">
        <f>W34+AR34</f>
        <v>82.733685714285713</v>
      </c>
      <c r="AT34" s="7">
        <f>RANK(AS34,$AS$5:$AS$103)</f>
        <v>62</v>
      </c>
      <c r="AU34" s="7">
        <v>61</v>
      </c>
    </row>
    <row r="35" spans="1:47" ht="55.2" x14ac:dyDescent="0.25">
      <c r="A35" s="21" t="s">
        <v>46</v>
      </c>
      <c r="B35" s="22" t="s">
        <v>149</v>
      </c>
      <c r="C35" s="21"/>
      <c r="D35" s="8">
        <v>52.48571428571428</v>
      </c>
      <c r="E35" s="9" t="s">
        <v>48</v>
      </c>
      <c r="F35" s="9" t="s">
        <v>48</v>
      </c>
      <c r="G35" s="8">
        <v>8</v>
      </c>
      <c r="H35" s="7">
        <v>7.6</v>
      </c>
      <c r="I35" s="7">
        <v>0</v>
      </c>
      <c r="J35" s="8">
        <v>7.6</v>
      </c>
      <c r="K35" s="10" t="s">
        <v>52</v>
      </c>
      <c r="L35" s="11">
        <v>0</v>
      </c>
      <c r="M35" s="10" t="s">
        <v>71</v>
      </c>
      <c r="N35" s="11">
        <v>0.3</v>
      </c>
      <c r="O35" s="12" t="s">
        <v>373</v>
      </c>
      <c r="P35" s="8">
        <v>2.5</v>
      </c>
      <c r="Q35" s="8">
        <f>D35+G35+J35+L35+N35+P35</f>
        <v>70.885714285714272</v>
      </c>
      <c r="R35" s="31" t="s">
        <v>427</v>
      </c>
      <c r="S35" s="8">
        <f>R35*10+50</f>
        <v>92.36699999999999</v>
      </c>
      <c r="T35" s="8" t="s">
        <v>67</v>
      </c>
      <c r="U35" s="9" t="s">
        <v>355</v>
      </c>
      <c r="V35" s="8">
        <f>(T35+U35)/2</f>
        <v>78</v>
      </c>
      <c r="W35" s="8">
        <f>Q35*0.3+S35*0.6+V35*0.1</f>
        <v>84.485914285714273</v>
      </c>
      <c r="Y35" s="8">
        <v>0</v>
      </c>
      <c r="Z35" s="16" t="s">
        <v>338</v>
      </c>
      <c r="AA35" s="8">
        <v>1</v>
      </c>
      <c r="AB35" s="17" t="s">
        <v>150</v>
      </c>
      <c r="AC35" s="8">
        <v>3.0533333333333332</v>
      </c>
      <c r="AD35" s="8">
        <f>V35</f>
        <v>78</v>
      </c>
      <c r="AE35" s="8">
        <f>IF(AD35&gt;=90,3,IF(AD35&gt;=80,2,IF(AD35&gt;=70,1.5,IF(AD35&gt;=60,1,0))))</f>
        <v>1.5</v>
      </c>
      <c r="AF35" s="9" t="s">
        <v>360</v>
      </c>
      <c r="AG35" s="9" t="s">
        <v>360</v>
      </c>
      <c r="AH35" s="15">
        <f>AF35+AG35</f>
        <v>4</v>
      </c>
      <c r="AI35" s="8">
        <f>AE35+AH35</f>
        <v>5.5</v>
      </c>
      <c r="AJ35" s="10" t="s">
        <v>339</v>
      </c>
      <c r="AK35" s="28">
        <v>0.4</v>
      </c>
      <c r="AL35" s="11">
        <f>AI35+AK35</f>
        <v>5.9</v>
      </c>
      <c r="AN35" s="8">
        <v>0</v>
      </c>
      <c r="AP35" s="8">
        <v>0</v>
      </c>
      <c r="AQ35" s="8">
        <f>AN35+AP35</f>
        <v>0</v>
      </c>
      <c r="AR35" s="8">
        <f>Y35+AA35+AC35+AL35+AQ35</f>
        <v>9.9533333333333331</v>
      </c>
      <c r="AS35" s="8">
        <f>W35+AR35</f>
        <v>94.439247619047606</v>
      </c>
      <c r="AT35" s="7">
        <f>RANK(AS35,$AS$5:$AS$103)</f>
        <v>19</v>
      </c>
      <c r="AU35" s="7">
        <v>2</v>
      </c>
    </row>
    <row r="36" spans="1:47" ht="55.2" x14ac:dyDescent="0.25">
      <c r="A36" s="21" t="s">
        <v>46</v>
      </c>
      <c r="B36" s="22" t="s">
        <v>151</v>
      </c>
      <c r="C36" s="21"/>
      <c r="D36" s="8">
        <v>52.571428571428569</v>
      </c>
      <c r="E36" s="9" t="s">
        <v>48</v>
      </c>
      <c r="F36" s="9" t="s">
        <v>48</v>
      </c>
      <c r="G36" s="8">
        <v>8</v>
      </c>
      <c r="H36" s="7">
        <v>7.6</v>
      </c>
      <c r="I36" s="7">
        <v>0</v>
      </c>
      <c r="J36" s="7">
        <v>7.6</v>
      </c>
      <c r="K36" s="10" t="s">
        <v>52</v>
      </c>
      <c r="L36" s="11">
        <v>0</v>
      </c>
      <c r="M36" s="10"/>
      <c r="N36" s="11"/>
      <c r="O36" s="12" t="s">
        <v>373</v>
      </c>
      <c r="P36" s="8">
        <v>2.5</v>
      </c>
      <c r="Q36" s="8">
        <f>D36+G36+J36+L36+N36+P36</f>
        <v>70.671428571428564</v>
      </c>
      <c r="R36" s="31" t="s">
        <v>428</v>
      </c>
      <c r="S36" s="8">
        <f>R36*10+50</f>
        <v>83.536000000000001</v>
      </c>
      <c r="T36" s="8" t="s">
        <v>63</v>
      </c>
      <c r="U36" s="8" t="s">
        <v>67</v>
      </c>
      <c r="V36" s="8">
        <f>(T36+U36)/2</f>
        <v>72.5</v>
      </c>
      <c r="W36" s="8">
        <f>Q36*0.3+S36*0.6+V36*0.1</f>
        <v>78.573028571428566</v>
      </c>
      <c r="Y36" s="8">
        <v>0</v>
      </c>
      <c r="AA36" s="8">
        <v>0</v>
      </c>
      <c r="AC36" s="8">
        <v>0</v>
      </c>
      <c r="AD36" s="8">
        <f>V36</f>
        <v>72.5</v>
      </c>
      <c r="AE36" s="8">
        <f>IF(AD36&gt;=90,3,IF(AD36&gt;=80,2,IF(AD36&gt;=70,1.5,IF(AD36&gt;=60,1,0))))</f>
        <v>1.5</v>
      </c>
      <c r="AF36" s="9">
        <v>1</v>
      </c>
      <c r="AG36" s="9" t="s">
        <v>360</v>
      </c>
      <c r="AH36" s="15">
        <f>AF36+AG36</f>
        <v>3</v>
      </c>
      <c r="AI36" s="8">
        <f>AE36+AH36</f>
        <v>4.5</v>
      </c>
      <c r="AK36" s="28">
        <v>0</v>
      </c>
      <c r="AL36" s="11">
        <f>AI36+AK36</f>
        <v>4.5</v>
      </c>
      <c r="AN36" s="8">
        <v>0</v>
      </c>
      <c r="AP36" s="8">
        <v>0</v>
      </c>
      <c r="AQ36" s="8">
        <f>AN36+AP36</f>
        <v>0</v>
      </c>
      <c r="AR36" s="8">
        <f>Y36+AA36+AC36+AL36+AQ36</f>
        <v>4.5</v>
      </c>
      <c r="AS36" s="8">
        <f>W36+AR36</f>
        <v>83.073028571428566</v>
      </c>
      <c r="AT36" s="7">
        <f>RANK(AS36,$AS$5:$AS$103)</f>
        <v>59</v>
      </c>
      <c r="AU36" s="7">
        <v>43</v>
      </c>
    </row>
    <row r="37" spans="1:47" ht="27.6" x14ac:dyDescent="0.25">
      <c r="A37" s="21" t="s">
        <v>46</v>
      </c>
      <c r="B37" s="22" t="s">
        <v>153</v>
      </c>
      <c r="C37" s="21"/>
      <c r="D37" s="8">
        <v>51.314285714285717</v>
      </c>
      <c r="E37" s="9" t="s">
        <v>48</v>
      </c>
      <c r="F37" s="9" t="s">
        <v>48</v>
      </c>
      <c r="G37" s="8">
        <v>8</v>
      </c>
      <c r="H37" s="7">
        <v>7.6</v>
      </c>
      <c r="I37" s="7">
        <v>0</v>
      </c>
      <c r="J37" s="7">
        <v>7.6</v>
      </c>
      <c r="K37" s="10" t="s">
        <v>52</v>
      </c>
      <c r="L37" s="11">
        <v>0</v>
      </c>
      <c r="M37" s="10"/>
      <c r="N37" s="11"/>
      <c r="O37" s="12" t="s">
        <v>368</v>
      </c>
      <c r="P37" s="8">
        <v>1.5</v>
      </c>
      <c r="Q37" s="8">
        <f>D37+G37+J37+L37+N37+P37</f>
        <v>68.414285714285711</v>
      </c>
      <c r="R37" s="31" t="s">
        <v>429</v>
      </c>
      <c r="S37" s="8">
        <f>R37*10+50</f>
        <v>85</v>
      </c>
      <c r="T37" s="8" t="s">
        <v>154</v>
      </c>
      <c r="U37" s="8" t="s">
        <v>152</v>
      </c>
      <c r="V37" s="8">
        <f>(T37+U37)/2</f>
        <v>70.5</v>
      </c>
      <c r="W37" s="8">
        <f>Q37*0.3+S37*0.6+V37*0.1</f>
        <v>78.574285714285708</v>
      </c>
      <c r="Y37" s="8">
        <v>0</v>
      </c>
      <c r="Z37" s="20" t="s">
        <v>155</v>
      </c>
      <c r="AA37" s="8">
        <v>1</v>
      </c>
      <c r="AB37" s="17" t="s">
        <v>156</v>
      </c>
      <c r="AC37" s="8">
        <v>3.1</v>
      </c>
      <c r="AD37" s="8">
        <f>V37</f>
        <v>70.5</v>
      </c>
      <c r="AE37" s="8">
        <f>IF(AD37&gt;=90,3,IF(AD37&gt;=80,2,IF(AD37&gt;=70,1.5,IF(AD37&gt;=60,1,0))))</f>
        <v>1.5</v>
      </c>
      <c r="AF37" s="9">
        <v>0.5</v>
      </c>
      <c r="AG37" s="9">
        <v>1.05</v>
      </c>
      <c r="AH37" s="15">
        <f>AF37+AG37</f>
        <v>1.55</v>
      </c>
      <c r="AI37" s="8">
        <f>AE37+AH37</f>
        <v>3.05</v>
      </c>
      <c r="AK37" s="28">
        <v>0</v>
      </c>
      <c r="AL37" s="11">
        <f>AI37+AK37</f>
        <v>3.05</v>
      </c>
      <c r="AN37" s="8">
        <v>0</v>
      </c>
      <c r="AP37" s="8">
        <v>0</v>
      </c>
      <c r="AQ37" s="8">
        <f>AN37+AP37</f>
        <v>0</v>
      </c>
      <c r="AR37" s="8">
        <f>Y37+AA37+AC37+AL37+AQ37</f>
        <v>7.1499999999999995</v>
      </c>
      <c r="AS37" s="8">
        <f>W37+AR37</f>
        <v>85.724285714285713</v>
      </c>
      <c r="AT37" s="7">
        <f>RANK(AS37,$AS$5:$AS$103)</f>
        <v>52</v>
      </c>
      <c r="AU37" s="7">
        <v>36</v>
      </c>
    </row>
    <row r="38" spans="1:47" s="23" customFormat="1" x14ac:dyDescent="0.25">
      <c r="A38" s="21" t="s">
        <v>157</v>
      </c>
      <c r="B38" s="22" t="s">
        <v>158</v>
      </c>
      <c r="C38" s="21"/>
      <c r="D38" s="8">
        <v>51.527272727272731</v>
      </c>
      <c r="E38" s="9" t="s">
        <v>159</v>
      </c>
      <c r="F38" s="9" t="s">
        <v>159</v>
      </c>
      <c r="G38" s="8">
        <v>10</v>
      </c>
      <c r="H38" s="7">
        <v>7.7</v>
      </c>
      <c r="I38" s="7">
        <v>0</v>
      </c>
      <c r="J38" s="8">
        <v>7.7</v>
      </c>
      <c r="K38" s="10" t="s">
        <v>52</v>
      </c>
      <c r="L38" s="8">
        <v>0</v>
      </c>
      <c r="M38" s="12" t="s">
        <v>53</v>
      </c>
      <c r="N38" s="11">
        <v>-0.1</v>
      </c>
      <c r="O38" s="12" t="s">
        <v>366</v>
      </c>
      <c r="P38" s="8">
        <v>0</v>
      </c>
      <c r="Q38" s="8">
        <f>D38+G38+J38+L38+N38+P38</f>
        <v>69.127272727272739</v>
      </c>
      <c r="R38" s="7" t="s">
        <v>430</v>
      </c>
      <c r="S38" s="8">
        <f>R38*10+50</f>
        <v>85.332999999999998</v>
      </c>
      <c r="T38" s="8"/>
      <c r="U38" s="8" t="s">
        <v>160</v>
      </c>
      <c r="V38" s="8">
        <v>79</v>
      </c>
      <c r="W38" s="8">
        <f>Q38*0.3+S38*0.6+V38*0.1</f>
        <v>79.837981818181817</v>
      </c>
      <c r="X38" s="13"/>
      <c r="Y38" s="8">
        <v>0</v>
      </c>
      <c r="Z38" s="16" t="s">
        <v>140</v>
      </c>
      <c r="AA38" s="8">
        <v>0.5</v>
      </c>
      <c r="AB38" s="13"/>
      <c r="AC38" s="8">
        <v>0</v>
      </c>
      <c r="AD38" s="8">
        <f>V38</f>
        <v>79</v>
      </c>
      <c r="AE38" s="8">
        <f>IF(AD38&gt;=90,3,IF(AD38&gt;=80,2,IF(AD38&gt;=70,1.5,IF(AD38&gt;=60,1,0))))</f>
        <v>1.5</v>
      </c>
      <c r="AG38" s="7"/>
      <c r="AH38" s="15">
        <f>AF38+AG38</f>
        <v>0</v>
      </c>
      <c r="AI38" s="8">
        <f>AE38+AH38</f>
        <v>1.5</v>
      </c>
      <c r="AJ38" s="10"/>
      <c r="AK38" s="28">
        <v>0</v>
      </c>
      <c r="AL38" s="11">
        <f>AI38+AK38</f>
        <v>1.5</v>
      </c>
      <c r="AM38" s="10"/>
      <c r="AN38" s="8">
        <v>0</v>
      </c>
      <c r="AO38" s="10"/>
      <c r="AP38" s="8">
        <v>0</v>
      </c>
      <c r="AQ38" s="8">
        <f>AN38+AP38</f>
        <v>0</v>
      </c>
      <c r="AR38" s="8">
        <f>Y38+AA38+AC38+AL38+AQ38</f>
        <v>2</v>
      </c>
      <c r="AS38" s="8">
        <f>W38+AR38</f>
        <v>81.837981818181817</v>
      </c>
      <c r="AT38" s="7">
        <f>RANK(AS38,$AS$5:$AS$103)</f>
        <v>70</v>
      </c>
      <c r="AU38" s="7">
        <v>32</v>
      </c>
    </row>
    <row r="39" spans="1:47" s="23" customFormat="1" ht="55.2" x14ac:dyDescent="0.25">
      <c r="A39" s="21" t="s">
        <v>157</v>
      </c>
      <c r="B39" s="22" t="s">
        <v>161</v>
      </c>
      <c r="C39" s="21"/>
      <c r="D39" s="8">
        <v>47.81818181818182</v>
      </c>
      <c r="E39" s="9" t="s">
        <v>159</v>
      </c>
      <c r="F39" s="9" t="s">
        <v>159</v>
      </c>
      <c r="G39" s="8">
        <v>10</v>
      </c>
      <c r="H39" s="7">
        <v>7.7</v>
      </c>
      <c r="I39" s="7">
        <v>0</v>
      </c>
      <c r="J39" s="8">
        <v>7.7</v>
      </c>
      <c r="K39" s="10" t="s">
        <v>84</v>
      </c>
      <c r="L39" s="8">
        <v>0</v>
      </c>
      <c r="M39" s="12" t="s">
        <v>331</v>
      </c>
      <c r="N39" s="11">
        <v>0.1</v>
      </c>
      <c r="O39" s="12" t="s">
        <v>368</v>
      </c>
      <c r="P39" s="8">
        <v>1.5</v>
      </c>
      <c r="Q39" s="8">
        <f>D39+G39+J39+L39+N39+P39</f>
        <v>67.11818181818181</v>
      </c>
      <c r="R39" s="7" t="s">
        <v>431</v>
      </c>
      <c r="S39" s="8">
        <f>R39*10+50</f>
        <v>70.13</v>
      </c>
      <c r="T39" s="8"/>
      <c r="U39" s="8" t="s">
        <v>54</v>
      </c>
      <c r="V39" s="8">
        <v>72</v>
      </c>
      <c r="W39" s="8">
        <f>Q39*0.3+S39*0.6+V39*0.1</f>
        <v>69.413454545454542</v>
      </c>
      <c r="X39" s="13"/>
      <c r="Y39" s="8">
        <v>0</v>
      </c>
      <c r="Z39" s="20"/>
      <c r="AA39" s="8">
        <v>0</v>
      </c>
      <c r="AB39" s="13"/>
      <c r="AC39" s="8">
        <v>0</v>
      </c>
      <c r="AD39" s="8">
        <f>V39</f>
        <v>72</v>
      </c>
      <c r="AE39" s="8">
        <f>IF(AD39&gt;=90,3,IF(AD39&gt;=80,2,IF(AD39&gt;=70,1.5,IF(AD39&gt;=60,1,0))))</f>
        <v>1.5</v>
      </c>
      <c r="AF39" s="9">
        <v>0.5</v>
      </c>
      <c r="AG39" s="7">
        <v>0</v>
      </c>
      <c r="AH39" s="15">
        <f>AF39+AG39</f>
        <v>0.5</v>
      </c>
      <c r="AI39" s="8">
        <f>AE39+AH39</f>
        <v>2</v>
      </c>
      <c r="AJ39" s="10"/>
      <c r="AK39" s="28">
        <v>0</v>
      </c>
      <c r="AL39" s="11">
        <f>AI39+AK39</f>
        <v>2</v>
      </c>
      <c r="AM39" s="10"/>
      <c r="AN39" s="8">
        <v>0</v>
      </c>
      <c r="AO39" s="10"/>
      <c r="AP39" s="8">
        <v>0</v>
      </c>
      <c r="AQ39" s="8">
        <f>AN39+AP39</f>
        <v>0</v>
      </c>
      <c r="AR39" s="8">
        <f>Y39+AA39+AC39+AL39+AQ39</f>
        <v>2</v>
      </c>
      <c r="AS39" s="8">
        <f>W39+AR39</f>
        <v>71.413454545454542</v>
      </c>
      <c r="AT39" s="7">
        <f>RANK(AS39,$AS$5:$AS$103)</f>
        <v>91</v>
      </c>
      <c r="AU39" s="7"/>
    </row>
    <row r="40" spans="1:47" s="23" customFormat="1" x14ac:dyDescent="0.25">
      <c r="A40" s="21" t="s">
        <v>157</v>
      </c>
      <c r="B40" s="22" t="s">
        <v>162</v>
      </c>
      <c r="C40" s="21"/>
      <c r="D40" s="8">
        <v>49.963636363636368</v>
      </c>
      <c r="E40" s="9" t="s">
        <v>159</v>
      </c>
      <c r="F40" s="9" t="s">
        <v>159</v>
      </c>
      <c r="G40" s="8">
        <v>10</v>
      </c>
      <c r="H40" s="7">
        <v>7.7</v>
      </c>
      <c r="I40" s="7">
        <v>0</v>
      </c>
      <c r="J40" s="8">
        <v>7.7</v>
      </c>
      <c r="K40" s="10" t="s">
        <v>52</v>
      </c>
      <c r="L40" s="8">
        <v>0</v>
      </c>
      <c r="M40" s="10"/>
      <c r="N40" s="11"/>
      <c r="O40" s="12" t="s">
        <v>366</v>
      </c>
      <c r="P40" s="8">
        <v>0</v>
      </c>
      <c r="Q40" s="8">
        <f>D40+G40+J40+L40+N40+P40</f>
        <v>67.663636363636371</v>
      </c>
      <c r="R40" s="7" t="s">
        <v>432</v>
      </c>
      <c r="S40" s="8">
        <f>R40*10+50</f>
        <v>73.936000000000007</v>
      </c>
      <c r="T40" s="8"/>
      <c r="U40" s="8" t="s">
        <v>67</v>
      </c>
      <c r="V40" s="8">
        <v>80</v>
      </c>
      <c r="W40" s="8">
        <f>Q40*0.3+S40*0.6+V40*0.1</f>
        <v>72.660690909090917</v>
      </c>
      <c r="X40" s="13"/>
      <c r="Y40" s="8">
        <v>0</v>
      </c>
      <c r="Z40" s="19"/>
      <c r="AA40" s="8">
        <v>0</v>
      </c>
      <c r="AB40" s="13"/>
      <c r="AC40" s="8">
        <v>0</v>
      </c>
      <c r="AD40" s="8">
        <f>V40</f>
        <v>80</v>
      </c>
      <c r="AE40" s="8">
        <f>IF(AD40&gt;=90,3,IF(AD40&gt;=80,2,IF(AD40&gt;=70,1.5,IF(AD40&gt;=60,1,0))))</f>
        <v>2</v>
      </c>
      <c r="AF40" s="9" t="s">
        <v>361</v>
      </c>
      <c r="AG40" s="7">
        <v>0</v>
      </c>
      <c r="AH40" s="15">
        <f>AF40+AG40</f>
        <v>0</v>
      </c>
      <c r="AI40" s="8">
        <f>AE40+AH40</f>
        <v>2</v>
      </c>
      <c r="AJ40" s="10"/>
      <c r="AK40" s="28">
        <v>0</v>
      </c>
      <c r="AL40" s="11">
        <f>AI40+AK40</f>
        <v>2</v>
      </c>
      <c r="AM40" s="10"/>
      <c r="AN40" s="8">
        <v>0</v>
      </c>
      <c r="AO40" s="10"/>
      <c r="AP40" s="8">
        <v>0</v>
      </c>
      <c r="AQ40" s="8">
        <f>AN40+AP40</f>
        <v>0</v>
      </c>
      <c r="AR40" s="8">
        <f>Y40+AA40+AC40+AL40+AQ40</f>
        <v>2</v>
      </c>
      <c r="AS40" s="8">
        <f>W40+AR40</f>
        <v>74.660690909090917</v>
      </c>
      <c r="AT40" s="7">
        <f>RANK(AS40,$AS$5:$AS$103)</f>
        <v>85</v>
      </c>
      <c r="AU40" s="7"/>
    </row>
    <row r="41" spans="1:47" s="23" customFormat="1" ht="55.2" x14ac:dyDescent="0.25">
      <c r="A41" s="21" t="s">
        <v>157</v>
      </c>
      <c r="B41" s="22" t="s">
        <v>163</v>
      </c>
      <c r="C41" s="21"/>
      <c r="D41" s="8">
        <v>55.490909090909092</v>
      </c>
      <c r="E41" s="9" t="s">
        <v>159</v>
      </c>
      <c r="F41" s="9" t="s">
        <v>159</v>
      </c>
      <c r="G41" s="8">
        <v>10</v>
      </c>
      <c r="H41" s="7">
        <v>7.6</v>
      </c>
      <c r="I41" s="7">
        <v>0</v>
      </c>
      <c r="J41" s="8">
        <v>7.6</v>
      </c>
      <c r="K41" s="10" t="s">
        <v>52</v>
      </c>
      <c r="L41" s="8">
        <v>0</v>
      </c>
      <c r="M41" s="10" t="s">
        <v>71</v>
      </c>
      <c r="N41" s="11">
        <v>0.3</v>
      </c>
      <c r="O41" s="12" t="s">
        <v>372</v>
      </c>
      <c r="P41" s="8">
        <v>2</v>
      </c>
      <c r="Q41" s="8">
        <f>D41+G41+J41+L41+N41+P41</f>
        <v>75.390909090909091</v>
      </c>
      <c r="R41" s="31" t="s">
        <v>433</v>
      </c>
      <c r="S41" s="8">
        <f>R41*10+50</f>
        <v>78.66</v>
      </c>
      <c r="T41" s="8" t="s">
        <v>67</v>
      </c>
      <c r="U41" s="8" t="s">
        <v>102</v>
      </c>
      <c r="V41" s="8">
        <f>(T41+U41)/2</f>
        <v>82.5</v>
      </c>
      <c r="W41" s="8">
        <f>Q41*0.3+S41*0.6+V41*0.1</f>
        <v>78.063272727272732</v>
      </c>
      <c r="X41" s="13"/>
      <c r="Y41" s="8">
        <v>0</v>
      </c>
      <c r="Z41" s="14" t="s">
        <v>164</v>
      </c>
      <c r="AA41" s="8">
        <v>0.5</v>
      </c>
      <c r="AB41" s="12" t="s">
        <v>165</v>
      </c>
      <c r="AC41" s="11">
        <v>2.8666666666666667</v>
      </c>
      <c r="AD41" s="8">
        <f>V41</f>
        <v>82.5</v>
      </c>
      <c r="AE41" s="8">
        <f>IF(AD41&gt;=90,3,IF(AD41&gt;=80,2,IF(AD41&gt;=70,1.5,IF(AD41&gt;=60,1,0))))</f>
        <v>2</v>
      </c>
      <c r="AF41" s="9">
        <v>0.6</v>
      </c>
      <c r="AG41" s="7">
        <v>2</v>
      </c>
      <c r="AH41" s="15">
        <f>AF41+AG41</f>
        <v>2.6</v>
      </c>
      <c r="AI41" s="8">
        <f>AE41+AH41</f>
        <v>4.5999999999999996</v>
      </c>
      <c r="AJ41" s="18"/>
      <c r="AK41" s="28">
        <v>0</v>
      </c>
      <c r="AL41" s="11">
        <f>AI41+AK41</f>
        <v>4.5999999999999996</v>
      </c>
      <c r="AM41" s="12" t="s">
        <v>120</v>
      </c>
      <c r="AN41" s="8">
        <v>1.5</v>
      </c>
      <c r="AO41" s="12" t="s">
        <v>120</v>
      </c>
      <c r="AP41" s="8">
        <v>1.5</v>
      </c>
      <c r="AQ41" s="8">
        <f>AN41+AP41</f>
        <v>3</v>
      </c>
      <c r="AR41" s="8">
        <f>Y41+AA41+AC41+AL41+AQ41</f>
        <v>10.966666666666667</v>
      </c>
      <c r="AS41" s="8">
        <f>W41+AR41</f>
        <v>89.029939393939401</v>
      </c>
      <c r="AT41" s="7">
        <f>RANK(AS41,$AS$5:$AS$103)</f>
        <v>37</v>
      </c>
      <c r="AU41" s="7">
        <v>65</v>
      </c>
    </row>
    <row r="42" spans="1:47" s="23" customFormat="1" ht="65.400000000000006" customHeight="1" x14ac:dyDescent="0.25">
      <c r="A42" s="21" t="s">
        <v>157</v>
      </c>
      <c r="B42" s="22" t="s">
        <v>166</v>
      </c>
      <c r="C42" s="21"/>
      <c r="D42" s="8">
        <v>50</v>
      </c>
      <c r="E42" s="9" t="s">
        <v>159</v>
      </c>
      <c r="F42" s="9" t="s">
        <v>159</v>
      </c>
      <c r="G42" s="8">
        <v>10</v>
      </c>
      <c r="H42" s="7">
        <v>7.6</v>
      </c>
      <c r="I42" s="7">
        <v>0</v>
      </c>
      <c r="J42" s="8">
        <v>7.6</v>
      </c>
      <c r="K42" s="10" t="s">
        <v>167</v>
      </c>
      <c r="L42" s="8">
        <v>0</v>
      </c>
      <c r="M42" s="10" t="s">
        <v>71</v>
      </c>
      <c r="N42" s="11">
        <v>0.3</v>
      </c>
      <c r="O42" s="12" t="s">
        <v>373</v>
      </c>
      <c r="P42" s="8">
        <v>2.5</v>
      </c>
      <c r="Q42" s="8">
        <f>D42+G42+J42+L42+N42+P42</f>
        <v>70.399999999999991</v>
      </c>
      <c r="R42" s="31" t="s">
        <v>434</v>
      </c>
      <c r="S42" s="8">
        <f>R42*10+50</f>
        <v>84.509</v>
      </c>
      <c r="T42" s="8" t="s">
        <v>127</v>
      </c>
      <c r="U42" s="8" t="s">
        <v>127</v>
      </c>
      <c r="V42" s="8">
        <f>(T42+U42)/2</f>
        <v>75</v>
      </c>
      <c r="W42" s="8">
        <f>Q42*0.3+S42*0.6+V42*0.1</f>
        <v>79.325400000000002</v>
      </c>
      <c r="X42" s="13"/>
      <c r="Y42" s="8">
        <v>0</v>
      </c>
      <c r="Z42" s="16" t="s">
        <v>140</v>
      </c>
      <c r="AA42" s="8">
        <v>0.5</v>
      </c>
      <c r="AB42" s="10"/>
      <c r="AC42" s="11">
        <v>0</v>
      </c>
      <c r="AD42" s="8">
        <f>V42</f>
        <v>75</v>
      </c>
      <c r="AE42" s="8">
        <f>IF(AD42&gt;=90,3,IF(AD42&gt;=80,2,IF(AD42&gt;=70,1.5,IF(AD42&gt;=60,1,0))))</f>
        <v>1.5</v>
      </c>
      <c r="AF42" s="9" t="s">
        <v>360</v>
      </c>
      <c r="AG42" s="7">
        <v>2</v>
      </c>
      <c r="AH42" s="15">
        <f>AF42+AG42</f>
        <v>4</v>
      </c>
      <c r="AI42" s="8">
        <f>AE42+AH42</f>
        <v>5.5</v>
      </c>
      <c r="AJ42" s="18"/>
      <c r="AK42" s="28">
        <v>0</v>
      </c>
      <c r="AL42" s="11">
        <f>AI42+AK42</f>
        <v>5.5</v>
      </c>
      <c r="AM42" s="12" t="s">
        <v>168</v>
      </c>
      <c r="AN42" s="8">
        <v>1.5</v>
      </c>
      <c r="AO42" s="12" t="s">
        <v>168</v>
      </c>
      <c r="AP42" s="8">
        <v>1.5</v>
      </c>
      <c r="AQ42" s="8">
        <f>AN42+AP42</f>
        <v>3</v>
      </c>
      <c r="AR42" s="8">
        <f>Y42+AA42+AC42+AL42+AQ42</f>
        <v>9</v>
      </c>
      <c r="AS42" s="8">
        <f>W42+AR42</f>
        <v>88.325400000000002</v>
      </c>
      <c r="AT42" s="7">
        <f>RANK(AS42,$AS$5:$AS$103)</f>
        <v>40</v>
      </c>
      <c r="AU42" s="7">
        <v>38</v>
      </c>
    </row>
    <row r="43" spans="1:47" s="23" customFormat="1" ht="55.2" x14ac:dyDescent="0.25">
      <c r="A43" s="21" t="s">
        <v>157</v>
      </c>
      <c r="B43" s="22" t="s">
        <v>169</v>
      </c>
      <c r="C43" s="21"/>
      <c r="D43" s="8">
        <v>54.218181818181826</v>
      </c>
      <c r="E43" s="9" t="s">
        <v>159</v>
      </c>
      <c r="F43" s="9" t="s">
        <v>159</v>
      </c>
      <c r="G43" s="8">
        <v>10</v>
      </c>
      <c r="H43" s="7">
        <v>7.6</v>
      </c>
      <c r="I43" s="7">
        <v>0</v>
      </c>
      <c r="J43" s="8">
        <v>7.6</v>
      </c>
      <c r="K43" s="10" t="s">
        <v>52</v>
      </c>
      <c r="L43" s="8">
        <v>0</v>
      </c>
      <c r="M43" s="10"/>
      <c r="N43" s="11"/>
      <c r="O43" s="12" t="s">
        <v>369</v>
      </c>
      <c r="P43" s="8">
        <v>3</v>
      </c>
      <c r="Q43" s="8">
        <f>D43+G43+J43+L43+N43+P43</f>
        <v>74.818181818181813</v>
      </c>
      <c r="R43" s="31" t="s">
        <v>435</v>
      </c>
      <c r="S43" s="8">
        <f>R43*10+50</f>
        <v>85.414999999999992</v>
      </c>
      <c r="T43" s="8" t="s">
        <v>63</v>
      </c>
      <c r="U43" s="8" t="s">
        <v>102</v>
      </c>
      <c r="V43" s="8">
        <f>(T43+U43)/2</f>
        <v>75</v>
      </c>
      <c r="W43" s="8">
        <f>Q43*0.3+S43*0.6+V43*0.1</f>
        <v>81.194454545454533</v>
      </c>
      <c r="X43" s="13"/>
      <c r="Y43" s="8">
        <v>0</v>
      </c>
      <c r="Z43" s="16" t="s">
        <v>317</v>
      </c>
      <c r="AA43" s="8">
        <v>1</v>
      </c>
      <c r="AB43" s="10"/>
      <c r="AC43" s="11">
        <v>0</v>
      </c>
      <c r="AD43" s="8">
        <f>V43</f>
        <v>75</v>
      </c>
      <c r="AE43" s="8">
        <f>IF(AD43&gt;=90,3,IF(AD43&gt;=80,2,IF(AD43&gt;=70,1.5,IF(AD43&gt;=60,1,0))))</f>
        <v>1.5</v>
      </c>
      <c r="AF43" s="9">
        <v>0.5</v>
      </c>
      <c r="AG43" s="7">
        <v>0.6</v>
      </c>
      <c r="AH43" s="15">
        <f>AF43+AG43</f>
        <v>1.1000000000000001</v>
      </c>
      <c r="AI43" s="8">
        <f>AE43+AH43</f>
        <v>2.6</v>
      </c>
      <c r="AJ43" s="18"/>
      <c r="AK43" s="28">
        <v>0</v>
      </c>
      <c r="AL43" s="11">
        <f>AI43+AK43</f>
        <v>2.6</v>
      </c>
      <c r="AM43" s="10"/>
      <c r="AN43" s="8">
        <v>0</v>
      </c>
      <c r="AO43" s="10"/>
      <c r="AP43" s="8">
        <v>0</v>
      </c>
      <c r="AQ43" s="8">
        <f>AN43+AP43</f>
        <v>0</v>
      </c>
      <c r="AR43" s="8">
        <f>Y43+AA43+AC43+AL43+AQ43</f>
        <v>3.6</v>
      </c>
      <c r="AS43" s="8">
        <f>W43+AR43</f>
        <v>84.794454545454528</v>
      </c>
      <c r="AT43" s="7">
        <f>RANK(AS43,$AS$5:$AS$103)</f>
        <v>56</v>
      </c>
      <c r="AU43" s="7">
        <v>33</v>
      </c>
    </row>
    <row r="44" spans="1:47" s="23" customFormat="1" ht="55.2" x14ac:dyDescent="0.25">
      <c r="A44" s="21" t="s">
        <v>157</v>
      </c>
      <c r="B44" s="22" t="s">
        <v>170</v>
      </c>
      <c r="C44" s="21"/>
      <c r="D44" s="8">
        <v>52.872727272727268</v>
      </c>
      <c r="E44" s="9" t="s">
        <v>159</v>
      </c>
      <c r="F44" s="9" t="s">
        <v>159</v>
      </c>
      <c r="G44" s="8">
        <v>10</v>
      </c>
      <c r="H44" s="7">
        <v>7.6</v>
      </c>
      <c r="I44" s="7">
        <v>0</v>
      </c>
      <c r="J44" s="8">
        <v>7.6</v>
      </c>
      <c r="K44" s="10" t="s">
        <v>52</v>
      </c>
      <c r="L44" s="8">
        <v>0</v>
      </c>
      <c r="M44" s="10"/>
      <c r="N44" s="11"/>
      <c r="O44" s="12" t="s">
        <v>375</v>
      </c>
      <c r="P44" s="8">
        <v>2.5</v>
      </c>
      <c r="Q44" s="8">
        <f>D44+G44+J44+L44+N44+P44</f>
        <v>72.972727272727269</v>
      </c>
      <c r="R44" s="31" t="s">
        <v>436</v>
      </c>
      <c r="S44" s="8">
        <f>R44*10+50</f>
        <v>79.185000000000002</v>
      </c>
      <c r="T44" s="8" t="s">
        <v>67</v>
      </c>
      <c r="U44" s="8" t="s">
        <v>63</v>
      </c>
      <c r="V44" s="8">
        <f>(T44+U44)/2</f>
        <v>72.5</v>
      </c>
      <c r="W44" s="8">
        <f>Q44*0.3+S44*0.6+V44*0.1</f>
        <v>76.652818181818191</v>
      </c>
      <c r="X44" s="13"/>
      <c r="Y44" s="8">
        <v>0</v>
      </c>
      <c r="Z44" s="16" t="s">
        <v>132</v>
      </c>
      <c r="AA44" s="8">
        <v>0.5</v>
      </c>
      <c r="AB44" s="12" t="s">
        <v>171</v>
      </c>
      <c r="AC44" s="11">
        <v>2.9266666666666667</v>
      </c>
      <c r="AD44" s="8">
        <f>V44</f>
        <v>72.5</v>
      </c>
      <c r="AE44" s="8">
        <f>IF(AD44&gt;=90,3,IF(AD44&gt;=80,2,IF(AD44&gt;=70,1.5,IF(AD44&gt;=60,1,0))))</f>
        <v>1.5</v>
      </c>
      <c r="AF44" s="9" t="s">
        <v>360</v>
      </c>
      <c r="AG44" s="7">
        <v>2</v>
      </c>
      <c r="AH44" s="15">
        <f>AF44+AG44</f>
        <v>4</v>
      </c>
      <c r="AI44" s="8">
        <f>AE44+AH44</f>
        <v>5.5</v>
      </c>
      <c r="AJ44" s="18"/>
      <c r="AK44" s="28">
        <v>0</v>
      </c>
      <c r="AL44" s="11">
        <f>AI44+AK44</f>
        <v>5.5</v>
      </c>
      <c r="AM44" s="10"/>
      <c r="AN44" s="8">
        <v>0</v>
      </c>
      <c r="AO44" s="10"/>
      <c r="AP44" s="8">
        <v>0</v>
      </c>
      <c r="AQ44" s="8">
        <f>AN44+AP44</f>
        <v>0</v>
      </c>
      <c r="AR44" s="8">
        <f>Y44+AA44+AC44+AL44+AQ44</f>
        <v>8.9266666666666659</v>
      </c>
      <c r="AS44" s="8">
        <f>W44+AR44</f>
        <v>85.579484848484853</v>
      </c>
      <c r="AT44" s="7">
        <f>RANK(AS44,$AS$5:$AS$103)</f>
        <v>53</v>
      </c>
      <c r="AU44" s="7">
        <v>64</v>
      </c>
    </row>
    <row r="45" spans="1:47" s="23" customFormat="1" ht="110.4" x14ac:dyDescent="0.25">
      <c r="A45" s="21" t="s">
        <v>157</v>
      </c>
      <c r="B45" s="22" t="s">
        <v>172</v>
      </c>
      <c r="C45" s="21"/>
      <c r="D45" s="8">
        <v>53.527272727272731</v>
      </c>
      <c r="E45" s="9" t="s">
        <v>159</v>
      </c>
      <c r="F45" s="9" t="s">
        <v>159</v>
      </c>
      <c r="G45" s="8">
        <v>10</v>
      </c>
      <c r="H45" s="7">
        <v>7.5</v>
      </c>
      <c r="I45" s="7">
        <v>0</v>
      </c>
      <c r="J45" s="8">
        <v>7.5</v>
      </c>
      <c r="K45" s="10" t="s">
        <v>173</v>
      </c>
      <c r="L45" s="8">
        <v>0</v>
      </c>
      <c r="M45" s="12" t="s">
        <v>333</v>
      </c>
      <c r="N45" s="11">
        <v>1.2</v>
      </c>
      <c r="O45" s="12" t="s">
        <v>369</v>
      </c>
      <c r="P45" s="8">
        <v>3</v>
      </c>
      <c r="Q45" s="8">
        <f>D45+G45+J45+L45+N45+P45</f>
        <v>75.227272727272734</v>
      </c>
      <c r="R45" s="31" t="s">
        <v>437</v>
      </c>
      <c r="S45" s="8">
        <f>R45*10+50</f>
        <v>79.683999999999997</v>
      </c>
      <c r="T45" s="8" t="s">
        <v>67</v>
      </c>
      <c r="U45" s="8" t="s">
        <v>76</v>
      </c>
      <c r="V45" s="8">
        <f>(T45+U45)/2</f>
        <v>78</v>
      </c>
      <c r="W45" s="8">
        <f>Q45*0.3+S45*0.6+V45*0.1</f>
        <v>78.178581818181812</v>
      </c>
      <c r="X45" s="13"/>
      <c r="Y45" s="8">
        <v>0</v>
      </c>
      <c r="Z45" s="16" t="s">
        <v>332</v>
      </c>
      <c r="AA45" s="8">
        <v>1.5</v>
      </c>
      <c r="AB45" s="12" t="s">
        <v>174</v>
      </c>
      <c r="AC45" s="11">
        <v>3.16</v>
      </c>
      <c r="AD45" s="8">
        <f>V45</f>
        <v>78</v>
      </c>
      <c r="AE45" s="8">
        <f>IF(AD45&gt;=90,3,IF(AD45&gt;=80,2,IF(AD45&gt;=70,1.5,IF(AD45&gt;=60,1,0))))</f>
        <v>1.5</v>
      </c>
      <c r="AF45" s="9" t="s">
        <v>360</v>
      </c>
      <c r="AG45" s="7">
        <v>2</v>
      </c>
      <c r="AH45" s="15">
        <f>AF45+AG45</f>
        <v>4</v>
      </c>
      <c r="AI45" s="8">
        <f>AE45+AH45</f>
        <v>5.5</v>
      </c>
      <c r="AJ45" s="18"/>
      <c r="AK45" s="28">
        <v>0</v>
      </c>
      <c r="AL45" s="11">
        <f>AI45+AK45</f>
        <v>5.5</v>
      </c>
      <c r="AM45" s="12" t="s">
        <v>175</v>
      </c>
      <c r="AN45" s="8">
        <v>1</v>
      </c>
      <c r="AO45" s="12" t="s">
        <v>176</v>
      </c>
      <c r="AP45" s="8">
        <v>1.5</v>
      </c>
      <c r="AQ45" s="8">
        <f>AN45+AP45</f>
        <v>2.5</v>
      </c>
      <c r="AR45" s="8">
        <f>Y45+AA45+AC45+AL45+AQ45</f>
        <v>12.66</v>
      </c>
      <c r="AS45" s="8">
        <f>W45+AR45</f>
        <v>90.838581818181808</v>
      </c>
      <c r="AT45" s="7">
        <f>RANK(AS45,$AS$5:$AS$103)</f>
        <v>27</v>
      </c>
      <c r="AU45" s="7">
        <v>58</v>
      </c>
    </row>
    <row r="46" spans="1:47" s="23" customFormat="1" ht="66.599999999999994" customHeight="1" x14ac:dyDescent="0.25">
      <c r="A46" s="21" t="s">
        <v>157</v>
      </c>
      <c r="B46" s="22" t="s">
        <v>177</v>
      </c>
      <c r="C46" s="21"/>
      <c r="D46" s="8">
        <v>53.127272727272725</v>
      </c>
      <c r="E46" s="9" t="s">
        <v>159</v>
      </c>
      <c r="F46" s="9" t="s">
        <v>159</v>
      </c>
      <c r="G46" s="8">
        <v>10</v>
      </c>
      <c r="H46" s="7">
        <v>7.6</v>
      </c>
      <c r="I46" s="7">
        <v>0</v>
      </c>
      <c r="J46" s="8">
        <v>7.6</v>
      </c>
      <c r="K46" s="10" t="s">
        <v>178</v>
      </c>
      <c r="L46" s="8">
        <v>2</v>
      </c>
      <c r="M46" s="10" t="s">
        <v>71</v>
      </c>
      <c r="N46" s="11">
        <v>0.3</v>
      </c>
      <c r="O46" s="12" t="s">
        <v>372</v>
      </c>
      <c r="P46" s="8">
        <v>2</v>
      </c>
      <c r="Q46" s="8">
        <f>D46+G46+J46+L46+N46+P46</f>
        <v>75.027272727272717</v>
      </c>
      <c r="R46" s="31" t="s">
        <v>438</v>
      </c>
      <c r="S46" s="8">
        <f>R46*10+50</f>
        <v>91.962000000000003</v>
      </c>
      <c r="T46" s="8" t="s">
        <v>96</v>
      </c>
      <c r="U46" s="8" t="s">
        <v>152</v>
      </c>
      <c r="V46" s="8">
        <f>(T46+U46)/2</f>
        <v>80.5</v>
      </c>
      <c r="W46" s="8">
        <f>Q46*0.3+S46*0.6+V46*0.1</f>
        <v>85.735381818181807</v>
      </c>
      <c r="X46" s="13"/>
      <c r="Y46" s="8">
        <v>0</v>
      </c>
      <c r="Z46" s="16" t="s">
        <v>344</v>
      </c>
      <c r="AA46" s="8">
        <v>6.5</v>
      </c>
      <c r="AB46" s="12" t="s">
        <v>179</v>
      </c>
      <c r="AC46" s="11">
        <v>3.26</v>
      </c>
      <c r="AD46" s="8">
        <f>V46</f>
        <v>80.5</v>
      </c>
      <c r="AE46" s="8">
        <f>IF(AD46&gt;=90,3,IF(AD46&gt;=80,2,IF(AD46&gt;=70,1.5,IF(AD46&gt;=60,1,0))))</f>
        <v>2</v>
      </c>
      <c r="AF46" s="9" t="s">
        <v>360</v>
      </c>
      <c r="AG46" s="7">
        <v>2</v>
      </c>
      <c r="AH46" s="15">
        <f>AF46+AG46</f>
        <v>4</v>
      </c>
      <c r="AI46" s="8">
        <f>AE46+AH46</f>
        <v>6</v>
      </c>
      <c r="AJ46" s="18" t="s">
        <v>348</v>
      </c>
      <c r="AK46" s="28">
        <v>1.6</v>
      </c>
      <c r="AL46" s="11">
        <f>AI46+AK46</f>
        <v>7.6</v>
      </c>
      <c r="AM46" s="10"/>
      <c r="AN46" s="8">
        <v>0</v>
      </c>
      <c r="AO46" s="10"/>
      <c r="AP46" s="8">
        <v>0</v>
      </c>
      <c r="AQ46" s="8">
        <f>AN46+AP46</f>
        <v>0</v>
      </c>
      <c r="AR46" s="8">
        <f>Y46+AA46+AC46+AL46+AQ46</f>
        <v>17.36</v>
      </c>
      <c r="AS46" s="8">
        <f>W46+AR46</f>
        <v>103.09538181818181</v>
      </c>
      <c r="AT46" s="7">
        <f>RANK(AS46,$AS$5:$AS$103)</f>
        <v>5</v>
      </c>
      <c r="AU46" s="7">
        <v>3</v>
      </c>
    </row>
    <row r="47" spans="1:47" s="23" customFormat="1" ht="55.2" x14ac:dyDescent="0.25">
      <c r="A47" s="21" t="s">
        <v>157</v>
      </c>
      <c r="B47" s="22" t="s">
        <v>180</v>
      </c>
      <c r="C47" s="21"/>
      <c r="D47" s="8">
        <v>49.163636363636364</v>
      </c>
      <c r="E47" s="9" t="s">
        <v>159</v>
      </c>
      <c r="F47" s="9" t="s">
        <v>159</v>
      </c>
      <c r="G47" s="8">
        <v>10</v>
      </c>
      <c r="H47" s="7">
        <v>7.6</v>
      </c>
      <c r="I47" s="7">
        <v>0</v>
      </c>
      <c r="J47" s="8">
        <v>7.6</v>
      </c>
      <c r="K47" s="10" t="s">
        <v>181</v>
      </c>
      <c r="L47" s="8">
        <v>2</v>
      </c>
      <c r="M47" s="10"/>
      <c r="N47" s="11"/>
      <c r="O47" s="12" t="s">
        <v>373</v>
      </c>
      <c r="P47" s="8">
        <v>2.5</v>
      </c>
      <c r="Q47" s="8">
        <f>D47+G47+J47+L47+N47+P47</f>
        <v>71.263636363636365</v>
      </c>
      <c r="R47" s="31" t="s">
        <v>439</v>
      </c>
      <c r="S47" s="8">
        <f>R47*10+50</f>
        <v>90.263999999999996</v>
      </c>
      <c r="T47" s="8" t="s">
        <v>182</v>
      </c>
      <c r="U47" s="8" t="s">
        <v>160</v>
      </c>
      <c r="V47" s="8">
        <f>(T47+U47)/2</f>
        <v>82.5</v>
      </c>
      <c r="W47" s="8">
        <f>Q47*0.3+S47*0.6+V47*0.1</f>
        <v>83.787490909090906</v>
      </c>
      <c r="X47" s="13"/>
      <c r="Y47" s="8">
        <v>0</v>
      </c>
      <c r="Z47" s="16" t="s">
        <v>183</v>
      </c>
      <c r="AA47" s="8">
        <v>1</v>
      </c>
      <c r="AB47" s="10"/>
      <c r="AC47" s="11">
        <v>0</v>
      </c>
      <c r="AD47" s="8">
        <f>V47</f>
        <v>82.5</v>
      </c>
      <c r="AE47" s="8">
        <f>IF(AD47&gt;=90,3,IF(AD47&gt;=80,2,IF(AD47&gt;=70,1.5,IF(AD47&gt;=60,1,0))))</f>
        <v>2</v>
      </c>
      <c r="AF47" s="9" t="s">
        <v>360</v>
      </c>
      <c r="AG47" s="7">
        <v>2</v>
      </c>
      <c r="AH47" s="15">
        <f>AF47+AG47</f>
        <v>4</v>
      </c>
      <c r="AI47" s="8">
        <f>AE47+AH47</f>
        <v>6</v>
      </c>
      <c r="AJ47" s="18"/>
      <c r="AK47" s="28">
        <v>0</v>
      </c>
      <c r="AL47" s="11">
        <f>AI47+AK47</f>
        <v>6</v>
      </c>
      <c r="AM47" s="10"/>
      <c r="AN47" s="8">
        <v>0</v>
      </c>
      <c r="AO47" s="10"/>
      <c r="AP47" s="8">
        <v>0</v>
      </c>
      <c r="AQ47" s="8">
        <f>AN47+AP47</f>
        <v>0</v>
      </c>
      <c r="AR47" s="8">
        <f>Y47+AA47+AC47+AL47+AQ47</f>
        <v>7</v>
      </c>
      <c r="AS47" s="8">
        <f>W47+AR47</f>
        <v>90.787490909090906</v>
      </c>
      <c r="AT47" s="7">
        <f>RANK(AS47,$AS$5:$AS$103)</f>
        <v>28</v>
      </c>
      <c r="AU47" s="7">
        <v>8</v>
      </c>
    </row>
    <row r="48" spans="1:47" s="23" customFormat="1" ht="82.8" x14ac:dyDescent="0.25">
      <c r="A48" s="21" t="s">
        <v>157</v>
      </c>
      <c r="B48" s="22" t="s">
        <v>184</v>
      </c>
      <c r="C48" s="21"/>
      <c r="D48" s="8"/>
      <c r="E48" s="9" t="s">
        <v>159</v>
      </c>
      <c r="F48" s="9" t="s">
        <v>159</v>
      </c>
      <c r="G48" s="8">
        <v>10</v>
      </c>
      <c r="H48" s="7">
        <v>7.9</v>
      </c>
      <c r="I48" s="7">
        <v>0</v>
      </c>
      <c r="J48" s="8">
        <v>7.9</v>
      </c>
      <c r="K48" s="10" t="s">
        <v>52</v>
      </c>
      <c r="L48" s="8">
        <v>0</v>
      </c>
      <c r="M48" s="12" t="s">
        <v>185</v>
      </c>
      <c r="N48" s="11">
        <v>-1.5</v>
      </c>
      <c r="O48" s="12" t="s">
        <v>366</v>
      </c>
      <c r="P48" s="8">
        <v>0</v>
      </c>
      <c r="Q48" s="8">
        <f>D48+G48+J48+L48+N48+P48</f>
        <v>16.399999999999999</v>
      </c>
      <c r="R48" s="31" t="s">
        <v>440</v>
      </c>
      <c r="S48" s="8">
        <f>R48*10+50</f>
        <v>73.783000000000001</v>
      </c>
      <c r="T48" s="8" t="s">
        <v>64</v>
      </c>
      <c r="U48" s="8" t="s">
        <v>81</v>
      </c>
      <c r="V48" s="8">
        <f>(T48+U48)/2</f>
        <v>60.5</v>
      </c>
      <c r="W48" s="8">
        <f>Q48*0.3+S48*0.6+V48*0.1</f>
        <v>55.239800000000002</v>
      </c>
      <c r="X48" s="13"/>
      <c r="Y48" s="8">
        <v>0</v>
      </c>
      <c r="Z48" s="16" t="s">
        <v>186</v>
      </c>
      <c r="AA48" s="8">
        <v>1.5</v>
      </c>
      <c r="AB48" s="10"/>
      <c r="AC48" s="11">
        <v>0</v>
      </c>
      <c r="AD48" s="8">
        <f>V48</f>
        <v>60.5</v>
      </c>
      <c r="AE48" s="8">
        <f>IF(AD48&gt;=90,3,IF(AD48&gt;=80,2,IF(AD48&gt;=70,1.5,IF(AD48&gt;=60,1,0))))</f>
        <v>1</v>
      </c>
      <c r="AF48" s="9" t="s">
        <v>361</v>
      </c>
      <c r="AG48" s="7">
        <v>0</v>
      </c>
      <c r="AH48" s="15">
        <f>AF48+AG48</f>
        <v>0</v>
      </c>
      <c r="AI48" s="8">
        <f>AE48+AH48</f>
        <v>1</v>
      </c>
      <c r="AJ48" s="18"/>
      <c r="AK48" s="28">
        <v>0</v>
      </c>
      <c r="AL48" s="11">
        <f>AI48+AK48</f>
        <v>1</v>
      </c>
      <c r="AM48" s="10"/>
      <c r="AN48" s="8">
        <v>0</v>
      </c>
      <c r="AO48" s="10"/>
      <c r="AP48" s="8">
        <v>0</v>
      </c>
      <c r="AQ48" s="8">
        <f>AN48+AP48</f>
        <v>0</v>
      </c>
      <c r="AR48" s="8">
        <f>Y48+AA48+AC48+AL48+AQ48</f>
        <v>2.5</v>
      </c>
      <c r="AS48" s="8">
        <f>W48+AR48</f>
        <v>57.739800000000002</v>
      </c>
      <c r="AT48" s="7">
        <f>RANK(AS48,$AS$5:$AS$103)</f>
        <v>98</v>
      </c>
      <c r="AU48" s="7">
        <v>80</v>
      </c>
    </row>
    <row r="49" spans="1:47" s="23" customFormat="1" ht="55.2" x14ac:dyDescent="0.25">
      <c r="A49" s="21" t="s">
        <v>157</v>
      </c>
      <c r="B49" s="22" t="s">
        <v>187</v>
      </c>
      <c r="C49" s="21"/>
      <c r="D49" s="8">
        <v>53.27272727272728</v>
      </c>
      <c r="E49" s="9" t="s">
        <v>159</v>
      </c>
      <c r="F49" s="9" t="s">
        <v>159</v>
      </c>
      <c r="G49" s="8">
        <v>10</v>
      </c>
      <c r="H49" s="7">
        <v>7.6</v>
      </c>
      <c r="I49" s="7">
        <v>0</v>
      </c>
      <c r="J49" s="8">
        <v>7.6</v>
      </c>
      <c r="K49" s="10" t="s">
        <v>52</v>
      </c>
      <c r="L49" s="8">
        <v>0</v>
      </c>
      <c r="M49" s="10" t="s">
        <v>136</v>
      </c>
      <c r="N49" s="11">
        <v>0.6</v>
      </c>
      <c r="O49" s="12" t="s">
        <v>372</v>
      </c>
      <c r="P49" s="8">
        <v>2</v>
      </c>
      <c r="Q49" s="8">
        <f>D49+G49+J49+L49+N49+P49</f>
        <v>73.472727272727269</v>
      </c>
      <c r="R49" s="31" t="s">
        <v>441</v>
      </c>
      <c r="S49" s="8">
        <f>R49*10+50</f>
        <v>89.947000000000003</v>
      </c>
      <c r="T49" s="8" t="s">
        <v>96</v>
      </c>
      <c r="U49" s="8" t="s">
        <v>72</v>
      </c>
      <c r="V49" s="8">
        <f>(T49+U49)/2</f>
        <v>89.5</v>
      </c>
      <c r="W49" s="8">
        <f>Q49*0.3+S49*0.6+V49*0.1</f>
        <v>84.960018181818185</v>
      </c>
      <c r="X49" s="13"/>
      <c r="Y49" s="8">
        <v>0</v>
      </c>
      <c r="Z49" s="16" t="s">
        <v>334</v>
      </c>
      <c r="AA49" s="8">
        <v>4.2</v>
      </c>
      <c r="AB49" s="10"/>
      <c r="AC49" s="11">
        <v>0</v>
      </c>
      <c r="AD49" s="8">
        <f>V49</f>
        <v>89.5</v>
      </c>
      <c r="AE49" s="8">
        <f>IF(AD49&gt;=90,3,IF(AD49&gt;=80,2,IF(AD49&gt;=70,1.5,IF(AD49&gt;=60,1,0))))</f>
        <v>2</v>
      </c>
      <c r="AF49" s="9">
        <v>1.4</v>
      </c>
      <c r="AG49" s="7">
        <v>2</v>
      </c>
      <c r="AH49" s="15">
        <f>AF49+AG49</f>
        <v>3.4</v>
      </c>
      <c r="AI49" s="8">
        <f>AE49+AH49</f>
        <v>5.4</v>
      </c>
      <c r="AJ49" s="18"/>
      <c r="AK49" s="28">
        <v>0</v>
      </c>
      <c r="AL49" s="11">
        <f>AI49+AK49</f>
        <v>5.4</v>
      </c>
      <c r="AM49" s="10"/>
      <c r="AN49" s="8">
        <v>0</v>
      </c>
      <c r="AO49" s="10"/>
      <c r="AP49" s="8">
        <v>0</v>
      </c>
      <c r="AQ49" s="8">
        <f>AN49+AP49</f>
        <v>0</v>
      </c>
      <c r="AR49" s="8">
        <f>Y49+AA49+AC49+AL49+AQ49</f>
        <v>9.6000000000000014</v>
      </c>
      <c r="AS49" s="8">
        <f>W49+AR49</f>
        <v>94.56001818181818</v>
      </c>
      <c r="AT49" s="7">
        <f>RANK(AS49,$AS$5:$AS$103)</f>
        <v>18</v>
      </c>
      <c r="AU49" s="7">
        <v>9</v>
      </c>
    </row>
    <row r="50" spans="1:47" s="23" customFormat="1" ht="103.2" customHeight="1" x14ac:dyDescent="0.25">
      <c r="A50" s="21" t="s">
        <v>157</v>
      </c>
      <c r="B50" s="22" t="s">
        <v>188</v>
      </c>
      <c r="C50" s="21"/>
      <c r="D50" s="8">
        <v>56</v>
      </c>
      <c r="E50" s="9" t="s">
        <v>159</v>
      </c>
      <c r="F50" s="9" t="s">
        <v>159</v>
      </c>
      <c r="G50" s="8">
        <v>10</v>
      </c>
      <c r="H50" s="7">
        <v>7.6</v>
      </c>
      <c r="I50" s="7">
        <v>0</v>
      </c>
      <c r="J50" s="8">
        <v>7.6</v>
      </c>
      <c r="K50" s="10" t="s">
        <v>189</v>
      </c>
      <c r="L50" s="8">
        <v>0</v>
      </c>
      <c r="M50" s="10" t="s">
        <v>71</v>
      </c>
      <c r="N50" s="11">
        <v>0.3</v>
      </c>
      <c r="O50" s="12" t="s">
        <v>369</v>
      </c>
      <c r="P50" s="8">
        <v>3</v>
      </c>
      <c r="Q50" s="8">
        <f>D50+G50+J50+L50+N50+P50</f>
        <v>76.899999999999991</v>
      </c>
      <c r="R50" s="31" t="s">
        <v>442</v>
      </c>
      <c r="S50" s="8">
        <f>R50*10+50</f>
        <v>85.754000000000005</v>
      </c>
      <c r="T50" s="8" t="s">
        <v>190</v>
      </c>
      <c r="U50" s="8" t="s">
        <v>191</v>
      </c>
      <c r="V50" s="8">
        <f>(T50+U50)/2</f>
        <v>97.5</v>
      </c>
      <c r="W50" s="8">
        <f>Q50*0.3+S50*0.6+V50*0.1</f>
        <v>84.272400000000005</v>
      </c>
      <c r="X50" s="13"/>
      <c r="Y50" s="8">
        <v>0</v>
      </c>
      <c r="Z50" s="16" t="s">
        <v>318</v>
      </c>
      <c r="AA50" s="8">
        <v>3.3</v>
      </c>
      <c r="AB50" s="10"/>
      <c r="AC50" s="11">
        <v>0</v>
      </c>
      <c r="AD50" s="8">
        <f>V50</f>
        <v>97.5</v>
      </c>
      <c r="AE50" s="8">
        <f>IF(AD50&gt;=90,3,IF(AD50&gt;=80,2,IF(AD50&gt;=70,1.5,IF(AD50&gt;=60,1,0))))</f>
        <v>3</v>
      </c>
      <c r="AF50" s="9" t="s">
        <v>360</v>
      </c>
      <c r="AG50" s="7">
        <v>2</v>
      </c>
      <c r="AH50" s="15">
        <f>AF50+AG50</f>
        <v>4</v>
      </c>
      <c r="AI50" s="8">
        <f>AE50+AH50</f>
        <v>7</v>
      </c>
      <c r="AJ50" s="18"/>
      <c r="AK50" s="28">
        <v>0</v>
      </c>
      <c r="AL50" s="11">
        <f>AI50+AK50</f>
        <v>7</v>
      </c>
      <c r="AM50" s="12" t="s">
        <v>352</v>
      </c>
      <c r="AN50" s="8">
        <v>1.5</v>
      </c>
      <c r="AO50" s="12" t="s">
        <v>352</v>
      </c>
      <c r="AP50" s="8">
        <v>1.5</v>
      </c>
      <c r="AQ50" s="8">
        <f>AN50+AP50</f>
        <v>3</v>
      </c>
      <c r="AR50" s="8">
        <f>Y50+AA50+AC50+AL50+AQ50</f>
        <v>13.3</v>
      </c>
      <c r="AS50" s="8">
        <f>W50+AR50</f>
        <v>97.572400000000002</v>
      </c>
      <c r="AT50" s="7">
        <f>RANK(AS50,$AS$5:$AS$103)</f>
        <v>13</v>
      </c>
      <c r="AU50" s="7">
        <v>28</v>
      </c>
    </row>
    <row r="51" spans="1:47" s="23" customFormat="1" ht="52.2" customHeight="1" x14ac:dyDescent="0.25">
      <c r="A51" s="21" t="s">
        <v>157</v>
      </c>
      <c r="B51" s="22" t="s">
        <v>192</v>
      </c>
      <c r="C51" s="21"/>
      <c r="D51" s="8">
        <v>53.054545454545455</v>
      </c>
      <c r="E51" s="9" t="s">
        <v>159</v>
      </c>
      <c r="F51" s="9" t="s">
        <v>159</v>
      </c>
      <c r="G51" s="8">
        <v>10</v>
      </c>
      <c r="H51" s="7">
        <v>7.6</v>
      </c>
      <c r="I51" s="7">
        <v>0</v>
      </c>
      <c r="J51" s="8">
        <v>7.6</v>
      </c>
      <c r="K51" s="10" t="s">
        <v>107</v>
      </c>
      <c r="L51" s="8">
        <v>0</v>
      </c>
      <c r="M51" s="10" t="s">
        <v>71</v>
      </c>
      <c r="N51" s="11">
        <v>0.3</v>
      </c>
      <c r="O51" s="12" t="s">
        <v>373</v>
      </c>
      <c r="P51" s="8">
        <v>2.5</v>
      </c>
      <c r="Q51" s="8">
        <f>D51+G51+J51+L51+N51+P51</f>
        <v>73.454545454545453</v>
      </c>
      <c r="R51" s="31" t="s">
        <v>443</v>
      </c>
      <c r="S51" s="8">
        <f>R51*10+50</f>
        <v>82.93</v>
      </c>
      <c r="T51" s="8" t="s">
        <v>72</v>
      </c>
      <c r="U51" s="8" t="s">
        <v>193</v>
      </c>
      <c r="V51" s="8">
        <f>(T51+U51)/2</f>
        <v>90</v>
      </c>
      <c r="W51" s="8">
        <f>Q51*0.3+S51*0.6+V51*0.1</f>
        <v>80.794363636363641</v>
      </c>
      <c r="X51" s="13"/>
      <c r="Y51" s="8">
        <v>0</v>
      </c>
      <c r="Z51" s="16" t="s">
        <v>56</v>
      </c>
      <c r="AA51" s="8">
        <v>1</v>
      </c>
      <c r="AB51" s="10"/>
      <c r="AC51" s="11">
        <v>0</v>
      </c>
      <c r="AD51" s="8">
        <f>V51</f>
        <v>90</v>
      </c>
      <c r="AE51" s="8">
        <f>IF(AD51&gt;=90,3,IF(AD51&gt;=80,2,IF(AD51&gt;=70,1.5,IF(AD51&gt;=60,1,0))))</f>
        <v>3</v>
      </c>
      <c r="AF51" s="9">
        <v>1.05</v>
      </c>
      <c r="AG51" s="7">
        <v>2</v>
      </c>
      <c r="AH51" s="15">
        <f>AF51+AG51</f>
        <v>3.05</v>
      </c>
      <c r="AI51" s="8">
        <f>AE51+AH51</f>
        <v>6.05</v>
      </c>
      <c r="AJ51" s="18" t="s">
        <v>341</v>
      </c>
      <c r="AK51" s="28">
        <v>0.8</v>
      </c>
      <c r="AL51" s="11">
        <f>AI51+AK51</f>
        <v>6.85</v>
      </c>
      <c r="AM51" s="10"/>
      <c r="AN51" s="8">
        <v>0</v>
      </c>
      <c r="AO51" s="10"/>
      <c r="AP51" s="8">
        <v>0</v>
      </c>
      <c r="AQ51" s="8">
        <f>AN51+AP51</f>
        <v>0</v>
      </c>
      <c r="AR51" s="8">
        <f>Y51+AA51+AC51+AL51+AQ51</f>
        <v>7.85</v>
      </c>
      <c r="AS51" s="8">
        <f>W51+AR51</f>
        <v>88.644363636363636</v>
      </c>
      <c r="AT51" s="7">
        <f>RANK(AS51,$AS$5:$AS$103)</f>
        <v>39</v>
      </c>
      <c r="AU51" s="7">
        <v>42</v>
      </c>
    </row>
    <row r="52" spans="1:47" s="23" customFormat="1" ht="55.2" x14ac:dyDescent="0.25">
      <c r="A52" s="21" t="s">
        <v>157</v>
      </c>
      <c r="B52" s="22" t="s">
        <v>194</v>
      </c>
      <c r="C52" s="21"/>
      <c r="D52" s="8">
        <v>53.599999999999994</v>
      </c>
      <c r="E52" s="9" t="s">
        <v>159</v>
      </c>
      <c r="F52" s="9" t="s">
        <v>159</v>
      </c>
      <c r="G52" s="8">
        <v>10</v>
      </c>
      <c r="H52" s="7">
        <v>7.6</v>
      </c>
      <c r="I52" s="7">
        <v>0</v>
      </c>
      <c r="J52" s="8">
        <v>7.6</v>
      </c>
      <c r="K52" s="10" t="s">
        <v>52</v>
      </c>
      <c r="L52" s="8">
        <v>0</v>
      </c>
      <c r="M52" s="10"/>
      <c r="N52" s="11"/>
      <c r="O52" s="12" t="s">
        <v>369</v>
      </c>
      <c r="P52" s="8">
        <v>3</v>
      </c>
      <c r="Q52" s="8">
        <f>D52+G52+J52+L52+N52+P52</f>
        <v>74.199999999999989</v>
      </c>
      <c r="R52" s="31" t="s">
        <v>444</v>
      </c>
      <c r="S52" s="8">
        <f>R52*10+50</f>
        <v>87.052999999999997</v>
      </c>
      <c r="T52" s="8" t="s">
        <v>182</v>
      </c>
      <c r="U52" s="8" t="s">
        <v>195</v>
      </c>
      <c r="V52" s="8">
        <f>(T52+U52)/2</f>
        <v>84.5</v>
      </c>
      <c r="W52" s="8">
        <f>Q52*0.3+S52*0.6+V52*0.1</f>
        <v>82.941800000000001</v>
      </c>
      <c r="X52" s="13"/>
      <c r="Y52" s="8">
        <v>0</v>
      </c>
      <c r="Z52" s="14"/>
      <c r="AA52" s="8">
        <v>0</v>
      </c>
      <c r="AB52" s="10"/>
      <c r="AC52" s="11">
        <v>0</v>
      </c>
      <c r="AD52" s="8">
        <f>V52</f>
        <v>84.5</v>
      </c>
      <c r="AE52" s="8">
        <f>IF(AD52&gt;=90,3,IF(AD52&gt;=80,2,IF(AD52&gt;=70,1.5,IF(AD52&gt;=60,1,0))))</f>
        <v>2</v>
      </c>
      <c r="AF52" s="9">
        <v>0.95</v>
      </c>
      <c r="AG52" s="7">
        <v>2</v>
      </c>
      <c r="AH52" s="15">
        <f>AF52+AG52</f>
        <v>2.95</v>
      </c>
      <c r="AI52" s="8">
        <f>AE52+AH52</f>
        <v>4.95</v>
      </c>
      <c r="AJ52" s="18"/>
      <c r="AK52" s="28">
        <v>0</v>
      </c>
      <c r="AL52" s="11">
        <f>AI52+AK52</f>
        <v>4.95</v>
      </c>
      <c r="AM52" s="10"/>
      <c r="AN52" s="8">
        <v>0</v>
      </c>
      <c r="AO52" s="10"/>
      <c r="AP52" s="8">
        <v>0</v>
      </c>
      <c r="AQ52" s="8">
        <f>AN52+AP52</f>
        <v>0</v>
      </c>
      <c r="AR52" s="8">
        <f>Y52+AA52+AC52+AL52+AQ52</f>
        <v>4.95</v>
      </c>
      <c r="AS52" s="8">
        <f>W52+AR52</f>
        <v>87.891800000000003</v>
      </c>
      <c r="AT52" s="7">
        <f>RANK(AS52,$AS$5:$AS$103)</f>
        <v>41</v>
      </c>
      <c r="AU52" s="7">
        <v>23</v>
      </c>
    </row>
    <row r="53" spans="1:47" s="23" customFormat="1" ht="55.2" x14ac:dyDescent="0.25">
      <c r="A53" s="21" t="s">
        <v>157</v>
      </c>
      <c r="B53" s="22" t="s">
        <v>196</v>
      </c>
      <c r="C53" s="21"/>
      <c r="D53" s="8">
        <v>50.436363636363637</v>
      </c>
      <c r="E53" s="9" t="s">
        <v>159</v>
      </c>
      <c r="F53" s="9" t="s">
        <v>159</v>
      </c>
      <c r="G53" s="8">
        <v>10</v>
      </c>
      <c r="H53" s="7">
        <v>7.6</v>
      </c>
      <c r="I53" s="7">
        <v>0</v>
      </c>
      <c r="J53" s="8">
        <v>7.6</v>
      </c>
      <c r="K53" s="10" t="s">
        <v>52</v>
      </c>
      <c r="L53" s="8">
        <v>0</v>
      </c>
      <c r="M53" s="10"/>
      <c r="N53" s="11"/>
      <c r="O53" s="12" t="s">
        <v>369</v>
      </c>
      <c r="P53" s="8">
        <v>3</v>
      </c>
      <c r="Q53" s="8">
        <f>D53+G53+J53+L53+N53+P53</f>
        <v>71.036363636363632</v>
      </c>
      <c r="R53" s="31" t="s">
        <v>445</v>
      </c>
      <c r="S53" s="8">
        <f>R53*10+50</f>
        <v>89.283000000000001</v>
      </c>
      <c r="T53" s="8" t="s">
        <v>63</v>
      </c>
      <c r="U53" s="8" t="s">
        <v>197</v>
      </c>
      <c r="V53" s="8">
        <f>(T53+U53)/2</f>
        <v>64</v>
      </c>
      <c r="W53" s="8">
        <f>Q53*0.3+S53*0.6+V53*0.1</f>
        <v>81.280709090909099</v>
      </c>
      <c r="X53" s="13"/>
      <c r="Y53" s="8">
        <v>0</v>
      </c>
      <c r="Z53" s="16" t="s">
        <v>198</v>
      </c>
      <c r="AA53" s="8">
        <v>1</v>
      </c>
      <c r="AB53" s="10"/>
      <c r="AC53" s="11">
        <v>0</v>
      </c>
      <c r="AD53" s="8">
        <f>V53</f>
        <v>64</v>
      </c>
      <c r="AE53" s="8">
        <f>IF(AD53&gt;=90,3,IF(AD53&gt;=80,2,IF(AD53&gt;=70,1.5,IF(AD53&gt;=60,1,0))))</f>
        <v>1</v>
      </c>
      <c r="AF53" s="9" t="s">
        <v>360</v>
      </c>
      <c r="AG53" s="7">
        <v>2</v>
      </c>
      <c r="AH53" s="15">
        <f>AF53+AG53</f>
        <v>4</v>
      </c>
      <c r="AI53" s="8">
        <f>AE53+AH53</f>
        <v>5</v>
      </c>
      <c r="AJ53" s="18"/>
      <c r="AK53" s="28">
        <v>0</v>
      </c>
      <c r="AL53" s="11">
        <f>AI53+AK53</f>
        <v>5</v>
      </c>
      <c r="AM53" s="10"/>
      <c r="AN53" s="8">
        <v>0</v>
      </c>
      <c r="AO53" s="10"/>
      <c r="AP53" s="8">
        <v>0</v>
      </c>
      <c r="AQ53" s="8">
        <f>AN53+AP53</f>
        <v>0</v>
      </c>
      <c r="AR53" s="8">
        <f>Y53+AA53+AC53+AL53+AQ53</f>
        <v>6</v>
      </c>
      <c r="AS53" s="8">
        <f>W53+AR53</f>
        <v>87.280709090909099</v>
      </c>
      <c r="AT53" s="7">
        <f>RANK(AS53,$AS$5:$AS$103)</f>
        <v>43</v>
      </c>
      <c r="AU53" s="7">
        <v>17</v>
      </c>
    </row>
    <row r="54" spans="1:47" s="23" customFormat="1" ht="27.6" x14ac:dyDescent="0.25">
      <c r="A54" s="21" t="s">
        <v>157</v>
      </c>
      <c r="B54" s="22" t="s">
        <v>199</v>
      </c>
      <c r="C54" s="21"/>
      <c r="D54" s="8">
        <v>49.81818181818182</v>
      </c>
      <c r="E54" s="9" t="s">
        <v>159</v>
      </c>
      <c r="F54" s="9" t="s">
        <v>159</v>
      </c>
      <c r="G54" s="8">
        <v>10</v>
      </c>
      <c r="H54" s="7">
        <v>7.6</v>
      </c>
      <c r="I54" s="7">
        <v>0</v>
      </c>
      <c r="J54" s="8">
        <v>7.6</v>
      </c>
      <c r="K54" s="10" t="s">
        <v>52</v>
      </c>
      <c r="L54" s="8">
        <v>0</v>
      </c>
      <c r="M54" s="10"/>
      <c r="N54" s="11"/>
      <c r="O54" s="12" t="s">
        <v>371</v>
      </c>
      <c r="P54" s="8">
        <v>1</v>
      </c>
      <c r="Q54" s="8">
        <f>D54+G54+J54+L54+N54+P54</f>
        <v>68.418181818181822</v>
      </c>
      <c r="R54" s="31" t="s">
        <v>446</v>
      </c>
      <c r="S54" s="8">
        <f>R54*10+50</f>
        <v>77.320999999999998</v>
      </c>
      <c r="T54" s="8" t="s">
        <v>81</v>
      </c>
      <c r="U54" s="8" t="s">
        <v>81</v>
      </c>
      <c r="V54" s="8">
        <f>(T54+U54)/2</f>
        <v>60</v>
      </c>
      <c r="W54" s="8">
        <f>Q54*0.3+S54*0.6+V54*0.1</f>
        <v>72.918054545454538</v>
      </c>
      <c r="X54" s="13"/>
      <c r="Y54" s="8">
        <v>0</v>
      </c>
      <c r="Z54" s="16" t="s">
        <v>132</v>
      </c>
      <c r="AA54" s="8">
        <v>0.5</v>
      </c>
      <c r="AB54" s="12" t="s">
        <v>200</v>
      </c>
      <c r="AC54" s="11">
        <v>3.04</v>
      </c>
      <c r="AD54" s="8">
        <f>V54</f>
        <v>60</v>
      </c>
      <c r="AE54" s="8">
        <f>IF(AD54&gt;=90,3,IF(AD54&gt;=80,2,IF(AD54&gt;=70,1.5,IF(AD54&gt;=60,1,0))))</f>
        <v>1</v>
      </c>
      <c r="AF54" s="9">
        <v>0.65</v>
      </c>
      <c r="AG54" s="7">
        <v>2</v>
      </c>
      <c r="AH54" s="15">
        <f>AF54+AG54</f>
        <v>2.65</v>
      </c>
      <c r="AI54" s="8">
        <f>AE54+AH54</f>
        <v>3.65</v>
      </c>
      <c r="AJ54" s="18"/>
      <c r="AK54" s="28">
        <v>0</v>
      </c>
      <c r="AL54" s="11">
        <f>AI54+AK54</f>
        <v>3.65</v>
      </c>
      <c r="AM54" s="10"/>
      <c r="AN54" s="8">
        <v>0</v>
      </c>
      <c r="AO54" s="10"/>
      <c r="AP54" s="8">
        <v>0</v>
      </c>
      <c r="AQ54" s="8">
        <f>AN54+AP54</f>
        <v>0</v>
      </c>
      <c r="AR54" s="8">
        <f>Y54+AA54+AC54+AL54+AQ54</f>
        <v>7.1899999999999995</v>
      </c>
      <c r="AS54" s="8">
        <f>W54+AR54</f>
        <v>80.108054545454536</v>
      </c>
      <c r="AT54" s="7">
        <f>RANK(AS54,$AS$5:$AS$103)</f>
        <v>71</v>
      </c>
      <c r="AU54" s="7">
        <v>72</v>
      </c>
    </row>
    <row r="55" spans="1:47" s="23" customFormat="1" ht="27.6" x14ac:dyDescent="0.25">
      <c r="A55" s="21" t="s">
        <v>157</v>
      </c>
      <c r="B55" s="22" t="s">
        <v>201</v>
      </c>
      <c r="C55" s="21"/>
      <c r="D55" s="8">
        <v>52.145454545454555</v>
      </c>
      <c r="E55" s="9" t="s">
        <v>159</v>
      </c>
      <c r="F55" s="9" t="s">
        <v>159</v>
      </c>
      <c r="G55" s="8">
        <v>10</v>
      </c>
      <c r="H55" s="7">
        <v>7.6</v>
      </c>
      <c r="I55" s="7">
        <v>0</v>
      </c>
      <c r="J55" s="8">
        <v>7.6</v>
      </c>
      <c r="K55" s="10" t="s">
        <v>52</v>
      </c>
      <c r="L55" s="8">
        <v>0</v>
      </c>
      <c r="M55" s="10"/>
      <c r="N55" s="11"/>
      <c r="O55" s="12" t="s">
        <v>368</v>
      </c>
      <c r="P55" s="8">
        <v>1.5</v>
      </c>
      <c r="Q55" s="8">
        <f>D55+G55+J55+L55+N55+P55</f>
        <v>71.24545454545455</v>
      </c>
      <c r="R55" s="31" t="s">
        <v>491</v>
      </c>
      <c r="S55" s="8">
        <f>R55*10+50</f>
        <v>87.433999999999997</v>
      </c>
      <c r="T55" s="8" t="s">
        <v>202</v>
      </c>
      <c r="U55" s="8" t="s">
        <v>63</v>
      </c>
      <c r="V55" s="8">
        <f>(T55+U55)/2</f>
        <v>59</v>
      </c>
      <c r="W55" s="8">
        <f>Q55*0.3+S55*0.6+V55*0.1</f>
        <v>79.734036363636363</v>
      </c>
      <c r="X55" s="13"/>
      <c r="Y55" s="8">
        <v>0</v>
      </c>
      <c r="Z55" s="16" t="s">
        <v>203</v>
      </c>
      <c r="AA55" s="8">
        <v>1</v>
      </c>
      <c r="AB55" s="10"/>
      <c r="AC55" s="11">
        <v>0</v>
      </c>
      <c r="AD55" s="8">
        <f>V55</f>
        <v>59</v>
      </c>
      <c r="AE55" s="8">
        <f>IF(AD55&gt;=90,3,IF(AD55&gt;=80,2,IF(AD55&gt;=70,1.5,IF(AD55&gt;=60,1,0))))</f>
        <v>0</v>
      </c>
      <c r="AF55" s="9">
        <v>0.55000000000000004</v>
      </c>
      <c r="AG55" s="7">
        <v>1.05</v>
      </c>
      <c r="AH55" s="15">
        <f>AF55+AG55</f>
        <v>1.6</v>
      </c>
      <c r="AI55" s="8">
        <f>AE55+AH55</f>
        <v>1.6</v>
      </c>
      <c r="AJ55" s="18"/>
      <c r="AK55" s="28">
        <v>0</v>
      </c>
      <c r="AL55" s="11">
        <f>AI55+AK55</f>
        <v>1.6</v>
      </c>
      <c r="AM55" s="10"/>
      <c r="AN55" s="8">
        <v>0</v>
      </c>
      <c r="AO55" s="10"/>
      <c r="AP55" s="8">
        <v>0</v>
      </c>
      <c r="AQ55" s="8">
        <f>AN55+AP55</f>
        <v>0</v>
      </c>
      <c r="AR55" s="8">
        <f>Y55+AA55+AC55+AL55+AQ55</f>
        <v>2.6</v>
      </c>
      <c r="AS55" s="8">
        <f>W55+AR55</f>
        <v>82.334036363636358</v>
      </c>
      <c r="AT55" s="7">
        <f>RANK(AS55,$AS$5:$AS$103)</f>
        <v>66</v>
      </c>
      <c r="AU55" s="7">
        <v>26</v>
      </c>
    </row>
    <row r="56" spans="1:47" s="23" customFormat="1" ht="82.8" x14ac:dyDescent="0.25">
      <c r="A56" s="21" t="s">
        <v>157</v>
      </c>
      <c r="B56" s="22" t="s">
        <v>204</v>
      </c>
      <c r="C56" s="21"/>
      <c r="D56" s="8">
        <v>55.163636363636364</v>
      </c>
      <c r="E56" s="9" t="s">
        <v>159</v>
      </c>
      <c r="F56" s="9" t="s">
        <v>159</v>
      </c>
      <c r="G56" s="8">
        <v>10</v>
      </c>
      <c r="H56" s="7">
        <v>7.6</v>
      </c>
      <c r="I56" s="7">
        <v>0</v>
      </c>
      <c r="J56" s="8">
        <v>7.6</v>
      </c>
      <c r="K56" s="10" t="s">
        <v>205</v>
      </c>
      <c r="L56" s="8">
        <v>0</v>
      </c>
      <c r="M56" s="12" t="s">
        <v>123</v>
      </c>
      <c r="N56" s="11">
        <v>0.9</v>
      </c>
      <c r="O56" s="12" t="s">
        <v>372</v>
      </c>
      <c r="P56" s="8">
        <v>2</v>
      </c>
      <c r="Q56" s="8">
        <f>D56+G56+J56+L56+N56+P56</f>
        <v>75.663636363636357</v>
      </c>
      <c r="R56" s="31" t="s">
        <v>447</v>
      </c>
      <c r="S56" s="8">
        <f>R56*10+50</f>
        <v>89.73599999999999</v>
      </c>
      <c r="T56" s="8" t="s">
        <v>60</v>
      </c>
      <c r="U56" s="8" t="s">
        <v>73</v>
      </c>
      <c r="V56" s="8">
        <f>(T56+U56)/2</f>
        <v>73.5</v>
      </c>
      <c r="W56" s="8">
        <f>Q56*0.3+S56*0.6+V56*0.1</f>
        <v>83.890690909090893</v>
      </c>
      <c r="X56" s="13"/>
      <c r="Y56" s="8">
        <v>0</v>
      </c>
      <c r="Z56" s="16" t="s">
        <v>319</v>
      </c>
      <c r="AA56" s="8">
        <v>2.2999999999999998</v>
      </c>
      <c r="AB56" s="12" t="s">
        <v>206</v>
      </c>
      <c r="AC56" s="11">
        <v>2.8333333333333335</v>
      </c>
      <c r="AD56" s="8">
        <f>V56</f>
        <v>73.5</v>
      </c>
      <c r="AE56" s="8">
        <f>IF(AD56&gt;=90,3,IF(AD56&gt;=80,2,IF(AD56&gt;=70,1.5,IF(AD56&gt;=60,1,0))))</f>
        <v>1.5</v>
      </c>
      <c r="AF56" s="9" t="s">
        <v>360</v>
      </c>
      <c r="AG56" s="7">
        <v>2</v>
      </c>
      <c r="AH56" s="15">
        <f>AF56+AG56</f>
        <v>4</v>
      </c>
      <c r="AI56" s="8">
        <f>AE56+AH56</f>
        <v>5.5</v>
      </c>
      <c r="AJ56" s="18" t="s">
        <v>363</v>
      </c>
      <c r="AK56" s="28">
        <v>1.2</v>
      </c>
      <c r="AL56" s="11">
        <f>AI56+AK56</f>
        <v>6.7</v>
      </c>
      <c r="AM56" s="12" t="s">
        <v>392</v>
      </c>
      <c r="AN56" s="8">
        <v>2</v>
      </c>
      <c r="AO56" s="12" t="s">
        <v>392</v>
      </c>
      <c r="AP56" s="8">
        <v>2</v>
      </c>
      <c r="AQ56" s="8">
        <f>AN56+AP56</f>
        <v>4</v>
      </c>
      <c r="AR56" s="8">
        <f>Y56+AA56+AC56+AL56+AQ56</f>
        <v>15.833333333333332</v>
      </c>
      <c r="AS56" s="8">
        <f>W56+AR56</f>
        <v>99.724024242424221</v>
      </c>
      <c r="AT56" s="7">
        <f>RANK(AS56,$AS$5:$AS$103)</f>
        <v>11</v>
      </c>
      <c r="AU56" s="7">
        <v>13</v>
      </c>
    </row>
    <row r="57" spans="1:47" s="23" customFormat="1" ht="27.6" x14ac:dyDescent="0.25">
      <c r="A57" s="21" t="s">
        <v>157</v>
      </c>
      <c r="B57" s="22" t="s">
        <v>207</v>
      </c>
      <c r="C57" s="21"/>
      <c r="D57" s="8">
        <v>51.818181818181827</v>
      </c>
      <c r="E57" s="9" t="s">
        <v>159</v>
      </c>
      <c r="F57" s="9" t="s">
        <v>159</v>
      </c>
      <c r="G57" s="8">
        <v>10</v>
      </c>
      <c r="H57" s="7">
        <v>7.6</v>
      </c>
      <c r="I57" s="7">
        <v>0</v>
      </c>
      <c r="J57" s="8">
        <v>7.6</v>
      </c>
      <c r="K57" s="10" t="s">
        <v>52</v>
      </c>
      <c r="L57" s="8">
        <v>0</v>
      </c>
      <c r="M57" s="12" t="s">
        <v>208</v>
      </c>
      <c r="N57" s="11">
        <v>-0.5</v>
      </c>
      <c r="O57" s="12" t="s">
        <v>368</v>
      </c>
      <c r="P57" s="8">
        <v>1.5</v>
      </c>
      <c r="Q57" s="8">
        <f>D57+G57+J57+L57+N57+P57</f>
        <v>70.418181818181822</v>
      </c>
      <c r="R57" s="31" t="s">
        <v>448</v>
      </c>
      <c r="S57" s="8">
        <f>R57*10+50</f>
        <v>79.225999999999999</v>
      </c>
      <c r="T57" s="8" t="s">
        <v>102</v>
      </c>
      <c r="U57" s="8" t="s">
        <v>90</v>
      </c>
      <c r="V57" s="8">
        <f>(T57+U57)/2</f>
        <v>84.5</v>
      </c>
      <c r="W57" s="8">
        <f>Q57*0.3+S57*0.6+V57*0.1</f>
        <v>77.111054545454536</v>
      </c>
      <c r="X57" s="13"/>
      <c r="Y57" s="8">
        <v>0</v>
      </c>
      <c r="Z57" s="14"/>
      <c r="AA57" s="8">
        <v>0</v>
      </c>
      <c r="AB57" s="12" t="s">
        <v>209</v>
      </c>
      <c r="AC57" s="11">
        <v>3.0866666666666664</v>
      </c>
      <c r="AD57" s="8">
        <f>V57</f>
        <v>84.5</v>
      </c>
      <c r="AE57" s="8">
        <f>IF(AD57&gt;=90,3,IF(AD57&gt;=80,2,IF(AD57&gt;=70,1.5,IF(AD57&gt;=60,1,0))))</f>
        <v>2</v>
      </c>
      <c r="AF57" s="9">
        <v>0.65</v>
      </c>
      <c r="AG57" s="7">
        <v>0</v>
      </c>
      <c r="AH57" s="15">
        <f>AF57+AG57</f>
        <v>0.65</v>
      </c>
      <c r="AI57" s="8">
        <f>AE57+AH57</f>
        <v>2.65</v>
      </c>
      <c r="AJ57" s="18"/>
      <c r="AK57" s="28">
        <v>0</v>
      </c>
      <c r="AL57" s="11">
        <f>AI57+AK57</f>
        <v>2.65</v>
      </c>
      <c r="AM57" s="10"/>
      <c r="AN57" s="8">
        <v>0</v>
      </c>
      <c r="AO57" s="10"/>
      <c r="AP57" s="8">
        <v>0</v>
      </c>
      <c r="AQ57" s="8">
        <f>AN57+AP57</f>
        <v>0</v>
      </c>
      <c r="AR57" s="8">
        <f>Y57+AA57+AC57+AL57+AQ57</f>
        <v>5.7366666666666664</v>
      </c>
      <c r="AS57" s="8">
        <f>W57+AR57</f>
        <v>82.847721212121201</v>
      </c>
      <c r="AT57" s="7">
        <f>RANK(AS57,$AS$5:$AS$103)</f>
        <v>60</v>
      </c>
      <c r="AU57" s="7">
        <v>63</v>
      </c>
    </row>
    <row r="58" spans="1:47" s="23" customFormat="1" ht="41.4" x14ac:dyDescent="0.25">
      <c r="A58" s="21" t="s">
        <v>157</v>
      </c>
      <c r="B58" s="22" t="s">
        <v>210</v>
      </c>
      <c r="C58" s="21"/>
      <c r="D58" s="8">
        <v>46.145454545454548</v>
      </c>
      <c r="E58" s="9" t="s">
        <v>159</v>
      </c>
      <c r="F58" s="9" t="s">
        <v>159</v>
      </c>
      <c r="G58" s="8">
        <v>10</v>
      </c>
      <c r="H58" s="7">
        <v>7.6</v>
      </c>
      <c r="I58" s="7">
        <v>0</v>
      </c>
      <c r="J58" s="8">
        <v>7.6</v>
      </c>
      <c r="K58" s="10" t="s">
        <v>52</v>
      </c>
      <c r="L58" s="8">
        <v>0</v>
      </c>
      <c r="M58" s="12" t="s">
        <v>211</v>
      </c>
      <c r="N58" s="11">
        <v>-0.7</v>
      </c>
      <c r="O58" s="12" t="s">
        <v>366</v>
      </c>
      <c r="P58" s="8">
        <v>0</v>
      </c>
      <c r="Q58" s="8">
        <f>D58+G58+J58+L58+N58+P58</f>
        <v>63.045454545454547</v>
      </c>
      <c r="R58" s="31" t="s">
        <v>449</v>
      </c>
      <c r="S58" s="8">
        <f>R58*10+50</f>
        <v>64.825999999999993</v>
      </c>
      <c r="T58" s="8" t="s">
        <v>63</v>
      </c>
      <c r="U58" s="8" t="s">
        <v>95</v>
      </c>
      <c r="V58" s="8">
        <f>(T58+U58)/2</f>
        <v>32.5</v>
      </c>
      <c r="W58" s="8">
        <f>Q58*0.3+S58*0.6+V58*0.1</f>
        <v>61.059236363636359</v>
      </c>
      <c r="X58" s="13"/>
      <c r="Y58" s="8">
        <v>0</v>
      </c>
      <c r="Z58" s="16" t="s">
        <v>140</v>
      </c>
      <c r="AA58" s="8">
        <v>0.5</v>
      </c>
      <c r="AB58" s="10"/>
      <c r="AC58" s="11">
        <v>0</v>
      </c>
      <c r="AD58" s="8">
        <f>V58</f>
        <v>32.5</v>
      </c>
      <c r="AE58" s="8">
        <f>IF(AD58&gt;=90,3,IF(AD58&gt;=80,2,IF(AD58&gt;=70,1.5,IF(AD58&gt;=60,1,0))))</f>
        <v>0</v>
      </c>
      <c r="AF58" s="9" t="s">
        <v>361</v>
      </c>
      <c r="AG58" s="7">
        <v>0</v>
      </c>
      <c r="AH58" s="15">
        <f>AF58+AG58</f>
        <v>0</v>
      </c>
      <c r="AI58" s="8">
        <f>AE58+AH58</f>
        <v>0</v>
      </c>
      <c r="AJ58" s="18"/>
      <c r="AK58" s="28">
        <v>0</v>
      </c>
      <c r="AL58" s="11">
        <f>AI58+AK58</f>
        <v>0</v>
      </c>
      <c r="AM58" s="10"/>
      <c r="AN58" s="8">
        <v>0</v>
      </c>
      <c r="AO58" s="10"/>
      <c r="AP58" s="8">
        <v>0</v>
      </c>
      <c r="AQ58" s="8">
        <f>AN58+AP58</f>
        <v>0</v>
      </c>
      <c r="AR58" s="8">
        <f>Y58+AA58+AC58+AL58+AQ58</f>
        <v>0.5</v>
      </c>
      <c r="AS58" s="8">
        <f>W58+AR58</f>
        <v>61.559236363636359</v>
      </c>
      <c r="AT58" s="7">
        <f>RANK(AS58,$AS$5:$AS$103)</f>
        <v>96</v>
      </c>
      <c r="AU58" s="7">
        <v>96</v>
      </c>
    </row>
    <row r="59" spans="1:47" s="23" customFormat="1" ht="27.6" x14ac:dyDescent="0.25">
      <c r="A59" s="21" t="s">
        <v>157</v>
      </c>
      <c r="B59" s="22" t="s">
        <v>212</v>
      </c>
      <c r="C59" s="21"/>
      <c r="D59" s="8">
        <v>45.054545454545455</v>
      </c>
      <c r="E59" s="9" t="s">
        <v>159</v>
      </c>
      <c r="F59" s="9" t="s">
        <v>159</v>
      </c>
      <c r="G59" s="8">
        <v>10</v>
      </c>
      <c r="H59" s="7">
        <v>7.6</v>
      </c>
      <c r="I59" s="7">
        <v>0</v>
      </c>
      <c r="J59" s="8">
        <v>7.6</v>
      </c>
      <c r="K59" s="10" t="s">
        <v>52</v>
      </c>
      <c r="L59" s="8">
        <v>0</v>
      </c>
      <c r="M59" s="10" t="s">
        <v>213</v>
      </c>
      <c r="N59" s="11">
        <v>-0.5</v>
      </c>
      <c r="O59" s="12" t="s">
        <v>371</v>
      </c>
      <c r="P59" s="8">
        <v>1</v>
      </c>
      <c r="Q59" s="8">
        <f>D59+G59+J59+L59+N59+P59</f>
        <v>63.154545454545456</v>
      </c>
      <c r="R59" s="31" t="s">
        <v>450</v>
      </c>
      <c r="S59" s="8">
        <f>R59*10+50</f>
        <v>91.150999999999996</v>
      </c>
      <c r="T59" s="8" t="s">
        <v>73</v>
      </c>
      <c r="U59" s="8" t="s">
        <v>63</v>
      </c>
      <c r="V59" s="8">
        <f>(T59+U59)/2</f>
        <v>71</v>
      </c>
      <c r="W59" s="8">
        <f>Q59*0.3+S59*0.6+V59*0.1</f>
        <v>80.736963636363626</v>
      </c>
      <c r="X59" s="13"/>
      <c r="Y59" s="8">
        <v>0</v>
      </c>
      <c r="Z59" s="16" t="s">
        <v>132</v>
      </c>
      <c r="AA59" s="8">
        <v>0.5</v>
      </c>
      <c r="AB59" s="12" t="s">
        <v>214</v>
      </c>
      <c r="AC59" s="11">
        <v>3.8</v>
      </c>
      <c r="AD59" s="8">
        <f>V59</f>
        <v>71</v>
      </c>
      <c r="AE59" s="8">
        <f>IF(AD59&gt;=90,3,IF(AD59&gt;=80,2,IF(AD59&gt;=70,1.5,IF(AD59&gt;=60,1,0))))</f>
        <v>1.5</v>
      </c>
      <c r="AF59" s="9">
        <v>0.65</v>
      </c>
      <c r="AG59" s="7">
        <v>0</v>
      </c>
      <c r="AH59" s="15">
        <f>AF59+AG59</f>
        <v>0.65</v>
      </c>
      <c r="AI59" s="8">
        <f>AE59+AH59</f>
        <v>2.15</v>
      </c>
      <c r="AJ59" s="18"/>
      <c r="AK59" s="28">
        <v>0</v>
      </c>
      <c r="AL59" s="11">
        <f>AI59+AK59</f>
        <v>2.15</v>
      </c>
      <c r="AM59" s="10"/>
      <c r="AN59" s="8">
        <v>0</v>
      </c>
      <c r="AO59" s="10"/>
      <c r="AP59" s="8">
        <v>0</v>
      </c>
      <c r="AQ59" s="8">
        <f>AN59+AP59</f>
        <v>0</v>
      </c>
      <c r="AR59" s="8">
        <f>Y59+AA59+AC59+AL59+AQ59</f>
        <v>6.4499999999999993</v>
      </c>
      <c r="AS59" s="8">
        <f>W59+AR59</f>
        <v>87.186963636363629</v>
      </c>
      <c r="AT59" s="7">
        <f>RANK(AS59,$AS$5:$AS$103)</f>
        <v>45</v>
      </c>
      <c r="AU59" s="7">
        <v>6</v>
      </c>
    </row>
    <row r="60" spans="1:47" s="23" customFormat="1" ht="55.2" x14ac:dyDescent="0.25">
      <c r="A60" s="21" t="s">
        <v>157</v>
      </c>
      <c r="B60" s="22" t="s">
        <v>215</v>
      </c>
      <c r="C60" s="21"/>
      <c r="D60" s="8">
        <v>52.654545454545456</v>
      </c>
      <c r="E60" s="9" t="s">
        <v>159</v>
      </c>
      <c r="F60" s="9" t="s">
        <v>159</v>
      </c>
      <c r="G60" s="8">
        <v>10</v>
      </c>
      <c r="H60" s="7">
        <v>7.6</v>
      </c>
      <c r="I60" s="7">
        <v>0</v>
      </c>
      <c r="J60" s="8">
        <v>7.6</v>
      </c>
      <c r="K60" s="10" t="s">
        <v>52</v>
      </c>
      <c r="L60" s="8">
        <v>0</v>
      </c>
      <c r="M60" s="10" t="s">
        <v>71</v>
      </c>
      <c r="N60" s="11">
        <v>0.3</v>
      </c>
      <c r="O60" s="12" t="s">
        <v>372</v>
      </c>
      <c r="P60" s="8">
        <v>2</v>
      </c>
      <c r="Q60" s="8">
        <f>D60+G60+J60+L60+N60+P60</f>
        <v>72.554545454545448</v>
      </c>
      <c r="R60" s="31" t="s">
        <v>451</v>
      </c>
      <c r="S60" s="8">
        <f>R60*10+50</f>
        <v>82.075000000000003</v>
      </c>
      <c r="T60" s="8" t="s">
        <v>102</v>
      </c>
      <c r="U60" s="8" t="s">
        <v>67</v>
      </c>
      <c r="V60" s="8">
        <f>(T60+U60)/2</f>
        <v>82.5</v>
      </c>
      <c r="W60" s="8">
        <f>Q60*0.3+S60*0.6+V60*0.1</f>
        <v>79.261363636363626</v>
      </c>
      <c r="X60" s="13"/>
      <c r="Y60" s="8">
        <v>0</v>
      </c>
      <c r="Z60" s="16" t="s">
        <v>216</v>
      </c>
      <c r="AA60" s="8">
        <v>2</v>
      </c>
      <c r="AB60" s="10"/>
      <c r="AC60" s="11">
        <v>0</v>
      </c>
      <c r="AD60" s="8">
        <f>V60</f>
        <v>82.5</v>
      </c>
      <c r="AE60" s="8">
        <f>IF(AD60&gt;=90,3,IF(AD60&gt;=80,2,IF(AD60&gt;=70,1.5,IF(AD60&gt;=60,1,0))))</f>
        <v>2</v>
      </c>
      <c r="AF60" s="9">
        <v>1.3</v>
      </c>
      <c r="AG60" s="7">
        <v>2</v>
      </c>
      <c r="AH60" s="15">
        <f>AF60+AG60</f>
        <v>3.3</v>
      </c>
      <c r="AI60" s="8">
        <f>AE60+AH60</f>
        <v>5.3</v>
      </c>
      <c r="AJ60" s="18"/>
      <c r="AK60" s="28">
        <v>0</v>
      </c>
      <c r="AL60" s="11">
        <f>AI60+AK60</f>
        <v>5.3</v>
      </c>
      <c r="AM60" s="12" t="s">
        <v>114</v>
      </c>
      <c r="AN60" s="8">
        <v>1.5</v>
      </c>
      <c r="AO60" s="12" t="s">
        <v>114</v>
      </c>
      <c r="AP60" s="8">
        <v>1.5</v>
      </c>
      <c r="AQ60" s="8">
        <f>AN60+AP60</f>
        <v>3</v>
      </c>
      <c r="AR60" s="8">
        <f>Y60+AA60+AC60+AL60+AQ60</f>
        <v>10.3</v>
      </c>
      <c r="AS60" s="8">
        <f>W60+AR60</f>
        <v>89.561363636363623</v>
      </c>
      <c r="AT60" s="7">
        <f>RANK(AS60,$AS$5:$AS$103)</f>
        <v>34</v>
      </c>
      <c r="AU60" s="7">
        <v>47</v>
      </c>
    </row>
    <row r="61" spans="1:47" s="23" customFormat="1" ht="50.4" customHeight="1" x14ac:dyDescent="0.25">
      <c r="A61" s="21" t="s">
        <v>157</v>
      </c>
      <c r="B61" s="22" t="s">
        <v>217</v>
      </c>
      <c r="C61" s="21"/>
      <c r="D61" s="8">
        <v>50.581818181818186</v>
      </c>
      <c r="E61" s="9" t="s">
        <v>159</v>
      </c>
      <c r="F61" s="9" t="s">
        <v>159</v>
      </c>
      <c r="G61" s="8">
        <v>10</v>
      </c>
      <c r="H61" s="7">
        <v>7.6</v>
      </c>
      <c r="I61" s="7">
        <v>0</v>
      </c>
      <c r="J61" s="8">
        <v>7.6</v>
      </c>
      <c r="K61" s="10" t="s">
        <v>52</v>
      </c>
      <c r="L61" s="8">
        <v>0</v>
      </c>
      <c r="M61" s="10"/>
      <c r="N61" s="11"/>
      <c r="O61" s="12" t="s">
        <v>372</v>
      </c>
      <c r="P61" s="8">
        <v>2</v>
      </c>
      <c r="Q61" s="8">
        <f>D61+G61+J61+L61+N61+P61</f>
        <v>70.181818181818187</v>
      </c>
      <c r="R61" s="31" t="s">
        <v>435</v>
      </c>
      <c r="S61" s="8">
        <f>R61*10+50</f>
        <v>85.414999999999992</v>
      </c>
      <c r="T61" s="8" t="s">
        <v>72</v>
      </c>
      <c r="U61" s="8" t="s">
        <v>101</v>
      </c>
      <c r="V61" s="8">
        <f>(T61+U61)/2</f>
        <v>92</v>
      </c>
      <c r="W61" s="8">
        <f>Q61*0.3+S61*0.6+V61*0.1</f>
        <v>81.50354545454546</v>
      </c>
      <c r="X61" s="13"/>
      <c r="Y61" s="8">
        <v>0</v>
      </c>
      <c r="Z61" s="16" t="s">
        <v>337</v>
      </c>
      <c r="AA61" s="8">
        <v>0.5</v>
      </c>
      <c r="AB61" s="10"/>
      <c r="AC61" s="11">
        <v>0</v>
      </c>
      <c r="AD61" s="8">
        <f>V61</f>
        <v>92</v>
      </c>
      <c r="AE61" s="8">
        <f>IF(AD61&gt;=90,3,IF(AD61&gt;=80,2,IF(AD61&gt;=70,1.5,IF(AD61&gt;=60,1,0))))</f>
        <v>3</v>
      </c>
      <c r="AF61" s="9" t="s">
        <v>360</v>
      </c>
      <c r="AG61" s="7">
        <v>2</v>
      </c>
      <c r="AH61" s="15">
        <f>AF61+AG61</f>
        <v>4</v>
      </c>
      <c r="AI61" s="8">
        <f>AE61+AH61</f>
        <v>7</v>
      </c>
      <c r="AJ61" s="18" t="s">
        <v>341</v>
      </c>
      <c r="AK61" s="28">
        <v>0.8</v>
      </c>
      <c r="AL61" s="11">
        <f>AI61+AK61</f>
        <v>7.8</v>
      </c>
      <c r="AM61" s="10"/>
      <c r="AN61" s="8">
        <v>0</v>
      </c>
      <c r="AO61" s="10"/>
      <c r="AP61" s="8">
        <v>0</v>
      </c>
      <c r="AQ61" s="8">
        <f>AN61+AP61</f>
        <v>0</v>
      </c>
      <c r="AR61" s="8">
        <f>Y61+AA61+AC61+AL61+AQ61</f>
        <v>8.3000000000000007</v>
      </c>
      <c r="AS61" s="8">
        <f>W61+AR61</f>
        <v>89.803545454545457</v>
      </c>
      <c r="AT61" s="7">
        <f>RANK(AS61,$AS$5:$AS$103)</f>
        <v>33</v>
      </c>
      <c r="AU61" s="7">
        <v>30</v>
      </c>
    </row>
    <row r="62" spans="1:47" s="23" customFormat="1" ht="55.2" x14ac:dyDescent="0.25">
      <c r="A62" s="21" t="s">
        <v>157</v>
      </c>
      <c r="B62" s="22" t="s">
        <v>218</v>
      </c>
      <c r="C62" s="21"/>
      <c r="D62" s="8">
        <v>53.090909090909101</v>
      </c>
      <c r="E62" s="9" t="s">
        <v>159</v>
      </c>
      <c r="F62" s="9" t="s">
        <v>159</v>
      </c>
      <c r="G62" s="8">
        <v>10</v>
      </c>
      <c r="H62" s="7">
        <v>7.6</v>
      </c>
      <c r="I62" s="7">
        <v>0</v>
      </c>
      <c r="J62" s="8">
        <v>7.6</v>
      </c>
      <c r="K62" s="10" t="s">
        <v>52</v>
      </c>
      <c r="L62" s="8">
        <v>0</v>
      </c>
      <c r="M62" s="10"/>
      <c r="N62" s="11"/>
      <c r="O62" s="12" t="s">
        <v>370</v>
      </c>
      <c r="P62" s="8">
        <v>1</v>
      </c>
      <c r="Q62" s="8">
        <f>D62+G62+J62+L62+N62+P62</f>
        <v>71.690909090909102</v>
      </c>
      <c r="R62" s="31" t="s">
        <v>452</v>
      </c>
      <c r="S62" s="8">
        <f>R62*10+50</f>
        <v>81.073999999999998</v>
      </c>
      <c r="T62" s="8" t="s">
        <v>72</v>
      </c>
      <c r="U62" s="8" t="s">
        <v>102</v>
      </c>
      <c r="V62" s="8">
        <f>(T62+U62)/2</f>
        <v>88</v>
      </c>
      <c r="W62" s="8">
        <f>Q62*0.3+S62*0.6+V62*0.1</f>
        <v>78.951672727272722</v>
      </c>
      <c r="X62" s="13"/>
      <c r="Y62" s="8">
        <v>0</v>
      </c>
      <c r="Z62" s="16" t="s">
        <v>140</v>
      </c>
      <c r="AA62" s="8">
        <v>0.5</v>
      </c>
      <c r="AB62" s="10"/>
      <c r="AC62" s="11">
        <v>0</v>
      </c>
      <c r="AD62" s="8">
        <f>V62</f>
        <v>88</v>
      </c>
      <c r="AE62" s="8">
        <f>IF(AD62&gt;=90,3,IF(AD62&gt;=80,2,IF(AD62&gt;=70,1.5,IF(AD62&gt;=60,1,0))))</f>
        <v>2</v>
      </c>
      <c r="AF62" s="9">
        <v>0.55000000000000004</v>
      </c>
      <c r="AG62" s="7">
        <v>0</v>
      </c>
      <c r="AH62" s="15">
        <f>AF62+AG62</f>
        <v>0.55000000000000004</v>
      </c>
      <c r="AI62" s="8">
        <f>AE62+AH62</f>
        <v>2.5499999999999998</v>
      </c>
      <c r="AJ62" s="18"/>
      <c r="AK62" s="28">
        <v>0</v>
      </c>
      <c r="AL62" s="11">
        <f>AI62+AK62</f>
        <v>2.5499999999999998</v>
      </c>
      <c r="AM62" s="10"/>
      <c r="AN62" s="8">
        <v>0</v>
      </c>
      <c r="AO62" s="10"/>
      <c r="AP62" s="8">
        <v>0</v>
      </c>
      <c r="AQ62" s="8">
        <f>AN62+AP62</f>
        <v>0</v>
      </c>
      <c r="AR62" s="8">
        <f>Y62+AA62+AC62+AL62+AQ62</f>
        <v>3.05</v>
      </c>
      <c r="AS62" s="8">
        <f>W62+AR62</f>
        <v>82.001672727272719</v>
      </c>
      <c r="AT62" s="7">
        <f>RANK(AS62,$AS$5:$AS$103)</f>
        <v>67</v>
      </c>
      <c r="AU62" s="7">
        <v>52</v>
      </c>
    </row>
    <row r="63" spans="1:47" s="23" customFormat="1" ht="55.2" x14ac:dyDescent="0.25">
      <c r="A63" s="21" t="s">
        <v>157</v>
      </c>
      <c r="B63" s="22" t="s">
        <v>219</v>
      </c>
      <c r="C63" s="21"/>
      <c r="D63" s="8">
        <v>47.890909090909091</v>
      </c>
      <c r="E63" s="9" t="s">
        <v>159</v>
      </c>
      <c r="F63" s="9" t="s">
        <v>159</v>
      </c>
      <c r="G63" s="8">
        <v>10</v>
      </c>
      <c r="H63" s="7">
        <v>7.6</v>
      </c>
      <c r="I63" s="7">
        <v>0</v>
      </c>
      <c r="J63" s="8">
        <v>7.6</v>
      </c>
      <c r="K63" s="10" t="s">
        <v>52</v>
      </c>
      <c r="L63" s="8">
        <v>0</v>
      </c>
      <c r="M63" s="12" t="s">
        <v>211</v>
      </c>
      <c r="N63" s="11">
        <v>-0.7</v>
      </c>
      <c r="O63" s="12" t="s">
        <v>374</v>
      </c>
      <c r="P63" s="8">
        <v>2</v>
      </c>
      <c r="Q63" s="8">
        <f>D63+G63+J63+L63+N63+P63</f>
        <v>66.790909090909082</v>
      </c>
      <c r="R63" s="31" t="s">
        <v>492</v>
      </c>
      <c r="S63" s="8">
        <f>R63*10+50</f>
        <v>62.960999999999999</v>
      </c>
      <c r="T63" s="8" t="s">
        <v>63</v>
      </c>
      <c r="U63" s="8" t="s">
        <v>95</v>
      </c>
      <c r="V63" s="8">
        <f>(T63+U63)/2</f>
        <v>32.5</v>
      </c>
      <c r="W63" s="8">
        <f>Q63*0.3+S63*0.6+V63*0.1</f>
        <v>61.063872727272724</v>
      </c>
      <c r="X63" s="13"/>
      <c r="Y63" s="8">
        <v>0</v>
      </c>
      <c r="Z63" s="14"/>
      <c r="AA63" s="8">
        <v>0</v>
      </c>
      <c r="AB63" s="10"/>
      <c r="AC63" s="11">
        <v>0</v>
      </c>
      <c r="AD63" s="8">
        <f>V63</f>
        <v>32.5</v>
      </c>
      <c r="AE63" s="8">
        <f>IF(AD63&gt;=90,3,IF(AD63&gt;=80,2,IF(AD63&gt;=70,1.5,IF(AD63&gt;=60,1,0))))</f>
        <v>0</v>
      </c>
      <c r="AF63" s="9" t="s">
        <v>361</v>
      </c>
      <c r="AG63" s="7">
        <v>0</v>
      </c>
      <c r="AH63" s="15">
        <f>AF63+AG63</f>
        <v>0</v>
      </c>
      <c r="AI63" s="8">
        <f>AE63+AH63</f>
        <v>0</v>
      </c>
      <c r="AJ63" s="18"/>
      <c r="AK63" s="28">
        <v>0</v>
      </c>
      <c r="AL63" s="11">
        <f>AI63+AK63</f>
        <v>0</v>
      </c>
      <c r="AM63" s="10"/>
      <c r="AN63" s="8">
        <v>0</v>
      </c>
      <c r="AO63" s="10"/>
      <c r="AP63" s="8">
        <v>0</v>
      </c>
      <c r="AQ63" s="8">
        <f>AN63+AP63</f>
        <v>0</v>
      </c>
      <c r="AR63" s="8">
        <f>Y63+AA63+AC63+AL63+AQ63</f>
        <v>0</v>
      </c>
      <c r="AS63" s="8">
        <f>W63+AR63</f>
        <v>61.063872727272724</v>
      </c>
      <c r="AT63" s="7">
        <f>RANK(AS63,$AS$5:$AS$103)</f>
        <v>97</v>
      </c>
      <c r="AU63" s="7">
        <v>97</v>
      </c>
    </row>
    <row r="64" spans="1:47" s="23" customFormat="1" ht="41.4" x14ac:dyDescent="0.25">
      <c r="A64" s="21" t="s">
        <v>157</v>
      </c>
      <c r="B64" s="22" t="s">
        <v>220</v>
      </c>
      <c r="C64" s="21"/>
      <c r="D64" s="8">
        <v>52.472727272727276</v>
      </c>
      <c r="E64" s="9" t="s">
        <v>159</v>
      </c>
      <c r="F64" s="9" t="s">
        <v>159</v>
      </c>
      <c r="G64" s="8">
        <v>10</v>
      </c>
      <c r="H64" s="7">
        <v>7.6</v>
      </c>
      <c r="I64" s="7">
        <v>0</v>
      </c>
      <c r="J64" s="8">
        <v>7.6</v>
      </c>
      <c r="K64" s="10" t="s">
        <v>52</v>
      </c>
      <c r="L64" s="8">
        <v>0</v>
      </c>
      <c r="M64" s="12" t="s">
        <v>221</v>
      </c>
      <c r="N64" s="11">
        <v>-0.6</v>
      </c>
      <c r="O64" s="12" t="s">
        <v>368</v>
      </c>
      <c r="P64" s="8">
        <v>1.5</v>
      </c>
      <c r="Q64" s="8">
        <f>D64+G64+J64+L64+N64+P64</f>
        <v>70.972727272727283</v>
      </c>
      <c r="R64" s="31" t="s">
        <v>453</v>
      </c>
      <c r="S64" s="8">
        <f>R64*10+50</f>
        <v>80.603999999999999</v>
      </c>
      <c r="T64" s="8" t="s">
        <v>63</v>
      </c>
      <c r="U64" s="8" t="s">
        <v>222</v>
      </c>
      <c r="V64" s="8">
        <f>(T64+U64)/2</f>
        <v>63.5</v>
      </c>
      <c r="W64" s="8">
        <f>Q64*0.3+S64*0.6+V64*0.1</f>
        <v>76.004218181818175</v>
      </c>
      <c r="X64" s="13"/>
      <c r="Y64" s="8">
        <v>0</v>
      </c>
      <c r="Z64" s="16" t="s">
        <v>223</v>
      </c>
      <c r="AA64" s="8">
        <v>1</v>
      </c>
      <c r="AB64" s="12" t="s">
        <v>118</v>
      </c>
      <c r="AC64" s="11">
        <v>2.8466666666666667</v>
      </c>
      <c r="AD64" s="8">
        <f>V64</f>
        <v>63.5</v>
      </c>
      <c r="AE64" s="8">
        <f>IF(AD64&gt;=90,3,IF(AD64&gt;=80,2,IF(AD64&gt;=70,1.5,IF(AD64&gt;=60,1,0))))</f>
        <v>1</v>
      </c>
      <c r="AF64" s="9">
        <v>0.6</v>
      </c>
      <c r="AG64" s="7">
        <v>0.5</v>
      </c>
      <c r="AH64" s="15">
        <f>AF64+AG64</f>
        <v>1.1000000000000001</v>
      </c>
      <c r="AI64" s="8">
        <f>AE64+AH64</f>
        <v>2.1</v>
      </c>
      <c r="AJ64" s="18"/>
      <c r="AK64" s="28">
        <v>0</v>
      </c>
      <c r="AL64" s="11">
        <f>AI64+AK64</f>
        <v>2.1</v>
      </c>
      <c r="AM64" s="10"/>
      <c r="AN64" s="8">
        <v>0</v>
      </c>
      <c r="AO64" s="10"/>
      <c r="AP64" s="8">
        <v>0</v>
      </c>
      <c r="AQ64" s="8">
        <f>AN64+AP64</f>
        <v>0</v>
      </c>
      <c r="AR64" s="8">
        <f>Y64+AA64+AC64+AL64+AQ64</f>
        <v>5.9466666666666672</v>
      </c>
      <c r="AS64" s="8">
        <f>W64+AR64</f>
        <v>81.950884848484847</v>
      </c>
      <c r="AT64" s="7">
        <f>RANK(AS64,$AS$5:$AS$103)</f>
        <v>68</v>
      </c>
      <c r="AU64" s="7">
        <v>57</v>
      </c>
    </row>
    <row r="65" spans="1:47" s="23" customFormat="1" ht="55.2" x14ac:dyDescent="0.25">
      <c r="A65" s="21" t="s">
        <v>157</v>
      </c>
      <c r="B65" s="22" t="s">
        <v>224</v>
      </c>
      <c r="C65" s="21"/>
      <c r="D65" s="8">
        <v>54.036363636363639</v>
      </c>
      <c r="E65" s="9" t="s">
        <v>159</v>
      </c>
      <c r="F65" s="9" t="s">
        <v>159</v>
      </c>
      <c r="G65" s="8">
        <v>10</v>
      </c>
      <c r="H65" s="7">
        <v>7.6</v>
      </c>
      <c r="I65" s="7">
        <v>0</v>
      </c>
      <c r="J65" s="8">
        <v>7.6</v>
      </c>
      <c r="K65" s="10" t="s">
        <v>52</v>
      </c>
      <c r="L65" s="8">
        <v>0</v>
      </c>
      <c r="M65" s="10" t="s">
        <v>136</v>
      </c>
      <c r="N65" s="11">
        <v>0.6</v>
      </c>
      <c r="O65" s="12" t="s">
        <v>369</v>
      </c>
      <c r="P65" s="8">
        <v>3</v>
      </c>
      <c r="Q65" s="8">
        <f>D65+G65+J65+L65+N65+P65</f>
        <v>75.23636363636362</v>
      </c>
      <c r="R65" s="31" t="s">
        <v>454</v>
      </c>
      <c r="S65" s="8">
        <f>R65*10+50</f>
        <v>90.054000000000002</v>
      </c>
      <c r="T65" s="8" t="s">
        <v>67</v>
      </c>
      <c r="U65" s="8" t="s">
        <v>67</v>
      </c>
      <c r="V65" s="8">
        <f>(T65+U65)/2</f>
        <v>80</v>
      </c>
      <c r="W65" s="8">
        <f>Q65*0.3+S65*0.6+V65*0.1</f>
        <v>84.603309090909093</v>
      </c>
      <c r="X65" s="13"/>
      <c r="Y65" s="8">
        <v>0</v>
      </c>
      <c r="Z65" s="16" t="s">
        <v>345</v>
      </c>
      <c r="AA65" s="8">
        <v>0.5</v>
      </c>
      <c r="AB65" s="12" t="s">
        <v>225</v>
      </c>
      <c r="AC65" s="11">
        <v>5</v>
      </c>
      <c r="AD65" s="8">
        <f>V65</f>
        <v>80</v>
      </c>
      <c r="AE65" s="8">
        <f>IF(AD65&gt;=90,3,IF(AD65&gt;=80,2,IF(AD65&gt;=70,1.5,IF(AD65&gt;=60,1,0))))</f>
        <v>2</v>
      </c>
      <c r="AF65" s="9" t="s">
        <v>360</v>
      </c>
      <c r="AG65" s="7">
        <v>2</v>
      </c>
      <c r="AH65" s="15">
        <f>AF65+AG65</f>
        <v>4</v>
      </c>
      <c r="AI65" s="8">
        <f>AE65+AH65</f>
        <v>6</v>
      </c>
      <c r="AJ65" s="18"/>
      <c r="AK65" s="28">
        <v>0</v>
      </c>
      <c r="AL65" s="11">
        <f>AI65+AK65</f>
        <v>6</v>
      </c>
      <c r="AM65" s="10"/>
      <c r="AN65" s="8">
        <v>0</v>
      </c>
      <c r="AO65" s="10"/>
      <c r="AP65" s="8">
        <v>0</v>
      </c>
      <c r="AQ65" s="8">
        <f>AN65+AP65</f>
        <v>0</v>
      </c>
      <c r="AR65" s="8">
        <f>Y65+AA65+AC65+AL65+AQ65</f>
        <v>11.5</v>
      </c>
      <c r="AS65" s="8">
        <f>W65+AR65</f>
        <v>96.103309090909093</v>
      </c>
      <c r="AT65" s="7">
        <f>RANK(AS65,$AS$5:$AS$103)</f>
        <v>15</v>
      </c>
      <c r="AU65" s="7">
        <v>11</v>
      </c>
    </row>
    <row r="66" spans="1:47" s="23" customFormat="1" ht="55.2" x14ac:dyDescent="0.25">
      <c r="A66" s="21" t="s">
        <v>157</v>
      </c>
      <c r="B66" s="22" t="s">
        <v>226</v>
      </c>
      <c r="C66" s="21"/>
      <c r="D66" s="8">
        <v>52.254545454545465</v>
      </c>
      <c r="E66" s="9" t="s">
        <v>159</v>
      </c>
      <c r="F66" s="9" t="s">
        <v>159</v>
      </c>
      <c r="G66" s="8">
        <v>10</v>
      </c>
      <c r="H66" s="7">
        <v>7.5</v>
      </c>
      <c r="I66" s="7">
        <v>0</v>
      </c>
      <c r="J66" s="8">
        <v>7.5</v>
      </c>
      <c r="K66" s="10" t="s">
        <v>227</v>
      </c>
      <c r="L66" s="8">
        <v>0</v>
      </c>
      <c r="M66" s="10" t="s">
        <v>136</v>
      </c>
      <c r="N66" s="11">
        <v>0.6</v>
      </c>
      <c r="O66" s="12" t="s">
        <v>373</v>
      </c>
      <c r="P66" s="8">
        <v>2.5</v>
      </c>
      <c r="Q66" s="8">
        <f>D66+G66+J66+L66+N66+P66</f>
        <v>72.854545454545459</v>
      </c>
      <c r="R66" s="31" t="s">
        <v>455</v>
      </c>
      <c r="S66" s="8">
        <f>R66*10+50</f>
        <v>78.433999999999997</v>
      </c>
      <c r="T66" s="8" t="s">
        <v>160</v>
      </c>
      <c r="U66" s="8" t="s">
        <v>127</v>
      </c>
      <c r="V66" s="8">
        <f>(T66+U66)/2</f>
        <v>77</v>
      </c>
      <c r="W66" s="8">
        <f>Q66*0.3+S66*0.6+V66*0.1</f>
        <v>76.616763636363629</v>
      </c>
      <c r="X66" s="13"/>
      <c r="Y66" s="8">
        <v>0</v>
      </c>
      <c r="Z66" s="16" t="s">
        <v>336</v>
      </c>
      <c r="AA66" s="8">
        <v>0.5</v>
      </c>
      <c r="AB66" s="10"/>
      <c r="AC66" s="11">
        <v>0</v>
      </c>
      <c r="AD66" s="8">
        <f>V66</f>
        <v>77</v>
      </c>
      <c r="AE66" s="8">
        <f>IF(AD66&gt;=90,3,IF(AD66&gt;=80,2,IF(AD66&gt;=70,1.5,IF(AD66&gt;=60,1,0))))</f>
        <v>1.5</v>
      </c>
      <c r="AF66" s="9" t="s">
        <v>360</v>
      </c>
      <c r="AG66" s="7">
        <v>2</v>
      </c>
      <c r="AH66" s="15">
        <f>AF66+AG66</f>
        <v>4</v>
      </c>
      <c r="AI66" s="8">
        <f>AE66+AH66</f>
        <v>5.5</v>
      </c>
      <c r="AJ66" s="18"/>
      <c r="AK66" s="28">
        <v>0</v>
      </c>
      <c r="AL66" s="11">
        <f>AI66+AK66</f>
        <v>5.5</v>
      </c>
      <c r="AM66" s="12" t="s">
        <v>98</v>
      </c>
      <c r="AN66" s="8">
        <v>1</v>
      </c>
      <c r="AO66" s="12" t="s">
        <v>228</v>
      </c>
      <c r="AP66" s="8">
        <v>1.5</v>
      </c>
      <c r="AQ66" s="8">
        <f>AN66+AP66</f>
        <v>2.5</v>
      </c>
      <c r="AR66" s="8">
        <f>Y66+AA66+AC66+AL66+AQ66</f>
        <v>8.5</v>
      </c>
      <c r="AS66" s="8">
        <f>W66+AR66</f>
        <v>85.116763636363629</v>
      </c>
      <c r="AT66" s="7">
        <f>RANK(AS66,$AS$5:$AS$103)</f>
        <v>55</v>
      </c>
      <c r="AU66" s="7">
        <v>69</v>
      </c>
    </row>
    <row r="67" spans="1:47" s="23" customFormat="1" ht="55.2" x14ac:dyDescent="0.25">
      <c r="A67" s="21" t="s">
        <v>157</v>
      </c>
      <c r="B67" s="22" t="s">
        <v>229</v>
      </c>
      <c r="C67" s="21"/>
      <c r="D67" s="8">
        <v>52.363636363636367</v>
      </c>
      <c r="E67" s="9" t="s">
        <v>159</v>
      </c>
      <c r="F67" s="9" t="s">
        <v>159</v>
      </c>
      <c r="G67" s="8">
        <v>10</v>
      </c>
      <c r="H67" s="7">
        <v>7.6</v>
      </c>
      <c r="I67" s="7">
        <v>0</v>
      </c>
      <c r="J67" s="8">
        <v>7.6</v>
      </c>
      <c r="K67" s="10" t="s">
        <v>230</v>
      </c>
      <c r="L67" s="8">
        <v>0</v>
      </c>
      <c r="M67" s="10"/>
      <c r="N67" s="11"/>
      <c r="O67" s="12" t="s">
        <v>376</v>
      </c>
      <c r="P67" s="8">
        <v>1.5</v>
      </c>
      <c r="Q67" s="8">
        <f>D67+G67+J67+L67+N67+P67</f>
        <v>71.463636363636368</v>
      </c>
      <c r="R67" s="31" t="s">
        <v>456</v>
      </c>
      <c r="S67" s="8">
        <f>R67*10+50</f>
        <v>76.263999999999996</v>
      </c>
      <c r="T67" s="8" t="s">
        <v>72</v>
      </c>
      <c r="U67" s="8" t="s">
        <v>102</v>
      </c>
      <c r="V67" s="8">
        <f>(T67+U67)/2</f>
        <v>88</v>
      </c>
      <c r="W67" s="8">
        <f>Q67*0.3+S67*0.6+V67*0.1</f>
        <v>75.997490909090899</v>
      </c>
      <c r="X67" s="13"/>
      <c r="Y67" s="8">
        <v>0</v>
      </c>
      <c r="Z67" s="16" t="s">
        <v>132</v>
      </c>
      <c r="AA67" s="8">
        <v>0.5</v>
      </c>
      <c r="AB67" s="10"/>
      <c r="AC67" s="11">
        <v>0</v>
      </c>
      <c r="AD67" s="8">
        <f>V67</f>
        <v>88</v>
      </c>
      <c r="AE67" s="8">
        <f>IF(AD67&gt;=90,3,IF(AD67&gt;=80,2,IF(AD67&gt;=70,1.5,IF(AD67&gt;=60,1,0))))</f>
        <v>2</v>
      </c>
      <c r="AF67" s="9">
        <v>0.5</v>
      </c>
      <c r="AG67" s="7">
        <v>0.5</v>
      </c>
      <c r="AH67" s="15">
        <f>AF67+AG67</f>
        <v>1</v>
      </c>
      <c r="AI67" s="8">
        <f>AE67+AH67</f>
        <v>3</v>
      </c>
      <c r="AJ67" s="18"/>
      <c r="AK67" s="28">
        <v>0</v>
      </c>
      <c r="AL67" s="11">
        <f>AI67+AK67</f>
        <v>3</v>
      </c>
      <c r="AM67" s="10"/>
      <c r="AN67" s="8">
        <v>0</v>
      </c>
      <c r="AO67" s="10"/>
      <c r="AP67" s="8">
        <v>0</v>
      </c>
      <c r="AQ67" s="8">
        <f>AN67+AP67</f>
        <v>0</v>
      </c>
      <c r="AR67" s="8">
        <f>Y67+AA67+AC67+AL67+AQ67</f>
        <v>3.5</v>
      </c>
      <c r="AS67" s="8">
        <f>W67+AR67</f>
        <v>79.497490909090899</v>
      </c>
      <c r="AT67" s="7">
        <f>RANK(AS67,$AS$5:$AS$103)</f>
        <v>74</v>
      </c>
      <c r="AU67" s="7">
        <v>72</v>
      </c>
    </row>
    <row r="68" spans="1:47" s="23" customFormat="1" ht="27.6" x14ac:dyDescent="0.25">
      <c r="A68" s="21" t="s">
        <v>157</v>
      </c>
      <c r="B68" s="22" t="s">
        <v>231</v>
      </c>
      <c r="C68" s="21"/>
      <c r="D68" s="8">
        <v>49.854545454545466</v>
      </c>
      <c r="E68" s="9" t="s">
        <v>159</v>
      </c>
      <c r="F68" s="9" t="s">
        <v>159</v>
      </c>
      <c r="G68" s="8">
        <v>10</v>
      </c>
      <c r="H68" s="7">
        <v>7.6</v>
      </c>
      <c r="I68" s="7">
        <v>0</v>
      </c>
      <c r="J68" s="8">
        <v>7.6</v>
      </c>
      <c r="K68" s="10" t="s">
        <v>52</v>
      </c>
      <c r="L68" s="8">
        <v>0</v>
      </c>
      <c r="M68" s="10"/>
      <c r="N68" s="11"/>
      <c r="O68" s="12" t="s">
        <v>368</v>
      </c>
      <c r="P68" s="8">
        <v>1.5</v>
      </c>
      <c r="Q68" s="8">
        <f>D68+G68+J68+L68+N68+P68</f>
        <v>68.954545454545467</v>
      </c>
      <c r="R68" s="31" t="s">
        <v>457</v>
      </c>
      <c r="S68" s="8">
        <f>R68*10+50</f>
        <v>84.716999999999999</v>
      </c>
      <c r="T68" s="8" t="s">
        <v>182</v>
      </c>
      <c r="U68" s="8" t="s">
        <v>67</v>
      </c>
      <c r="V68" s="8">
        <f>(T68+U68)/2</f>
        <v>83</v>
      </c>
      <c r="W68" s="8">
        <f>Q68*0.3+S68*0.6+V68*0.1</f>
        <v>79.816563636363639</v>
      </c>
      <c r="X68" s="13"/>
      <c r="Y68" s="8">
        <v>0</v>
      </c>
      <c r="Z68" s="16" t="s">
        <v>132</v>
      </c>
      <c r="AA68" s="8">
        <v>0.5</v>
      </c>
      <c r="AB68" s="12" t="s">
        <v>118</v>
      </c>
      <c r="AC68" s="11">
        <v>2.8466666666666667</v>
      </c>
      <c r="AD68" s="8">
        <f>V68</f>
        <v>83</v>
      </c>
      <c r="AE68" s="8">
        <f>IF(AD68&gt;=90,3,IF(AD68&gt;=80,2,IF(AD68&gt;=70,1.5,IF(AD68&gt;=60,1,0))))</f>
        <v>2</v>
      </c>
      <c r="AF68" s="9">
        <v>0.95</v>
      </c>
      <c r="AG68" s="7">
        <v>0.55000000000000004</v>
      </c>
      <c r="AH68" s="15">
        <f>AF68+AG68</f>
        <v>1.5</v>
      </c>
      <c r="AI68" s="8">
        <f>AE68+AH68</f>
        <v>3.5</v>
      </c>
      <c r="AJ68" s="18"/>
      <c r="AK68" s="28">
        <v>0</v>
      </c>
      <c r="AL68" s="11">
        <f>AI68+AK68</f>
        <v>3.5</v>
      </c>
      <c r="AM68" s="10"/>
      <c r="AN68" s="8">
        <v>0</v>
      </c>
      <c r="AO68" s="10"/>
      <c r="AP68" s="8">
        <v>0</v>
      </c>
      <c r="AQ68" s="8">
        <f>AN68+AP68</f>
        <v>0</v>
      </c>
      <c r="AR68" s="8">
        <f>Y68+AA68+AC68+AL68+AQ68</f>
        <v>6.8466666666666667</v>
      </c>
      <c r="AS68" s="8">
        <f>W68+AR68</f>
        <v>86.663230303030304</v>
      </c>
      <c r="AT68" s="7">
        <f>RANK(AS68,$AS$5:$AS$103)</f>
        <v>48</v>
      </c>
      <c r="AU68" s="7">
        <v>35</v>
      </c>
    </row>
    <row r="69" spans="1:47" s="23" customFormat="1" ht="27.6" x14ac:dyDescent="0.25">
      <c r="A69" s="21" t="s">
        <v>157</v>
      </c>
      <c r="B69" s="22" t="s">
        <v>232</v>
      </c>
      <c r="C69" s="21"/>
      <c r="D69" s="8">
        <v>52.800000000000004</v>
      </c>
      <c r="E69" s="9" t="s">
        <v>159</v>
      </c>
      <c r="F69" s="9" t="s">
        <v>159</v>
      </c>
      <c r="G69" s="8">
        <v>10</v>
      </c>
      <c r="H69" s="7">
        <v>7.6</v>
      </c>
      <c r="I69" s="7">
        <v>0</v>
      </c>
      <c r="J69" s="7">
        <v>7.6</v>
      </c>
      <c r="K69" s="10" t="s">
        <v>52</v>
      </c>
      <c r="L69" s="8">
        <v>0</v>
      </c>
      <c r="M69" s="10" t="s">
        <v>71</v>
      </c>
      <c r="N69" s="11">
        <v>0.3</v>
      </c>
      <c r="O69" s="12" t="s">
        <v>366</v>
      </c>
      <c r="P69" s="8">
        <v>0</v>
      </c>
      <c r="Q69" s="8">
        <f>D69+G69+J69+L69+N69+P69</f>
        <v>70.7</v>
      </c>
      <c r="R69" s="31" t="s">
        <v>458</v>
      </c>
      <c r="S69" s="8">
        <f>R69*10+50</f>
        <v>72</v>
      </c>
      <c r="T69" s="8" t="s">
        <v>96</v>
      </c>
      <c r="U69" s="8" t="s">
        <v>108</v>
      </c>
      <c r="V69" s="8">
        <f>(T69+U69)/2</f>
        <v>89</v>
      </c>
      <c r="W69" s="8">
        <f>Q69*0.3+S69*0.6+V69*0.1</f>
        <v>73.31</v>
      </c>
      <c r="X69" s="13"/>
      <c r="Y69" s="8">
        <v>0</v>
      </c>
      <c r="Z69" s="16" t="s">
        <v>132</v>
      </c>
      <c r="AA69" s="8">
        <v>0.5</v>
      </c>
      <c r="AB69" s="12" t="s">
        <v>200</v>
      </c>
      <c r="AC69" s="11">
        <v>3.04</v>
      </c>
      <c r="AD69" s="8">
        <f>V69</f>
        <v>89</v>
      </c>
      <c r="AE69" s="8">
        <f>IF(AD69&gt;=90,3,IF(AD69&gt;=80,2,IF(AD69&gt;=70,1.5,IF(AD69&gt;=60,1,0))))</f>
        <v>2</v>
      </c>
      <c r="AF69" s="9" t="s">
        <v>361</v>
      </c>
      <c r="AG69" s="9">
        <v>0.6</v>
      </c>
      <c r="AH69" s="15">
        <f>AF69+AG69</f>
        <v>0.6</v>
      </c>
      <c r="AI69" s="8">
        <f>AE69+AH69</f>
        <v>2.6</v>
      </c>
      <c r="AJ69" s="18"/>
      <c r="AK69" s="28">
        <v>0</v>
      </c>
      <c r="AL69" s="11">
        <f>AI69+AK69</f>
        <v>2.6</v>
      </c>
      <c r="AM69" s="24" t="s">
        <v>69</v>
      </c>
      <c r="AN69" s="8">
        <v>1</v>
      </c>
      <c r="AO69" s="24" t="s">
        <v>233</v>
      </c>
      <c r="AP69" s="8">
        <v>1.5</v>
      </c>
      <c r="AQ69" s="8">
        <f>AN69+AP69</f>
        <v>2.5</v>
      </c>
      <c r="AR69" s="8">
        <f>Y69+AA69+AC69+AL69+AQ69</f>
        <v>8.64</v>
      </c>
      <c r="AS69" s="8">
        <f>W69+AR69</f>
        <v>81.95</v>
      </c>
      <c r="AT69" s="7">
        <f>RANK(AS69,$AS$5:$AS$103)</f>
        <v>69</v>
      </c>
      <c r="AU69" s="7">
        <v>85</v>
      </c>
    </row>
    <row r="70" spans="1:47" s="23" customFormat="1" ht="55.2" x14ac:dyDescent="0.25">
      <c r="A70" s="21" t="s">
        <v>157</v>
      </c>
      <c r="B70" s="22" t="s">
        <v>234</v>
      </c>
      <c r="C70" s="21"/>
      <c r="D70" s="8">
        <v>51.781818181818181</v>
      </c>
      <c r="E70" s="9" t="s">
        <v>159</v>
      </c>
      <c r="F70" s="9" t="s">
        <v>159</v>
      </c>
      <c r="G70" s="8">
        <v>10</v>
      </c>
      <c r="H70" s="7">
        <v>7.6</v>
      </c>
      <c r="I70" s="7">
        <v>0</v>
      </c>
      <c r="J70" s="7">
        <v>7.6</v>
      </c>
      <c r="K70" s="10" t="s">
        <v>235</v>
      </c>
      <c r="L70" s="8">
        <v>0</v>
      </c>
      <c r="M70" s="10" t="s">
        <v>71</v>
      </c>
      <c r="N70" s="11">
        <v>0.3</v>
      </c>
      <c r="O70" s="12" t="s">
        <v>372</v>
      </c>
      <c r="P70" s="8">
        <v>2</v>
      </c>
      <c r="Q70" s="8">
        <f>D70+G70+J70+L70+N70+P70</f>
        <v>71.681818181818173</v>
      </c>
      <c r="R70" s="31" t="s">
        <v>459</v>
      </c>
      <c r="S70" s="8">
        <f>R70*10+50</f>
        <v>90.320999999999998</v>
      </c>
      <c r="T70" s="8" t="s">
        <v>90</v>
      </c>
      <c r="U70" s="8" t="s">
        <v>85</v>
      </c>
      <c r="V70" s="8">
        <f>(T70+U70)/2</f>
        <v>88</v>
      </c>
      <c r="W70" s="8">
        <f>Q70*0.3+S70*0.6+V70*0.1</f>
        <v>84.497145454545446</v>
      </c>
      <c r="X70" s="13"/>
      <c r="Y70" s="8">
        <v>0</v>
      </c>
      <c r="Z70" s="16" t="s">
        <v>386</v>
      </c>
      <c r="AA70" s="8">
        <v>6.5</v>
      </c>
      <c r="AB70" s="12" t="s">
        <v>340</v>
      </c>
      <c r="AC70" s="11">
        <v>4.8466666666666702</v>
      </c>
      <c r="AD70" s="8">
        <f>V70</f>
        <v>88</v>
      </c>
      <c r="AE70" s="8">
        <f>IF(AD70&gt;=90,3,IF(AD70&gt;=80,2,IF(AD70&gt;=70,1.5,IF(AD70&gt;=60,1,0))))</f>
        <v>2</v>
      </c>
      <c r="AF70" s="9">
        <v>1.2000000000000002</v>
      </c>
      <c r="AG70" s="9">
        <v>2</v>
      </c>
      <c r="AH70" s="15">
        <f>AF70+AG70</f>
        <v>3.2</v>
      </c>
      <c r="AI70" s="8">
        <f>AE70+AH70</f>
        <v>5.2</v>
      </c>
      <c r="AJ70" s="12"/>
      <c r="AK70" s="28">
        <v>0</v>
      </c>
      <c r="AL70" s="11">
        <f>AI70+AK70</f>
        <v>5.2</v>
      </c>
      <c r="AM70" s="18"/>
      <c r="AN70" s="8">
        <v>0</v>
      </c>
      <c r="AO70" s="18"/>
      <c r="AP70" s="8">
        <v>0</v>
      </c>
      <c r="AQ70" s="8">
        <f>AN70+AP70</f>
        <v>0</v>
      </c>
      <c r="AR70" s="8">
        <f>Y70+AA70+AC70+AL70+AQ70</f>
        <v>16.54666666666667</v>
      </c>
      <c r="AS70" s="8">
        <f>W70+AR70</f>
        <v>101.04381212121211</v>
      </c>
      <c r="AT70" s="7">
        <f>RANK(AS70,$AS$5:$AS$103)</f>
        <v>9</v>
      </c>
      <c r="AU70" s="7">
        <v>7</v>
      </c>
    </row>
    <row r="71" spans="1:47" s="23" customFormat="1" ht="128.4" customHeight="1" x14ac:dyDescent="0.25">
      <c r="A71" s="21" t="s">
        <v>236</v>
      </c>
      <c r="B71" s="22" t="s">
        <v>282</v>
      </c>
      <c r="C71" s="21"/>
      <c r="D71" s="8">
        <v>49.85</v>
      </c>
      <c r="E71" s="9" t="s">
        <v>48</v>
      </c>
      <c r="F71" s="9" t="s">
        <v>48</v>
      </c>
      <c r="G71" s="8">
        <v>8</v>
      </c>
      <c r="H71" s="7">
        <v>7.9</v>
      </c>
      <c r="I71" s="7">
        <v>0</v>
      </c>
      <c r="J71" s="8">
        <v>7.9</v>
      </c>
      <c r="K71" s="14" t="s">
        <v>362</v>
      </c>
      <c r="L71" s="7">
        <v>1</v>
      </c>
      <c r="M71" s="12" t="s">
        <v>237</v>
      </c>
      <c r="N71" s="11">
        <v>-0.2</v>
      </c>
      <c r="O71" s="12" t="s">
        <v>366</v>
      </c>
      <c r="P71" s="8">
        <v>0</v>
      </c>
      <c r="Q71" s="8">
        <f>D71+G71+J71+L71+N71+P71</f>
        <v>66.55</v>
      </c>
      <c r="R71" s="31" t="s">
        <v>460</v>
      </c>
      <c r="S71" s="8">
        <f>R71*10+50</f>
        <v>72.92</v>
      </c>
      <c r="T71" s="8" t="s">
        <v>81</v>
      </c>
      <c r="U71" s="8" t="s">
        <v>63</v>
      </c>
      <c r="V71" s="8">
        <v>62.5</v>
      </c>
      <c r="W71" s="8">
        <f>Q71*0.3+S71*0.6+V71*0.1</f>
        <v>69.966999999999999</v>
      </c>
      <c r="X71" s="13"/>
      <c r="Y71" s="8">
        <v>0</v>
      </c>
      <c r="Z71" s="16" t="s">
        <v>387</v>
      </c>
      <c r="AA71" s="8">
        <v>42.6</v>
      </c>
      <c r="AB71" s="13"/>
      <c r="AC71" s="8">
        <v>0</v>
      </c>
      <c r="AD71" s="8">
        <f>V71</f>
        <v>62.5</v>
      </c>
      <c r="AE71" s="8">
        <f>IF(AD71&gt;=90,3,IF(AD71&gt;=80,2,IF(AD71&gt;=70,1.5,IF(AD71&gt;=60,1,0))))</f>
        <v>1</v>
      </c>
      <c r="AF71" s="9">
        <v>0.6</v>
      </c>
      <c r="AG71" s="7">
        <v>0</v>
      </c>
      <c r="AH71" s="15">
        <f>AF71+AG71</f>
        <v>0.6</v>
      </c>
      <c r="AI71" s="8">
        <f>AE71+AH71</f>
        <v>1.6</v>
      </c>
      <c r="AJ71" s="12" t="s">
        <v>238</v>
      </c>
      <c r="AK71" s="28">
        <v>0.4</v>
      </c>
      <c r="AL71" s="11">
        <f>AI71+AK71</f>
        <v>2</v>
      </c>
      <c r="AM71" s="10"/>
      <c r="AN71" s="8">
        <v>0</v>
      </c>
      <c r="AO71" s="10"/>
      <c r="AP71" s="8">
        <v>0</v>
      </c>
      <c r="AQ71" s="8">
        <f>AN71+AP71</f>
        <v>0</v>
      </c>
      <c r="AR71" s="8">
        <f>Y71+AA71+AC71+AL71+AQ71</f>
        <v>44.6</v>
      </c>
      <c r="AS71" s="8">
        <f>W71+AR71</f>
        <v>114.56700000000001</v>
      </c>
      <c r="AT71" s="7">
        <f>RANK(AS71,$AS$5:$AS$103)</f>
        <v>2</v>
      </c>
      <c r="AU71" s="7">
        <v>84</v>
      </c>
    </row>
    <row r="72" spans="1:47" s="23" customFormat="1" ht="55.2" x14ac:dyDescent="0.25">
      <c r="A72" s="21" t="s">
        <v>236</v>
      </c>
      <c r="B72" s="22" t="s">
        <v>283</v>
      </c>
      <c r="C72" s="21"/>
      <c r="D72" s="7">
        <v>53.5</v>
      </c>
      <c r="E72" s="9" t="s">
        <v>48</v>
      </c>
      <c r="F72" s="9" t="s">
        <v>48</v>
      </c>
      <c r="G72" s="8">
        <v>8</v>
      </c>
      <c r="H72" s="7">
        <v>7.6</v>
      </c>
      <c r="I72" s="7">
        <v>0</v>
      </c>
      <c r="J72" s="8">
        <v>7.6</v>
      </c>
      <c r="K72" s="14" t="s">
        <v>52</v>
      </c>
      <c r="L72" s="7">
        <v>0</v>
      </c>
      <c r="M72" s="10"/>
      <c r="N72" s="11"/>
      <c r="O72" s="12" t="s">
        <v>372</v>
      </c>
      <c r="P72" s="8">
        <v>2</v>
      </c>
      <c r="Q72" s="8">
        <f>D72+G72+J72+L72+N72+P72</f>
        <v>71.099999999999994</v>
      </c>
      <c r="R72" s="31" t="s">
        <v>461</v>
      </c>
      <c r="S72" s="8">
        <f>R72*10+50</f>
        <v>80.741</v>
      </c>
      <c r="T72" s="8" t="s">
        <v>152</v>
      </c>
      <c r="U72" s="8" t="s">
        <v>160</v>
      </c>
      <c r="V72" s="8">
        <v>76</v>
      </c>
      <c r="W72" s="8">
        <f>Q72*0.3+S72*0.6+V72*0.1</f>
        <v>77.374599999999987</v>
      </c>
      <c r="X72" s="13"/>
      <c r="Y72" s="8">
        <v>0</v>
      </c>
      <c r="Z72" s="16" t="s">
        <v>320</v>
      </c>
      <c r="AA72" s="8">
        <v>1</v>
      </c>
      <c r="AB72" s="17" t="s">
        <v>239</v>
      </c>
      <c r="AC72" s="8">
        <v>2.92</v>
      </c>
      <c r="AD72" s="8">
        <f>V72</f>
        <v>76</v>
      </c>
      <c r="AE72" s="8">
        <f>IF(AD72&gt;=90,3,IF(AD72&gt;=80,2,IF(AD72&gt;=70,1.5,IF(AD72&gt;=60,1,0))))</f>
        <v>1.5</v>
      </c>
      <c r="AF72" s="9" t="s">
        <v>360</v>
      </c>
      <c r="AG72" s="7">
        <v>2</v>
      </c>
      <c r="AH72" s="15">
        <f>AF72+AG72</f>
        <v>4</v>
      </c>
      <c r="AI72" s="8">
        <f>AE72+AH72</f>
        <v>5.5</v>
      </c>
      <c r="AJ72" s="12" t="s">
        <v>238</v>
      </c>
      <c r="AK72" s="28">
        <v>0.4</v>
      </c>
      <c r="AL72" s="11">
        <f>AI72+AK72</f>
        <v>5.9</v>
      </c>
      <c r="AM72" s="10"/>
      <c r="AN72" s="8">
        <v>0</v>
      </c>
      <c r="AO72" s="10"/>
      <c r="AP72" s="8">
        <v>0</v>
      </c>
      <c r="AQ72" s="8">
        <f>AN72+AP72</f>
        <v>0</v>
      </c>
      <c r="AR72" s="8">
        <f>Y72+AA72+AC72+AL72+AQ72</f>
        <v>9.82</v>
      </c>
      <c r="AS72" s="8">
        <f>W72+AR72</f>
        <v>87.19459999999998</v>
      </c>
      <c r="AT72" s="7">
        <f>RANK(AS72,$AS$5:$AS$103)</f>
        <v>44</v>
      </c>
      <c r="AU72" s="7">
        <v>55</v>
      </c>
    </row>
    <row r="73" spans="1:47" s="23" customFormat="1" ht="69" x14ac:dyDescent="0.25">
      <c r="A73" s="21" t="s">
        <v>236</v>
      </c>
      <c r="B73" s="22" t="s">
        <v>284</v>
      </c>
      <c r="C73" s="21"/>
      <c r="D73" s="8">
        <v>54.150000000000006</v>
      </c>
      <c r="E73" s="9" t="s">
        <v>48</v>
      </c>
      <c r="F73" s="9" t="s">
        <v>48</v>
      </c>
      <c r="G73" s="8">
        <v>8</v>
      </c>
      <c r="H73" s="7">
        <v>7.6</v>
      </c>
      <c r="I73" s="7">
        <v>0</v>
      </c>
      <c r="J73" s="8">
        <v>7.6</v>
      </c>
      <c r="K73" s="14" t="s">
        <v>240</v>
      </c>
      <c r="L73" s="7">
        <v>4</v>
      </c>
      <c r="M73" s="10" t="s">
        <v>71</v>
      </c>
      <c r="N73" s="11">
        <v>0.3</v>
      </c>
      <c r="O73" s="12" t="s">
        <v>371</v>
      </c>
      <c r="P73" s="8">
        <v>1</v>
      </c>
      <c r="Q73" s="8">
        <f>D73+G73+J73+L73+N73+P73</f>
        <v>75.05</v>
      </c>
      <c r="R73" s="31" t="s">
        <v>462</v>
      </c>
      <c r="S73" s="8">
        <f>R73*10+50</f>
        <v>81.962999999999994</v>
      </c>
      <c r="T73" s="8" t="s">
        <v>127</v>
      </c>
      <c r="U73" s="8" t="s">
        <v>64</v>
      </c>
      <c r="V73" s="8">
        <v>68</v>
      </c>
      <c r="W73" s="8">
        <f>Q73*0.3+S73*0.6+V73*0.1</f>
        <v>78.492799999999988</v>
      </c>
      <c r="X73" s="13"/>
      <c r="Y73" s="8">
        <v>0</v>
      </c>
      <c r="Z73" s="16" t="s">
        <v>346</v>
      </c>
      <c r="AA73" s="8">
        <v>3.5</v>
      </c>
      <c r="AB73" s="17" t="s">
        <v>241</v>
      </c>
      <c r="AC73" s="8">
        <v>3.1866666666666665</v>
      </c>
      <c r="AD73" s="8">
        <f>V73</f>
        <v>68</v>
      </c>
      <c r="AE73" s="8">
        <f>IF(AD73&gt;=90,3,IF(AD73&gt;=80,2,IF(AD73&gt;=70,1.5,IF(AD73&gt;=60,1,0))))</f>
        <v>1</v>
      </c>
      <c r="AF73" s="9" t="s">
        <v>360</v>
      </c>
      <c r="AG73" s="7">
        <v>2</v>
      </c>
      <c r="AH73" s="15">
        <f>AF73+AG73</f>
        <v>4</v>
      </c>
      <c r="AI73" s="8">
        <f>AE73+AH73</f>
        <v>5</v>
      </c>
      <c r="AJ73" s="12" t="s">
        <v>242</v>
      </c>
      <c r="AK73" s="28">
        <v>0.4</v>
      </c>
      <c r="AL73" s="11">
        <f>AI73+AK73</f>
        <v>5.4</v>
      </c>
      <c r="AM73" s="10" t="s">
        <v>391</v>
      </c>
      <c r="AN73" s="8">
        <v>1.5</v>
      </c>
      <c r="AO73" s="10" t="s">
        <v>391</v>
      </c>
      <c r="AP73" s="8">
        <v>1.5</v>
      </c>
      <c r="AQ73" s="8">
        <f>AN73+AP73</f>
        <v>3</v>
      </c>
      <c r="AR73" s="8">
        <f>Y73+AA73+AC73+AL73+AQ73</f>
        <v>15.086666666666666</v>
      </c>
      <c r="AS73" s="8">
        <f>W73+AR73</f>
        <v>93.579466666666661</v>
      </c>
      <c r="AT73" s="7">
        <f>RANK(AS73,$AS$5:$AS$103)</f>
        <v>21</v>
      </c>
      <c r="AU73" s="7">
        <v>51</v>
      </c>
    </row>
    <row r="74" spans="1:47" s="23" customFormat="1" ht="55.2" x14ac:dyDescent="0.25">
      <c r="A74" s="21" t="s">
        <v>236</v>
      </c>
      <c r="B74" s="22" t="s">
        <v>285</v>
      </c>
      <c r="C74" s="21"/>
      <c r="D74" s="7">
        <v>49.6</v>
      </c>
      <c r="E74" s="9" t="s">
        <v>48</v>
      </c>
      <c r="F74" s="9" t="s">
        <v>48</v>
      </c>
      <c r="G74" s="8">
        <v>8</v>
      </c>
      <c r="H74" s="7">
        <v>7.6</v>
      </c>
      <c r="I74" s="7">
        <v>0</v>
      </c>
      <c r="J74" s="8">
        <v>7.6</v>
      </c>
      <c r="K74" s="14" t="s">
        <v>243</v>
      </c>
      <c r="L74" s="7">
        <v>0</v>
      </c>
      <c r="M74" s="12" t="s">
        <v>244</v>
      </c>
      <c r="N74" s="11">
        <v>0.6</v>
      </c>
      <c r="O74" s="12" t="s">
        <v>371</v>
      </c>
      <c r="P74" s="8">
        <v>1</v>
      </c>
      <c r="Q74" s="8">
        <f>D74+G74+J74+L74+N74+P74</f>
        <v>66.8</v>
      </c>
      <c r="R74" s="31" t="s">
        <v>493</v>
      </c>
      <c r="S74" s="8">
        <f>R74*10+50</f>
        <v>72.603999999999999</v>
      </c>
      <c r="T74" s="8" t="s">
        <v>245</v>
      </c>
      <c r="U74" s="8" t="s">
        <v>85</v>
      </c>
      <c r="V74" s="8">
        <v>93</v>
      </c>
      <c r="W74" s="8">
        <f>Q74*0.3+S74*0.6+V74*0.1</f>
        <v>72.9024</v>
      </c>
      <c r="X74" s="13"/>
      <c r="Y74" s="8">
        <v>0</v>
      </c>
      <c r="Z74" s="14"/>
      <c r="AA74" s="8">
        <v>0</v>
      </c>
      <c r="AB74" s="13"/>
      <c r="AC74" s="8">
        <v>0</v>
      </c>
      <c r="AD74" s="8">
        <f>V74</f>
        <v>93</v>
      </c>
      <c r="AE74" s="8">
        <f>IF(AD74&gt;=90,3,IF(AD74&gt;=80,2,IF(AD74&gt;=70,1.5,IF(AD74&gt;=60,1,0))))</f>
        <v>3</v>
      </c>
      <c r="AF74" s="9" t="s">
        <v>361</v>
      </c>
      <c r="AG74" s="7">
        <v>0</v>
      </c>
      <c r="AH74" s="15">
        <f>AF74+AG74</f>
        <v>0</v>
      </c>
      <c r="AI74" s="8">
        <f>AE74+AH74</f>
        <v>3</v>
      </c>
      <c r="AJ74" s="12" t="s">
        <v>242</v>
      </c>
      <c r="AK74" s="28">
        <v>0.4</v>
      </c>
      <c r="AL74" s="11">
        <f>AI74+AK74</f>
        <v>3.4</v>
      </c>
      <c r="AM74" s="10"/>
      <c r="AN74" s="8">
        <v>0</v>
      </c>
      <c r="AO74" s="10"/>
      <c r="AP74" s="8">
        <v>0</v>
      </c>
      <c r="AQ74" s="8">
        <f>AN74+AP74</f>
        <v>0</v>
      </c>
      <c r="AR74" s="8">
        <f>Y74+AA74+AC74+AL74+AQ74</f>
        <v>3.4</v>
      </c>
      <c r="AS74" s="8">
        <f>W74+AR74</f>
        <v>76.302400000000006</v>
      </c>
      <c r="AT74" s="7">
        <f>RANK(AS74,$AS$5:$AS$103)</f>
        <v>78</v>
      </c>
      <c r="AU74" s="7">
        <v>82</v>
      </c>
    </row>
    <row r="75" spans="1:47" s="23" customFormat="1" ht="27.6" x14ac:dyDescent="0.25">
      <c r="A75" s="21" t="s">
        <v>236</v>
      </c>
      <c r="B75" s="22" t="s">
        <v>286</v>
      </c>
      <c r="C75" s="21"/>
      <c r="D75" s="8">
        <v>50</v>
      </c>
      <c r="E75" s="9" t="s">
        <v>48</v>
      </c>
      <c r="F75" s="9" t="s">
        <v>48</v>
      </c>
      <c r="G75" s="8">
        <v>8</v>
      </c>
      <c r="H75" s="7">
        <v>7.6</v>
      </c>
      <c r="I75" s="7">
        <v>0</v>
      </c>
      <c r="J75" s="8">
        <v>7.6</v>
      </c>
      <c r="K75" s="14" t="s">
        <v>52</v>
      </c>
      <c r="L75" s="7">
        <v>0</v>
      </c>
      <c r="M75" s="10"/>
      <c r="N75" s="11"/>
      <c r="O75" s="12" t="s">
        <v>371</v>
      </c>
      <c r="P75" s="8">
        <v>1</v>
      </c>
      <c r="Q75" s="8">
        <f>D75+G75+J75+L75+N75+P75</f>
        <v>66.599999999999994</v>
      </c>
      <c r="R75" s="31" t="s">
        <v>463</v>
      </c>
      <c r="S75" s="8">
        <f>R75*10+50</f>
        <v>73.396000000000001</v>
      </c>
      <c r="T75" s="8"/>
      <c r="U75" s="8" t="s">
        <v>246</v>
      </c>
      <c r="V75" s="8">
        <v>0</v>
      </c>
      <c r="W75" s="8">
        <f>Q75*0.3+S75*0.6+V75*0.1</f>
        <v>64.017599999999987</v>
      </c>
      <c r="X75" s="13"/>
      <c r="Y75" s="8">
        <v>0</v>
      </c>
      <c r="Z75" s="14"/>
      <c r="AA75" s="8">
        <v>0</v>
      </c>
      <c r="AB75" s="10"/>
      <c r="AC75" s="8">
        <v>0</v>
      </c>
      <c r="AD75" s="8">
        <f>V75</f>
        <v>0</v>
      </c>
      <c r="AE75" s="8">
        <f>IF(AD75&gt;=90,3,IF(AD75&gt;=80,2,IF(AD75&gt;=70,1.5,IF(AD75&gt;=60,1,0))))</f>
        <v>0</v>
      </c>
      <c r="AF75" s="9" t="s">
        <v>361</v>
      </c>
      <c r="AG75" s="7">
        <v>0</v>
      </c>
      <c r="AH75" s="15">
        <f>AF75+AG75</f>
        <v>0</v>
      </c>
      <c r="AI75" s="8">
        <f>AE75+AH75</f>
        <v>0</v>
      </c>
      <c r="AJ75" s="12" t="s">
        <v>242</v>
      </c>
      <c r="AK75" s="28">
        <v>0.4</v>
      </c>
      <c r="AL75" s="11">
        <f>AI75+AK75</f>
        <v>0.4</v>
      </c>
      <c r="AM75" s="10"/>
      <c r="AN75" s="8">
        <v>0</v>
      </c>
      <c r="AO75" s="10"/>
      <c r="AP75" s="8">
        <v>0</v>
      </c>
      <c r="AQ75" s="8">
        <f>AN75+AP75</f>
        <v>0</v>
      </c>
      <c r="AR75" s="8">
        <f>Y75+AA75+AC75+AL75+AQ75</f>
        <v>0.4</v>
      </c>
      <c r="AS75" s="8">
        <f>W75+AR75</f>
        <v>64.417599999999993</v>
      </c>
      <c r="AT75" s="7">
        <f>RANK(AS75,$AS$5:$AS$103)</f>
        <v>93</v>
      </c>
      <c r="AU75" s="7">
        <v>83</v>
      </c>
    </row>
    <row r="76" spans="1:47" s="23" customFormat="1" x14ac:dyDescent="0.25">
      <c r="A76" s="21" t="s">
        <v>236</v>
      </c>
      <c r="B76" s="22" t="s">
        <v>287</v>
      </c>
      <c r="C76" s="21"/>
      <c r="D76" s="8">
        <v>50.45</v>
      </c>
      <c r="E76" s="9" t="s">
        <v>48</v>
      </c>
      <c r="F76" s="9" t="s">
        <v>48</v>
      </c>
      <c r="G76" s="8">
        <v>8</v>
      </c>
      <c r="H76" s="7">
        <v>7.6</v>
      </c>
      <c r="I76" s="7">
        <v>0</v>
      </c>
      <c r="J76" s="8">
        <v>7.6</v>
      </c>
      <c r="K76" s="14" t="s">
        <v>52</v>
      </c>
      <c r="L76" s="7">
        <v>0</v>
      </c>
      <c r="M76" s="12" t="s">
        <v>247</v>
      </c>
      <c r="N76" s="11">
        <v>-0.1</v>
      </c>
      <c r="O76" s="12" t="s">
        <v>366</v>
      </c>
      <c r="P76" s="8">
        <v>0</v>
      </c>
      <c r="Q76" s="8">
        <f>D76+G76+J76+L76+N76+P76</f>
        <v>65.95</v>
      </c>
      <c r="R76" s="31" t="s">
        <v>464</v>
      </c>
      <c r="S76" s="8">
        <f>R76*10+50</f>
        <v>67.736000000000004</v>
      </c>
      <c r="T76" s="8" t="s">
        <v>63</v>
      </c>
      <c r="U76" s="8"/>
      <c r="V76" s="8">
        <v>32.5</v>
      </c>
      <c r="W76" s="8">
        <f>Q76*0.3+S76*0.6+V76*0.1</f>
        <v>63.676600000000008</v>
      </c>
      <c r="X76" s="13"/>
      <c r="Y76" s="8">
        <v>0</v>
      </c>
      <c r="Z76" s="14"/>
      <c r="AA76" s="8">
        <v>0</v>
      </c>
      <c r="AB76" s="13"/>
      <c r="AC76" s="8">
        <v>0</v>
      </c>
      <c r="AD76" s="8">
        <f>V76</f>
        <v>32.5</v>
      </c>
      <c r="AE76" s="8">
        <f>IF(AD76&gt;=90,3,IF(AD76&gt;=80,2,IF(AD76&gt;=70,1.5,IF(AD76&gt;=60,1,0))))</f>
        <v>0</v>
      </c>
      <c r="AF76" s="9" t="s">
        <v>361</v>
      </c>
      <c r="AG76" s="7">
        <v>0</v>
      </c>
      <c r="AH76" s="15">
        <f>AF76+AG76</f>
        <v>0</v>
      </c>
      <c r="AI76" s="8">
        <f>AE76+AH76</f>
        <v>0</v>
      </c>
      <c r="AJ76" s="12" t="s">
        <v>242</v>
      </c>
      <c r="AK76" s="28">
        <v>0.4</v>
      </c>
      <c r="AL76" s="11">
        <f>AI76+AK76</f>
        <v>0.4</v>
      </c>
      <c r="AM76" s="10"/>
      <c r="AN76" s="8">
        <v>0</v>
      </c>
      <c r="AO76" s="10"/>
      <c r="AP76" s="8">
        <v>0</v>
      </c>
      <c r="AQ76" s="8">
        <f>AN76+AP76</f>
        <v>0</v>
      </c>
      <c r="AR76" s="8">
        <f>Y76+AA76+AC76+AL76+AQ76</f>
        <v>0.4</v>
      </c>
      <c r="AS76" s="8">
        <f>W76+AR76</f>
        <v>64.076600000000013</v>
      </c>
      <c r="AT76" s="7">
        <f>RANK(AS76,$AS$5:$AS$103)</f>
        <v>94</v>
      </c>
      <c r="AU76" s="7">
        <v>91</v>
      </c>
    </row>
    <row r="77" spans="1:47" s="23" customFormat="1" ht="27.6" x14ac:dyDescent="0.25">
      <c r="A77" s="21" t="s">
        <v>236</v>
      </c>
      <c r="B77" s="22" t="s">
        <v>288</v>
      </c>
      <c r="C77" s="21"/>
      <c r="D77" s="8">
        <v>49.650000000000006</v>
      </c>
      <c r="E77" s="9" t="s">
        <v>48</v>
      </c>
      <c r="F77" s="9" t="s">
        <v>48</v>
      </c>
      <c r="G77" s="8">
        <v>8</v>
      </c>
      <c r="H77" s="7">
        <v>7.6</v>
      </c>
      <c r="I77" s="7">
        <v>0</v>
      </c>
      <c r="J77" s="8">
        <v>7.6</v>
      </c>
      <c r="K77" s="14" t="s">
        <v>52</v>
      </c>
      <c r="L77" s="7">
        <v>0</v>
      </c>
      <c r="M77" s="10" t="s">
        <v>71</v>
      </c>
      <c r="N77" s="11">
        <v>0.3</v>
      </c>
      <c r="O77" s="12" t="s">
        <v>368</v>
      </c>
      <c r="P77" s="8">
        <v>1.5</v>
      </c>
      <c r="Q77" s="8">
        <f>D77+G77+J77+L77+N77+P77</f>
        <v>67.05</v>
      </c>
      <c r="R77" s="31" t="s">
        <v>465</v>
      </c>
      <c r="S77" s="8">
        <f>R77*10+50</f>
        <v>79.716999999999999</v>
      </c>
      <c r="T77" s="8" t="s">
        <v>63</v>
      </c>
      <c r="U77" s="8" t="s">
        <v>102</v>
      </c>
      <c r="V77" s="8">
        <v>75</v>
      </c>
      <c r="W77" s="8">
        <f>Q77*0.3+S77*0.6+V77*0.1</f>
        <v>75.4452</v>
      </c>
      <c r="X77" s="13"/>
      <c r="Y77" s="8">
        <v>0</v>
      </c>
      <c r="Z77" s="16"/>
      <c r="AA77" s="8">
        <v>0</v>
      </c>
      <c r="AB77" s="17" t="s">
        <v>248</v>
      </c>
      <c r="AC77" s="8">
        <v>2.8333333333333335</v>
      </c>
      <c r="AD77" s="8">
        <f>V77</f>
        <v>75</v>
      </c>
      <c r="AE77" s="8">
        <f>IF(AD77&gt;=90,3,IF(AD77&gt;=80,2,IF(AD77&gt;=70,1.5,IF(AD77&gt;=60,1,0))))</f>
        <v>1.5</v>
      </c>
      <c r="AF77" s="9">
        <v>0.55000000000000004</v>
      </c>
      <c r="AG77" s="7">
        <v>2</v>
      </c>
      <c r="AH77" s="15">
        <f>AF77+AG77</f>
        <v>2.5499999999999998</v>
      </c>
      <c r="AI77" s="8">
        <f>AE77+AH77</f>
        <v>4.05</v>
      </c>
      <c r="AJ77" s="12" t="s">
        <v>242</v>
      </c>
      <c r="AK77" s="28">
        <v>0.4</v>
      </c>
      <c r="AL77" s="11">
        <f>AI77+AK77</f>
        <v>4.45</v>
      </c>
      <c r="AM77" s="10"/>
      <c r="AN77" s="8">
        <v>0</v>
      </c>
      <c r="AO77" s="10"/>
      <c r="AP77" s="8">
        <v>0</v>
      </c>
      <c r="AQ77" s="8">
        <f>AN77+AP77</f>
        <v>0</v>
      </c>
      <c r="AR77" s="8">
        <f>Y77+AA77+AC77+AL77+AQ77</f>
        <v>7.2833333333333332</v>
      </c>
      <c r="AS77" s="8">
        <f>W77+AR77</f>
        <v>82.728533333333331</v>
      </c>
      <c r="AT77" s="7">
        <f>RANK(AS77,$AS$5:$AS$103)</f>
        <v>63</v>
      </c>
      <c r="AU77" s="7">
        <v>61</v>
      </c>
    </row>
    <row r="78" spans="1:47" s="23" customFormat="1" ht="27.6" x14ac:dyDescent="0.25">
      <c r="A78" s="21" t="s">
        <v>236</v>
      </c>
      <c r="B78" s="22" t="s">
        <v>289</v>
      </c>
      <c r="C78" s="21"/>
      <c r="D78" s="8">
        <v>52.25</v>
      </c>
      <c r="E78" s="9" t="s">
        <v>48</v>
      </c>
      <c r="F78" s="9" t="s">
        <v>48</v>
      </c>
      <c r="G78" s="8">
        <v>8</v>
      </c>
      <c r="H78" s="7">
        <v>7.6</v>
      </c>
      <c r="I78" s="7">
        <v>0</v>
      </c>
      <c r="J78" s="8">
        <v>7.6</v>
      </c>
      <c r="K78" s="14" t="s">
        <v>52</v>
      </c>
      <c r="L78" s="7">
        <v>0</v>
      </c>
      <c r="M78" s="10"/>
      <c r="N78" s="11"/>
      <c r="O78" s="12" t="s">
        <v>371</v>
      </c>
      <c r="P78" s="8">
        <v>1</v>
      </c>
      <c r="Q78" s="8">
        <f>D78+G78+J78+L78+N78+P78</f>
        <v>68.849999999999994</v>
      </c>
      <c r="R78" s="31" t="s">
        <v>466</v>
      </c>
      <c r="S78" s="8">
        <f>R78*10+50</f>
        <v>71.283000000000001</v>
      </c>
      <c r="T78" s="8" t="s">
        <v>112</v>
      </c>
      <c r="U78" s="8" t="s">
        <v>90</v>
      </c>
      <c r="V78" s="8">
        <v>79</v>
      </c>
      <c r="W78" s="8">
        <f>Q78*0.3+S78*0.6+V78*0.1</f>
        <v>71.324799999999996</v>
      </c>
      <c r="X78" s="13"/>
      <c r="Y78" s="8">
        <v>0</v>
      </c>
      <c r="Z78" s="14"/>
      <c r="AA78" s="8">
        <v>0</v>
      </c>
      <c r="AB78" s="13"/>
      <c r="AC78" s="8">
        <v>0</v>
      </c>
      <c r="AD78" s="8">
        <f>V78</f>
        <v>79</v>
      </c>
      <c r="AE78" s="8">
        <f>IF(AD78&gt;=90,3,IF(AD78&gt;=80,2,IF(AD78&gt;=70,1.5,IF(AD78&gt;=60,1,0))))</f>
        <v>1.5</v>
      </c>
      <c r="AF78" s="9">
        <v>0.5</v>
      </c>
      <c r="AG78" s="7">
        <v>1.3</v>
      </c>
      <c r="AH78" s="15">
        <f>AF78+AG78</f>
        <v>1.8</v>
      </c>
      <c r="AI78" s="8">
        <f>AE78+AH78</f>
        <v>3.3</v>
      </c>
      <c r="AJ78" s="12" t="s">
        <v>242</v>
      </c>
      <c r="AK78" s="28">
        <v>0.4</v>
      </c>
      <c r="AL78" s="11">
        <f>AI78+AK78</f>
        <v>3.6999999999999997</v>
      </c>
      <c r="AM78" s="10"/>
      <c r="AN78" s="8">
        <v>0</v>
      </c>
      <c r="AO78" s="10"/>
      <c r="AP78" s="8">
        <v>0</v>
      </c>
      <c r="AQ78" s="8">
        <f>AN78+AP78</f>
        <v>0</v>
      </c>
      <c r="AR78" s="8">
        <f>Y78+AA78+AC78+AL78+AQ78</f>
        <v>3.6999999999999997</v>
      </c>
      <c r="AS78" s="8">
        <f>W78+AR78</f>
        <v>75.024799999999999</v>
      </c>
      <c r="AT78" s="7">
        <f>RANK(AS78,$AS$5:$AS$103)</f>
        <v>83</v>
      </c>
      <c r="AU78" s="7">
        <v>86</v>
      </c>
    </row>
    <row r="79" spans="1:47" s="23" customFormat="1" ht="55.2" x14ac:dyDescent="0.25">
      <c r="A79" s="21" t="s">
        <v>236</v>
      </c>
      <c r="B79" s="22" t="s">
        <v>290</v>
      </c>
      <c r="C79" s="21"/>
      <c r="D79" s="8">
        <v>51.6</v>
      </c>
      <c r="E79" s="9" t="s">
        <v>48</v>
      </c>
      <c r="F79" s="9" t="s">
        <v>48</v>
      </c>
      <c r="G79" s="8">
        <v>8</v>
      </c>
      <c r="H79" s="7">
        <v>7.6</v>
      </c>
      <c r="I79" s="7">
        <v>0</v>
      </c>
      <c r="J79" s="8">
        <v>7.6</v>
      </c>
      <c r="K79" s="14" t="s">
        <v>52</v>
      </c>
      <c r="L79" s="7">
        <v>0</v>
      </c>
      <c r="M79" s="10"/>
      <c r="N79" s="11"/>
      <c r="O79" s="12" t="s">
        <v>372</v>
      </c>
      <c r="P79" s="8">
        <v>2</v>
      </c>
      <c r="Q79" s="8">
        <f>D79+G79+J79+L79+N79+P79</f>
        <v>69.2</v>
      </c>
      <c r="R79" s="31" t="s">
        <v>494</v>
      </c>
      <c r="S79" s="8">
        <f>R79*10+50</f>
        <v>81.150999999999996</v>
      </c>
      <c r="T79" s="8" t="s">
        <v>127</v>
      </c>
      <c r="U79" s="8" t="s">
        <v>245</v>
      </c>
      <c r="V79" s="8">
        <v>84.5</v>
      </c>
      <c r="W79" s="8">
        <f>Q79*0.3+S79*0.6+V79*0.1</f>
        <v>77.900599999999997</v>
      </c>
      <c r="X79" s="13"/>
      <c r="Y79" s="8">
        <v>0</v>
      </c>
      <c r="Z79" s="14"/>
      <c r="AA79" s="8">
        <v>0</v>
      </c>
      <c r="AB79" s="13" t="s">
        <v>171</v>
      </c>
      <c r="AC79" s="8">
        <v>2.93</v>
      </c>
      <c r="AD79" s="8">
        <f>V79</f>
        <v>84.5</v>
      </c>
      <c r="AE79" s="8">
        <f>IF(AD79&gt;=90,3,IF(AD79&gt;=80,2,IF(AD79&gt;=70,1.5,IF(AD79&gt;=60,1,0))))</f>
        <v>2</v>
      </c>
      <c r="AF79" s="9">
        <v>0.5</v>
      </c>
      <c r="AG79" s="7">
        <v>2</v>
      </c>
      <c r="AH79" s="15">
        <f>AF79+AG79</f>
        <v>2.5</v>
      </c>
      <c r="AI79" s="8">
        <f>AE79+AH79</f>
        <v>4.5</v>
      </c>
      <c r="AJ79" s="12" t="s">
        <v>242</v>
      </c>
      <c r="AK79" s="28">
        <v>0.4</v>
      </c>
      <c r="AL79" s="11">
        <f>AI79+AK79</f>
        <v>4.9000000000000004</v>
      </c>
      <c r="AM79" s="10"/>
      <c r="AN79" s="8">
        <v>0</v>
      </c>
      <c r="AO79" s="10"/>
      <c r="AP79" s="8">
        <v>0</v>
      </c>
      <c r="AQ79" s="8">
        <f>AN79+AP79</f>
        <v>0</v>
      </c>
      <c r="AR79" s="8">
        <f>Y79+AA79+AC79+AL79+AQ79</f>
        <v>7.83</v>
      </c>
      <c r="AS79" s="8">
        <f>W79+AR79</f>
        <v>85.730599999999995</v>
      </c>
      <c r="AT79" s="7">
        <f>RANK(AS79,$AS$5:$AS$103)</f>
        <v>51</v>
      </c>
      <c r="AU79" s="7">
        <v>53</v>
      </c>
    </row>
    <row r="80" spans="1:47" s="23" customFormat="1" ht="55.2" customHeight="1" x14ac:dyDescent="0.25">
      <c r="A80" s="21" t="s">
        <v>236</v>
      </c>
      <c r="B80" s="22" t="s">
        <v>291</v>
      </c>
      <c r="C80" s="21"/>
      <c r="D80" s="8">
        <v>51.2</v>
      </c>
      <c r="E80" s="9" t="s">
        <v>48</v>
      </c>
      <c r="F80" s="9" t="s">
        <v>48</v>
      </c>
      <c r="G80" s="8">
        <v>8</v>
      </c>
      <c r="H80" s="7">
        <v>7.6</v>
      </c>
      <c r="I80" s="7">
        <v>0</v>
      </c>
      <c r="J80" s="8">
        <v>7.6</v>
      </c>
      <c r="K80" s="14" t="s">
        <v>52</v>
      </c>
      <c r="L80" s="7">
        <v>0</v>
      </c>
      <c r="M80" s="10"/>
      <c r="N80" s="11"/>
      <c r="O80" s="12" t="s">
        <v>372</v>
      </c>
      <c r="P80" s="8">
        <v>2</v>
      </c>
      <c r="Q80" s="8">
        <f>D80+G80+J80+L80+N80+P80</f>
        <v>68.8</v>
      </c>
      <c r="R80" s="31" t="s">
        <v>467</v>
      </c>
      <c r="S80" s="8">
        <f>R80*10+50</f>
        <v>74.245000000000005</v>
      </c>
      <c r="T80" s="8" t="s">
        <v>81</v>
      </c>
      <c r="U80" s="8" t="s">
        <v>63</v>
      </c>
      <c r="V80" s="8">
        <v>62.5</v>
      </c>
      <c r="W80" s="8">
        <f>Q80*0.3+S80*0.6+V80*0.1</f>
        <v>71.436999999999998</v>
      </c>
      <c r="X80" s="13"/>
      <c r="Y80" s="8">
        <v>0</v>
      </c>
      <c r="Z80" s="16" t="s">
        <v>321</v>
      </c>
      <c r="AA80" s="8">
        <v>1</v>
      </c>
      <c r="AB80" s="17" t="s">
        <v>249</v>
      </c>
      <c r="AC80" s="8">
        <v>3.3866666666666667</v>
      </c>
      <c r="AD80" s="8">
        <f>V80</f>
        <v>62.5</v>
      </c>
      <c r="AE80" s="8">
        <f>IF(AD80&gt;=90,3,IF(AD80&gt;=80,2,IF(AD80&gt;=70,1.5,IF(AD80&gt;=60,1,0))))</f>
        <v>1</v>
      </c>
      <c r="AF80" s="9">
        <v>0.6</v>
      </c>
      <c r="AG80" s="7">
        <v>1.3</v>
      </c>
      <c r="AH80" s="15">
        <f>AF80+AG80</f>
        <v>1.9</v>
      </c>
      <c r="AI80" s="8">
        <f>AE80+AH80</f>
        <v>2.9</v>
      </c>
      <c r="AJ80" s="12" t="s">
        <v>250</v>
      </c>
      <c r="AK80" s="28">
        <v>0.9</v>
      </c>
      <c r="AL80" s="11">
        <f>AI80+AK80</f>
        <v>3.8</v>
      </c>
      <c r="AM80" s="10"/>
      <c r="AN80" s="8">
        <v>0</v>
      </c>
      <c r="AO80" s="10"/>
      <c r="AP80" s="8">
        <v>0</v>
      </c>
      <c r="AQ80" s="8">
        <f>AN80+AP80</f>
        <v>0</v>
      </c>
      <c r="AR80" s="8">
        <f>Y80+AA80+AC80+AL80+AQ80</f>
        <v>8.1866666666666674</v>
      </c>
      <c r="AS80" s="8">
        <f>W80+AR80</f>
        <v>79.623666666666665</v>
      </c>
      <c r="AT80" s="7">
        <f>RANK(AS80,$AS$5:$AS$103)</f>
        <v>73</v>
      </c>
      <c r="AU80" s="7">
        <v>78</v>
      </c>
    </row>
    <row r="81" spans="1:47" s="23" customFormat="1" ht="27.6" x14ac:dyDescent="0.25">
      <c r="A81" s="21" t="s">
        <v>236</v>
      </c>
      <c r="B81" s="22" t="s">
        <v>292</v>
      </c>
      <c r="C81" s="21"/>
      <c r="D81" s="8">
        <v>50.550000000000004</v>
      </c>
      <c r="E81" s="9" t="s">
        <v>48</v>
      </c>
      <c r="F81" s="9" t="s">
        <v>48</v>
      </c>
      <c r="G81" s="8">
        <v>8</v>
      </c>
      <c r="H81" s="7">
        <v>7.6</v>
      </c>
      <c r="I81" s="7">
        <v>0</v>
      </c>
      <c r="J81" s="8">
        <v>7.6</v>
      </c>
      <c r="K81" s="14" t="s">
        <v>52</v>
      </c>
      <c r="L81" s="7">
        <v>0</v>
      </c>
      <c r="M81" s="10"/>
      <c r="N81" s="11"/>
      <c r="O81" s="12" t="s">
        <v>367</v>
      </c>
      <c r="P81" s="8">
        <v>0.5</v>
      </c>
      <c r="Q81" s="8">
        <f>D81+G81+J81+L81+N81+P81</f>
        <v>66.650000000000006</v>
      </c>
      <c r="R81" s="31" t="s">
        <v>468</v>
      </c>
      <c r="S81" s="8">
        <f>R81*10+50</f>
        <v>80.641999999999996</v>
      </c>
      <c r="T81" s="8" t="s">
        <v>63</v>
      </c>
      <c r="U81" s="8"/>
      <c r="V81" s="8">
        <v>32.5</v>
      </c>
      <c r="W81" s="8">
        <f>Q81*0.3+S81*0.6+V81*0.1</f>
        <v>71.630200000000002</v>
      </c>
      <c r="X81" s="13"/>
      <c r="Y81" s="8">
        <v>0</v>
      </c>
      <c r="Z81" s="16" t="s">
        <v>322</v>
      </c>
      <c r="AA81" s="8">
        <v>0.5</v>
      </c>
      <c r="AB81" s="13"/>
      <c r="AC81" s="8">
        <v>0</v>
      </c>
      <c r="AD81" s="8">
        <f>V81</f>
        <v>32.5</v>
      </c>
      <c r="AE81" s="8">
        <f>IF(AD81&gt;=90,3,IF(AD81&gt;=80,2,IF(AD81&gt;=70,1.5,IF(AD81&gt;=60,1,0))))</f>
        <v>0</v>
      </c>
      <c r="AF81" s="9" t="s">
        <v>361</v>
      </c>
      <c r="AG81" s="7">
        <v>0.5</v>
      </c>
      <c r="AH81" s="15">
        <f>AF81+AG81</f>
        <v>0.5</v>
      </c>
      <c r="AI81" s="8">
        <f>AE81+AH81</f>
        <v>0.5</v>
      </c>
      <c r="AJ81" s="12" t="s">
        <v>242</v>
      </c>
      <c r="AK81" s="28">
        <v>0.4</v>
      </c>
      <c r="AL81" s="11">
        <f>AI81+AK81</f>
        <v>0.9</v>
      </c>
      <c r="AM81" s="10"/>
      <c r="AN81" s="8">
        <v>0</v>
      </c>
      <c r="AO81" s="10"/>
      <c r="AP81" s="8">
        <v>0</v>
      </c>
      <c r="AQ81" s="8">
        <f>AN81+AP81</f>
        <v>0</v>
      </c>
      <c r="AR81" s="8">
        <f>Y81+AA81+AC81+AL81+AQ81</f>
        <v>1.4</v>
      </c>
      <c r="AS81" s="8">
        <f>W81+AR81</f>
        <v>73.030200000000008</v>
      </c>
      <c r="AT81" s="7">
        <f>RANK(AS81,$AS$5:$AS$103)</f>
        <v>87</v>
      </c>
      <c r="AU81" s="7">
        <v>56</v>
      </c>
    </row>
    <row r="82" spans="1:47" s="23" customFormat="1" ht="110.4" x14ac:dyDescent="0.25">
      <c r="A82" s="21" t="s">
        <v>236</v>
      </c>
      <c r="B82" s="22" t="s">
        <v>293</v>
      </c>
      <c r="C82" s="21"/>
      <c r="D82" s="8">
        <v>54.050000000000004</v>
      </c>
      <c r="E82" s="9" t="s">
        <v>48</v>
      </c>
      <c r="F82" s="9" t="s">
        <v>48</v>
      </c>
      <c r="G82" s="8">
        <v>8</v>
      </c>
      <c r="H82" s="7">
        <v>7.6</v>
      </c>
      <c r="I82" s="7">
        <v>0</v>
      </c>
      <c r="J82" s="8">
        <v>7.6</v>
      </c>
      <c r="K82" s="14" t="s">
        <v>251</v>
      </c>
      <c r="L82" s="7">
        <v>0</v>
      </c>
      <c r="M82" s="10" t="s">
        <v>342</v>
      </c>
      <c r="N82" s="11">
        <v>1.2</v>
      </c>
      <c r="O82" s="12" t="s">
        <v>369</v>
      </c>
      <c r="P82" s="8">
        <v>3</v>
      </c>
      <c r="Q82" s="8">
        <f>D82+G82+J82+L82+N82+P82</f>
        <v>73.850000000000009</v>
      </c>
      <c r="R82" s="31" t="s">
        <v>469</v>
      </c>
      <c r="S82" s="8">
        <f>R82*10+50</f>
        <v>89.906000000000006</v>
      </c>
      <c r="T82" s="8" t="s">
        <v>245</v>
      </c>
      <c r="U82" s="8" t="s">
        <v>182</v>
      </c>
      <c r="V82" s="8">
        <v>90</v>
      </c>
      <c r="W82" s="8">
        <f>Q82*0.3+S82*0.6+V82*0.1</f>
        <v>85.098600000000005</v>
      </c>
      <c r="X82" s="13"/>
      <c r="Y82" s="8">
        <v>0</v>
      </c>
      <c r="Z82" s="16" t="s">
        <v>377</v>
      </c>
      <c r="AA82" s="8">
        <v>13.9</v>
      </c>
      <c r="AB82" s="17" t="s">
        <v>252</v>
      </c>
      <c r="AC82" s="8">
        <v>3.2466666666666666</v>
      </c>
      <c r="AD82" s="8">
        <f>V82</f>
        <v>90</v>
      </c>
      <c r="AE82" s="8">
        <f>IF(AD82&gt;=90,3,IF(AD82&gt;=80,2,IF(AD82&gt;=70,1.5,IF(AD82&gt;=60,1,0))))</f>
        <v>3</v>
      </c>
      <c r="AF82" s="9" t="s">
        <v>360</v>
      </c>
      <c r="AG82" s="7">
        <v>2</v>
      </c>
      <c r="AH82" s="15">
        <f>AF82+AG82</f>
        <v>4</v>
      </c>
      <c r="AI82" s="8">
        <f>AE82+AH82</f>
        <v>7</v>
      </c>
      <c r="AJ82" s="12" t="s">
        <v>250</v>
      </c>
      <c r="AK82" s="28">
        <v>0.9</v>
      </c>
      <c r="AL82" s="11">
        <f>AI82+AK82</f>
        <v>7.9</v>
      </c>
      <c r="AM82" s="12" t="s">
        <v>253</v>
      </c>
      <c r="AN82" s="8">
        <v>1.5</v>
      </c>
      <c r="AO82" s="12" t="s">
        <v>253</v>
      </c>
      <c r="AP82" s="8">
        <v>1.5</v>
      </c>
      <c r="AQ82" s="8">
        <f>AN82+AP82</f>
        <v>3</v>
      </c>
      <c r="AR82" s="8">
        <f>Y82+AA82+AC82+AL82+AQ82</f>
        <v>28.046666666666667</v>
      </c>
      <c r="AS82" s="8">
        <f>W82+AR82</f>
        <v>113.14526666666667</v>
      </c>
      <c r="AT82" s="7">
        <f>RANK(AS82,$AS$5:$AS$103)</f>
        <v>3</v>
      </c>
      <c r="AU82" s="7">
        <v>10</v>
      </c>
    </row>
    <row r="83" spans="1:47" s="23" customFormat="1" ht="55.2" x14ac:dyDescent="0.25">
      <c r="A83" s="21" t="s">
        <v>236</v>
      </c>
      <c r="B83" s="22" t="s">
        <v>294</v>
      </c>
      <c r="C83" s="21"/>
      <c r="D83" s="8">
        <v>51</v>
      </c>
      <c r="E83" s="9" t="s">
        <v>48</v>
      </c>
      <c r="F83" s="9" t="s">
        <v>48</v>
      </c>
      <c r="G83" s="8">
        <v>8</v>
      </c>
      <c r="H83" s="7">
        <v>7.6</v>
      </c>
      <c r="I83" s="7">
        <v>0</v>
      </c>
      <c r="J83" s="8">
        <v>7.6</v>
      </c>
      <c r="K83" s="14" t="s">
        <v>52</v>
      </c>
      <c r="L83" s="7">
        <v>0</v>
      </c>
      <c r="M83" s="10"/>
      <c r="N83" s="11"/>
      <c r="O83" s="12" t="s">
        <v>375</v>
      </c>
      <c r="P83" s="8">
        <v>2.5</v>
      </c>
      <c r="Q83" s="8">
        <f>D83+G83+J83+L83+N83+P83</f>
        <v>69.099999999999994</v>
      </c>
      <c r="R83" s="31" t="s">
        <v>470</v>
      </c>
      <c r="S83" s="8">
        <f>R83*10+50</f>
        <v>84.188999999999993</v>
      </c>
      <c r="T83" s="8" t="s">
        <v>95</v>
      </c>
      <c r="U83" s="8" t="s">
        <v>63</v>
      </c>
      <c r="V83" s="8">
        <v>32.5</v>
      </c>
      <c r="W83" s="8">
        <f>Q83*0.3+S83*0.6+V83*0.1</f>
        <v>74.493399999999994</v>
      </c>
      <c r="X83" s="13"/>
      <c r="Y83" s="8">
        <v>0</v>
      </c>
      <c r="Z83" s="16" t="s">
        <v>323</v>
      </c>
      <c r="AA83" s="8">
        <v>1</v>
      </c>
      <c r="AB83" s="17" t="s">
        <v>254</v>
      </c>
      <c r="AC83" s="8">
        <v>3.0933333333333333</v>
      </c>
      <c r="AD83" s="8">
        <f>V83</f>
        <v>32.5</v>
      </c>
      <c r="AE83" s="8">
        <f>IF(AD83&gt;=90,3,IF(AD83&gt;=80,2,IF(AD83&gt;=70,1.5,IF(AD83&gt;=60,1,0))))</f>
        <v>0</v>
      </c>
      <c r="AF83" s="9">
        <v>0.5</v>
      </c>
      <c r="AG83" s="7">
        <v>0.5</v>
      </c>
      <c r="AH83" s="15">
        <f>AF83+AG83</f>
        <v>1</v>
      </c>
      <c r="AI83" s="8">
        <f>AE83+AH83</f>
        <v>1</v>
      </c>
      <c r="AJ83" s="12" t="s">
        <v>242</v>
      </c>
      <c r="AK83" s="28">
        <v>0.4</v>
      </c>
      <c r="AL83" s="11">
        <f>AI83+AK83</f>
        <v>1.4</v>
      </c>
      <c r="AM83" s="10"/>
      <c r="AN83" s="8">
        <v>0</v>
      </c>
      <c r="AO83" s="10"/>
      <c r="AP83" s="8">
        <v>0</v>
      </c>
      <c r="AQ83" s="8">
        <f>AN83+AP83</f>
        <v>0</v>
      </c>
      <c r="AR83" s="8">
        <f>Y83+AA83+AC83+AL83+AQ83</f>
        <v>5.4933333333333341</v>
      </c>
      <c r="AS83" s="8">
        <f>W83+AR83</f>
        <v>79.986733333333333</v>
      </c>
      <c r="AT83" s="7">
        <f>RANK(AS83,$AS$5:$AS$103)</f>
        <v>72</v>
      </c>
      <c r="AU83" s="7">
        <v>40</v>
      </c>
    </row>
    <row r="84" spans="1:47" s="23" customFormat="1" ht="55.2" x14ac:dyDescent="0.25">
      <c r="A84" s="21" t="s">
        <v>236</v>
      </c>
      <c r="B84" s="22" t="s">
        <v>295</v>
      </c>
      <c r="C84" s="21"/>
      <c r="D84" s="8">
        <v>46.2</v>
      </c>
      <c r="E84" s="9" t="s">
        <v>48</v>
      </c>
      <c r="F84" s="9" t="s">
        <v>48</v>
      </c>
      <c r="G84" s="8">
        <v>8</v>
      </c>
      <c r="H84" s="7">
        <v>7.6</v>
      </c>
      <c r="I84" s="7">
        <v>0</v>
      </c>
      <c r="J84" s="8">
        <v>7.6</v>
      </c>
      <c r="K84" s="14" t="s">
        <v>52</v>
      </c>
      <c r="L84" s="7">
        <v>0</v>
      </c>
      <c r="M84" s="10"/>
      <c r="N84" s="11"/>
      <c r="O84" s="12" t="s">
        <v>373</v>
      </c>
      <c r="P84" s="8">
        <v>2.5</v>
      </c>
      <c r="Q84" s="8">
        <f>D84+G84+J84+L84+N84+P84</f>
        <v>64.300000000000011</v>
      </c>
      <c r="R84" s="7">
        <v>0</v>
      </c>
      <c r="S84" s="8">
        <f>R84*10+50</f>
        <v>50</v>
      </c>
      <c r="T84" s="8" t="s">
        <v>255</v>
      </c>
      <c r="U84" s="8" t="s">
        <v>64</v>
      </c>
      <c r="V84" s="8">
        <v>54.5</v>
      </c>
      <c r="W84" s="8">
        <f>Q84*0.3+S84*0.6+V84*0.1</f>
        <v>54.740000000000009</v>
      </c>
      <c r="X84" s="13"/>
      <c r="Y84" s="8">
        <v>0</v>
      </c>
      <c r="Z84" s="14"/>
      <c r="AA84" s="8">
        <v>0</v>
      </c>
      <c r="AB84" s="13"/>
      <c r="AC84" s="8">
        <v>0</v>
      </c>
      <c r="AD84" s="8">
        <f>V84</f>
        <v>54.5</v>
      </c>
      <c r="AE84" s="8">
        <f>IF(AD84&gt;=90,3,IF(AD84&gt;=80,2,IF(AD84&gt;=70,1.5,IF(AD84&gt;=60,1,0))))</f>
        <v>0</v>
      </c>
      <c r="AF84" s="9">
        <v>0.55000000000000004</v>
      </c>
      <c r="AG84" s="7">
        <v>0.8</v>
      </c>
      <c r="AH84" s="15">
        <f>AF84+AG84</f>
        <v>1.35</v>
      </c>
      <c r="AI84" s="8">
        <f>AE84+AH84</f>
        <v>1.35</v>
      </c>
      <c r="AJ84" s="12" t="s">
        <v>242</v>
      </c>
      <c r="AK84" s="28">
        <v>0.4</v>
      </c>
      <c r="AL84" s="11">
        <f>AI84+AK84</f>
        <v>1.75</v>
      </c>
      <c r="AM84" s="10"/>
      <c r="AN84" s="8">
        <v>0</v>
      </c>
      <c r="AO84" s="10"/>
      <c r="AP84" s="8">
        <v>0</v>
      </c>
      <c r="AQ84" s="8">
        <f>AN84+AP84</f>
        <v>0</v>
      </c>
      <c r="AR84" s="8">
        <f>Y84+AA84+AC84+AL84+AQ84</f>
        <v>1.75</v>
      </c>
      <c r="AS84" s="8">
        <f>W84+AR84</f>
        <v>56.490000000000009</v>
      </c>
      <c r="AT84" s="7">
        <f>RANK(AS84,$AS$5:$AS$103)</f>
        <v>99</v>
      </c>
      <c r="AU84" s="7"/>
    </row>
    <row r="85" spans="1:47" s="23" customFormat="1" ht="89.4" customHeight="1" x14ac:dyDescent="0.25">
      <c r="A85" s="21" t="s">
        <v>236</v>
      </c>
      <c r="B85" s="22" t="s">
        <v>296</v>
      </c>
      <c r="C85" s="21"/>
      <c r="D85" s="8">
        <v>51.7</v>
      </c>
      <c r="E85" s="9" t="s">
        <v>48</v>
      </c>
      <c r="F85" s="9" t="s">
        <v>48</v>
      </c>
      <c r="G85" s="8">
        <v>8</v>
      </c>
      <c r="H85" s="7">
        <v>7.5</v>
      </c>
      <c r="I85" s="7">
        <v>0</v>
      </c>
      <c r="J85" s="8">
        <v>7.5</v>
      </c>
      <c r="K85" s="14" t="s">
        <v>52</v>
      </c>
      <c r="L85" s="7">
        <v>0</v>
      </c>
      <c r="M85" s="10" t="s">
        <v>71</v>
      </c>
      <c r="N85" s="11">
        <v>0.3</v>
      </c>
      <c r="O85" s="12" t="s">
        <v>376</v>
      </c>
      <c r="P85" s="8">
        <v>1.5</v>
      </c>
      <c r="Q85" s="8">
        <f>D85+G85+J85+L85+N85+P85</f>
        <v>69</v>
      </c>
      <c r="R85" s="31" t="s">
        <v>471</v>
      </c>
      <c r="S85" s="8">
        <f>R85*10+50</f>
        <v>88.701999999999998</v>
      </c>
      <c r="T85" s="8" t="s">
        <v>67</v>
      </c>
      <c r="U85" s="8" t="s">
        <v>108</v>
      </c>
      <c r="V85" s="8">
        <v>85</v>
      </c>
      <c r="W85" s="8">
        <f>Q85*0.3+S85*0.6+V85*0.1</f>
        <v>82.421199999999999</v>
      </c>
      <c r="X85" s="13"/>
      <c r="Y85" s="8">
        <v>0</v>
      </c>
      <c r="Z85" s="16" t="s">
        <v>335</v>
      </c>
      <c r="AA85" s="8">
        <v>2.5</v>
      </c>
      <c r="AB85" s="12" t="s">
        <v>359</v>
      </c>
      <c r="AC85" s="8">
        <f>2.84666666666667+2.71+2</f>
        <v>7.5566666666666702</v>
      </c>
      <c r="AD85" s="8">
        <f>V85</f>
        <v>85</v>
      </c>
      <c r="AE85" s="8">
        <f>IF(AD85&gt;=90,3,IF(AD85&gt;=80,2,IF(AD85&gt;=70,1.5,IF(AD85&gt;=60,1,0))))</f>
        <v>2</v>
      </c>
      <c r="AF85" s="9" t="s">
        <v>360</v>
      </c>
      <c r="AG85" s="7">
        <v>2</v>
      </c>
      <c r="AH85" s="15">
        <f>AF85+AG85</f>
        <v>4</v>
      </c>
      <c r="AI85" s="8">
        <f>AE85+AH85</f>
        <v>6</v>
      </c>
      <c r="AJ85" s="12" t="s">
        <v>256</v>
      </c>
      <c r="AK85" s="28">
        <v>1.4</v>
      </c>
      <c r="AL85" s="11">
        <f>AI85+AK85</f>
        <v>7.4</v>
      </c>
      <c r="AM85" s="12" t="s">
        <v>357</v>
      </c>
      <c r="AN85" s="8">
        <v>1.5</v>
      </c>
      <c r="AO85" s="12" t="s">
        <v>358</v>
      </c>
      <c r="AP85" s="8">
        <v>1</v>
      </c>
      <c r="AQ85" s="8">
        <f>AN85+AP85</f>
        <v>2.5</v>
      </c>
      <c r="AR85" s="8">
        <f>Y85+AA85+AC85+AL85+AQ85</f>
        <v>19.956666666666671</v>
      </c>
      <c r="AS85" s="8">
        <f>W85+AR85</f>
        <v>102.37786666666668</v>
      </c>
      <c r="AT85" s="7">
        <f>RANK(AS85,$AS$5:$AS$103)</f>
        <v>8</v>
      </c>
      <c r="AU85" s="7">
        <v>15</v>
      </c>
    </row>
    <row r="86" spans="1:47" s="23" customFormat="1" ht="96.6" x14ac:dyDescent="0.25">
      <c r="A86" s="21" t="s">
        <v>236</v>
      </c>
      <c r="B86" s="22" t="s">
        <v>297</v>
      </c>
      <c r="C86" s="21"/>
      <c r="D86" s="8">
        <v>51.85</v>
      </c>
      <c r="E86" s="9" t="s">
        <v>48</v>
      </c>
      <c r="F86" s="9" t="s">
        <v>48</v>
      </c>
      <c r="G86" s="8">
        <v>8</v>
      </c>
      <c r="H86" s="7">
        <v>7.6</v>
      </c>
      <c r="I86" s="7">
        <v>0</v>
      </c>
      <c r="J86" s="8">
        <v>7.6</v>
      </c>
      <c r="K86" s="14" t="s">
        <v>257</v>
      </c>
      <c r="L86" s="7">
        <v>4</v>
      </c>
      <c r="M86" s="12" t="s">
        <v>247</v>
      </c>
      <c r="N86" s="11">
        <v>-0.1</v>
      </c>
      <c r="O86" s="12" t="s">
        <v>371</v>
      </c>
      <c r="P86" s="8">
        <v>1</v>
      </c>
      <c r="Q86" s="8">
        <f>D86+G86+J86+L86+N86+P86</f>
        <v>72.350000000000009</v>
      </c>
      <c r="R86" s="31" t="s">
        <v>472</v>
      </c>
      <c r="S86" s="8">
        <f>R86*10+50</f>
        <v>79.566000000000003</v>
      </c>
      <c r="T86" s="8" t="s">
        <v>96</v>
      </c>
      <c r="U86" s="8" t="s">
        <v>127</v>
      </c>
      <c r="V86" s="8">
        <v>81.5</v>
      </c>
      <c r="W86" s="8">
        <f>Q86*0.3+S86*0.6+V86*0.1</f>
        <v>77.594600000000014</v>
      </c>
      <c r="X86" s="13"/>
      <c r="Y86" s="8">
        <v>0</v>
      </c>
      <c r="Z86" s="16" t="s">
        <v>320</v>
      </c>
      <c r="AA86" s="8">
        <v>1</v>
      </c>
      <c r="AB86" s="13"/>
      <c r="AC86" s="8">
        <v>0</v>
      </c>
      <c r="AD86" s="8">
        <f>V86</f>
        <v>81.5</v>
      </c>
      <c r="AE86" s="8">
        <f>IF(AD86&gt;=90,3,IF(AD86&gt;=80,2,IF(AD86&gt;=70,1.5,IF(AD86&gt;=60,1,0))))</f>
        <v>2</v>
      </c>
      <c r="AF86" s="9" t="s">
        <v>360</v>
      </c>
      <c r="AG86" s="7">
        <v>0</v>
      </c>
      <c r="AH86" s="15">
        <f>AF86+AG86</f>
        <v>2</v>
      </c>
      <c r="AI86" s="8">
        <f>AE86+AH86</f>
        <v>4</v>
      </c>
      <c r="AJ86" s="12" t="s">
        <v>242</v>
      </c>
      <c r="AK86" s="28">
        <v>0.4</v>
      </c>
      <c r="AL86" s="11">
        <f>AI86+AK86</f>
        <v>4.4000000000000004</v>
      </c>
      <c r="AM86" s="12" t="s">
        <v>390</v>
      </c>
      <c r="AN86" s="8">
        <v>1.5</v>
      </c>
      <c r="AO86" s="12" t="s">
        <v>390</v>
      </c>
      <c r="AP86" s="8">
        <v>1.5</v>
      </c>
      <c r="AQ86" s="8">
        <f>AN86+AP86</f>
        <v>3</v>
      </c>
      <c r="AR86" s="8">
        <f>Y86+AA86+AC86+AL86+AQ86</f>
        <v>8.4</v>
      </c>
      <c r="AS86" s="8">
        <f>W86+AR86</f>
        <v>85.99460000000002</v>
      </c>
      <c r="AT86" s="7">
        <f>RANK(AS86,$AS$5:$AS$103)</f>
        <v>50</v>
      </c>
      <c r="AU86" s="7">
        <v>60</v>
      </c>
    </row>
    <row r="87" spans="1:47" s="23" customFormat="1" ht="27.6" x14ac:dyDescent="0.25">
      <c r="A87" s="21" t="s">
        <v>236</v>
      </c>
      <c r="B87" s="22" t="s">
        <v>298</v>
      </c>
      <c r="C87" s="21"/>
      <c r="D87" s="8">
        <v>55.75</v>
      </c>
      <c r="E87" s="9" t="s">
        <v>48</v>
      </c>
      <c r="F87" s="9" t="s">
        <v>48</v>
      </c>
      <c r="G87" s="8">
        <v>8</v>
      </c>
      <c r="H87" s="7">
        <v>7.6</v>
      </c>
      <c r="I87" s="7">
        <v>0</v>
      </c>
      <c r="J87" s="8">
        <v>7.6</v>
      </c>
      <c r="K87" s="14" t="s">
        <v>258</v>
      </c>
      <c r="L87" s="7">
        <v>0</v>
      </c>
      <c r="M87" s="10" t="s">
        <v>71</v>
      </c>
      <c r="N87" s="11">
        <v>0.3</v>
      </c>
      <c r="O87" s="12" t="s">
        <v>371</v>
      </c>
      <c r="P87" s="8">
        <v>1</v>
      </c>
      <c r="Q87" s="8">
        <f>D87+G87+J87+L87+N87+P87</f>
        <v>72.649999999999991</v>
      </c>
      <c r="R87" s="31" t="s">
        <v>473</v>
      </c>
      <c r="S87" s="8">
        <f>R87*10+50</f>
        <v>85.93</v>
      </c>
      <c r="T87" s="8" t="s">
        <v>152</v>
      </c>
      <c r="U87" s="8" t="s">
        <v>76</v>
      </c>
      <c r="V87" s="8">
        <v>74.5</v>
      </c>
      <c r="W87" s="8">
        <f>Q87*0.3+S87*0.6+V87*0.1</f>
        <v>80.802999999999997</v>
      </c>
      <c r="X87" s="13"/>
      <c r="Y87" s="8">
        <v>0</v>
      </c>
      <c r="Z87" s="16" t="s">
        <v>324</v>
      </c>
      <c r="AA87" s="8">
        <v>0.5</v>
      </c>
      <c r="AB87" s="17" t="s">
        <v>259</v>
      </c>
      <c r="AC87" s="8">
        <v>3.0066666666666668</v>
      </c>
      <c r="AD87" s="8">
        <f>V87</f>
        <v>74.5</v>
      </c>
      <c r="AE87" s="8">
        <f>IF(AD87&gt;=90,3,IF(AD87&gt;=80,2,IF(AD87&gt;=70,1.5,IF(AD87&gt;=60,1,0))))</f>
        <v>1.5</v>
      </c>
      <c r="AF87" s="9" t="s">
        <v>360</v>
      </c>
      <c r="AG87" s="7">
        <v>2</v>
      </c>
      <c r="AH87" s="15">
        <f>AF87+AG87</f>
        <v>4</v>
      </c>
      <c r="AI87" s="8">
        <f>AE87+AH87</f>
        <v>5.5</v>
      </c>
      <c r="AJ87" s="12" t="s">
        <v>242</v>
      </c>
      <c r="AK87" s="28">
        <v>0.4</v>
      </c>
      <c r="AL87" s="11">
        <f>AI87+AK87</f>
        <v>5.9</v>
      </c>
      <c r="AM87" s="12" t="s">
        <v>260</v>
      </c>
      <c r="AN87" s="8">
        <v>1</v>
      </c>
      <c r="AO87" s="12" t="s">
        <v>261</v>
      </c>
      <c r="AP87" s="8">
        <v>1.5</v>
      </c>
      <c r="AQ87" s="8">
        <f>AN87+AP87</f>
        <v>2.5</v>
      </c>
      <c r="AR87" s="8">
        <f>Y87+AA87+AC87+AL87+AQ87</f>
        <v>11.906666666666666</v>
      </c>
      <c r="AS87" s="8">
        <f>W87+AR87</f>
        <v>92.709666666666664</v>
      </c>
      <c r="AT87" s="7">
        <f>RANK(AS87,$AS$5:$AS$103)</f>
        <v>23</v>
      </c>
      <c r="AU87" s="7">
        <v>31</v>
      </c>
    </row>
    <row r="88" spans="1:47" s="23" customFormat="1" ht="85.8" customHeight="1" x14ac:dyDescent="0.25">
      <c r="A88" s="21" t="s">
        <v>236</v>
      </c>
      <c r="B88" s="22" t="s">
        <v>299</v>
      </c>
      <c r="C88" s="21"/>
      <c r="D88" s="8">
        <v>54.25</v>
      </c>
      <c r="E88" s="9" t="s">
        <v>48</v>
      </c>
      <c r="F88" s="9" t="s">
        <v>48</v>
      </c>
      <c r="G88" s="8">
        <v>8</v>
      </c>
      <c r="H88" s="7">
        <v>7.6</v>
      </c>
      <c r="I88" s="7">
        <v>0</v>
      </c>
      <c r="J88" s="8">
        <v>7.6</v>
      </c>
      <c r="K88" s="14" t="s">
        <v>262</v>
      </c>
      <c r="L88" s="7">
        <v>0</v>
      </c>
      <c r="M88" s="10" t="s">
        <v>71</v>
      </c>
      <c r="N88" s="11">
        <v>0.3</v>
      </c>
      <c r="O88" s="12" t="s">
        <v>371</v>
      </c>
      <c r="P88" s="8">
        <v>1</v>
      </c>
      <c r="Q88" s="8">
        <f>D88+G88+J88+L88+N88+P88</f>
        <v>71.149999999999991</v>
      </c>
      <c r="R88" s="31" t="s">
        <v>474</v>
      </c>
      <c r="S88" s="8">
        <f>R88*10+50</f>
        <v>78.716999999999999</v>
      </c>
      <c r="T88" s="8" t="s">
        <v>67</v>
      </c>
      <c r="U88" s="8" t="s">
        <v>263</v>
      </c>
      <c r="V88" s="8">
        <v>79</v>
      </c>
      <c r="W88" s="8">
        <f>Q88*0.3+S88*0.6+V88*0.1</f>
        <v>76.475200000000001</v>
      </c>
      <c r="X88" s="13"/>
      <c r="Y88" s="8">
        <v>0</v>
      </c>
      <c r="Z88" s="16" t="s">
        <v>325</v>
      </c>
      <c r="AA88" s="8">
        <v>1.25</v>
      </c>
      <c r="AB88" s="17" t="s">
        <v>241</v>
      </c>
      <c r="AC88" s="8">
        <v>3.1866666666666665</v>
      </c>
      <c r="AD88" s="8">
        <f>V88</f>
        <v>79</v>
      </c>
      <c r="AE88" s="8">
        <f>IF(AD88&gt;=90,3,IF(AD88&gt;=80,2,IF(AD88&gt;=70,1.5,IF(AD88&gt;=60,1,0))))</f>
        <v>1.5</v>
      </c>
      <c r="AF88" s="9" t="s">
        <v>360</v>
      </c>
      <c r="AG88" s="7">
        <v>2</v>
      </c>
      <c r="AH88" s="15">
        <f>AF88+AG88</f>
        <v>4</v>
      </c>
      <c r="AI88" s="8">
        <f>AE88+AH88</f>
        <v>5.5</v>
      </c>
      <c r="AJ88" s="12" t="s">
        <v>242</v>
      </c>
      <c r="AK88" s="28">
        <v>0.4</v>
      </c>
      <c r="AL88" s="11">
        <f>AI88+AK88</f>
        <v>5.9</v>
      </c>
      <c r="AM88" s="12" t="s">
        <v>394</v>
      </c>
      <c r="AN88" s="8">
        <v>1.5</v>
      </c>
      <c r="AO88" s="12" t="s">
        <v>395</v>
      </c>
      <c r="AP88" s="8">
        <v>1.5</v>
      </c>
      <c r="AQ88" s="8">
        <f>AN88+AP88</f>
        <v>3</v>
      </c>
      <c r="AR88" s="8">
        <f>Y88+AA88+AC88+AL88+AQ88</f>
        <v>13.336666666666666</v>
      </c>
      <c r="AS88" s="8">
        <f>W88+AR88</f>
        <v>89.811866666666674</v>
      </c>
      <c r="AT88" s="7">
        <f>RANK(AS88,$AS$5:$AS$103)</f>
        <v>32</v>
      </c>
      <c r="AU88" s="7">
        <v>66</v>
      </c>
    </row>
    <row r="89" spans="1:47" s="23" customFormat="1" ht="55.2" x14ac:dyDescent="0.25">
      <c r="A89" s="21" t="s">
        <v>236</v>
      </c>
      <c r="B89" s="22" t="s">
        <v>300</v>
      </c>
      <c r="C89" s="21"/>
      <c r="D89" s="8">
        <v>51.45</v>
      </c>
      <c r="E89" s="9" t="s">
        <v>48</v>
      </c>
      <c r="F89" s="9" t="s">
        <v>48</v>
      </c>
      <c r="G89" s="8">
        <v>8</v>
      </c>
      <c r="H89" s="7">
        <v>7.6</v>
      </c>
      <c r="I89" s="7">
        <v>0</v>
      </c>
      <c r="J89" s="8">
        <v>7.6</v>
      </c>
      <c r="K89" s="14" t="s">
        <v>52</v>
      </c>
      <c r="L89" s="7">
        <v>0</v>
      </c>
      <c r="M89" s="10"/>
      <c r="N89" s="11"/>
      <c r="O89" s="12" t="s">
        <v>373</v>
      </c>
      <c r="P89" s="8">
        <v>2.5</v>
      </c>
      <c r="Q89" s="8">
        <f>D89+G89+J89+L89+N89+P89</f>
        <v>69.55</v>
      </c>
      <c r="R89" s="31" t="s">
        <v>475</v>
      </c>
      <c r="S89" s="8">
        <f>R89*10+50</f>
        <v>77.17</v>
      </c>
      <c r="T89" s="8" t="s">
        <v>59</v>
      </c>
      <c r="U89" s="8" t="s">
        <v>64</v>
      </c>
      <c r="V89" s="8">
        <v>64</v>
      </c>
      <c r="W89" s="8">
        <f>Q89*0.3+S89*0.6+V89*0.1</f>
        <v>73.567000000000007</v>
      </c>
      <c r="X89" s="13"/>
      <c r="Y89" s="8">
        <v>0</v>
      </c>
      <c r="Z89" s="16" t="s">
        <v>324</v>
      </c>
      <c r="AA89" s="8">
        <v>0.5</v>
      </c>
      <c r="AB89" s="13"/>
      <c r="AC89" s="8">
        <v>0</v>
      </c>
      <c r="AD89" s="8">
        <f>V89</f>
        <v>64</v>
      </c>
      <c r="AE89" s="8">
        <f>IF(AD89&gt;=90,3,IF(AD89&gt;=80,2,IF(AD89&gt;=70,1.5,IF(AD89&gt;=60,1,0))))</f>
        <v>1</v>
      </c>
      <c r="AF89" s="9">
        <v>0.5</v>
      </c>
      <c r="AG89" s="7">
        <v>0.55000000000000004</v>
      </c>
      <c r="AH89" s="15">
        <f>AF89+AG89</f>
        <v>1.05</v>
      </c>
      <c r="AI89" s="8">
        <f>AE89+AH89</f>
        <v>2.0499999999999998</v>
      </c>
      <c r="AJ89" s="12" t="s">
        <v>242</v>
      </c>
      <c r="AK89" s="28">
        <v>0.4</v>
      </c>
      <c r="AL89" s="11">
        <f>AI89+AK89</f>
        <v>2.4499999999999997</v>
      </c>
      <c r="AM89" s="10"/>
      <c r="AN89" s="8">
        <v>0</v>
      </c>
      <c r="AO89" s="10"/>
      <c r="AP89" s="8">
        <v>0</v>
      </c>
      <c r="AQ89" s="8">
        <f>AN89+AP89</f>
        <v>0</v>
      </c>
      <c r="AR89" s="8">
        <f>Y89+AA89+AC89+AL89+AQ89</f>
        <v>2.9499999999999997</v>
      </c>
      <c r="AS89" s="8">
        <f>W89+AR89</f>
        <v>76.51700000000001</v>
      </c>
      <c r="AT89" s="7">
        <f>RANK(AS89,$AS$5:$AS$103)</f>
        <v>77</v>
      </c>
      <c r="AU89" s="7">
        <v>72</v>
      </c>
    </row>
    <row r="90" spans="1:47" s="23" customFormat="1" ht="112.8" customHeight="1" x14ac:dyDescent="0.25">
      <c r="A90" s="21" t="s">
        <v>236</v>
      </c>
      <c r="B90" s="22" t="s">
        <v>301</v>
      </c>
      <c r="C90" s="21"/>
      <c r="D90" s="8">
        <v>55.550000000000004</v>
      </c>
      <c r="E90" s="9" t="s">
        <v>48</v>
      </c>
      <c r="F90" s="9" t="s">
        <v>48</v>
      </c>
      <c r="G90" s="8">
        <v>8</v>
      </c>
      <c r="H90" s="7">
        <v>7.5</v>
      </c>
      <c r="I90" s="7">
        <v>0.67</v>
      </c>
      <c r="J90" s="8">
        <f>H90+I90</f>
        <v>8.17</v>
      </c>
      <c r="K90" s="14" t="s">
        <v>264</v>
      </c>
      <c r="L90" s="7">
        <v>3</v>
      </c>
      <c r="M90" s="12" t="s">
        <v>343</v>
      </c>
      <c r="N90" s="11">
        <v>1.2</v>
      </c>
      <c r="O90" s="12" t="s">
        <v>369</v>
      </c>
      <c r="P90" s="8">
        <v>3</v>
      </c>
      <c r="Q90" s="8">
        <f>D90+G90+J90+L90+N90+P90</f>
        <v>78.92</v>
      </c>
      <c r="R90" s="31" t="s">
        <v>457</v>
      </c>
      <c r="S90" s="8">
        <f>R90*10+50</f>
        <v>84.716999999999999</v>
      </c>
      <c r="T90" s="8" t="s">
        <v>127</v>
      </c>
      <c r="U90" s="8" t="s">
        <v>55</v>
      </c>
      <c r="V90" s="8">
        <v>78</v>
      </c>
      <c r="W90" s="8">
        <f>Q90*0.3+S90*0.6+V90*0.1</f>
        <v>82.30619999999999</v>
      </c>
      <c r="X90" s="13"/>
      <c r="Y90" s="8">
        <v>0</v>
      </c>
      <c r="Z90" s="16" t="s">
        <v>326</v>
      </c>
      <c r="AA90" s="8">
        <v>5.6</v>
      </c>
      <c r="AB90" s="13" t="s">
        <v>265</v>
      </c>
      <c r="AC90" s="8">
        <v>2</v>
      </c>
      <c r="AD90" s="8">
        <f>V90</f>
        <v>78</v>
      </c>
      <c r="AE90" s="8">
        <f>IF(AD90&gt;=90,3,IF(AD90&gt;=80,2,IF(AD90&gt;=70,1.5,IF(AD90&gt;=60,1,0))))</f>
        <v>1.5</v>
      </c>
      <c r="AF90" s="9" t="s">
        <v>360</v>
      </c>
      <c r="AG90" s="7">
        <v>0.8</v>
      </c>
      <c r="AH90" s="15">
        <f>AF90+AG90</f>
        <v>2.8</v>
      </c>
      <c r="AI90" s="8">
        <f>AE90+AH90</f>
        <v>4.3</v>
      </c>
      <c r="AJ90" s="12" t="s">
        <v>238</v>
      </c>
      <c r="AK90" s="28">
        <v>0.5</v>
      </c>
      <c r="AL90" s="11">
        <f>AI90+AK90</f>
        <v>4.8</v>
      </c>
      <c r="AM90" s="12" t="s">
        <v>488</v>
      </c>
      <c r="AN90" s="8">
        <v>2.5</v>
      </c>
      <c r="AO90" s="12" t="s">
        <v>489</v>
      </c>
      <c r="AP90" s="8">
        <v>2.5</v>
      </c>
      <c r="AQ90" s="8">
        <f>AN90+AP90</f>
        <v>5</v>
      </c>
      <c r="AR90" s="8">
        <f>Y90+AA90+AC90+AL90+AQ90</f>
        <v>17.399999999999999</v>
      </c>
      <c r="AS90" s="8">
        <f>W90+AR90</f>
        <v>99.706199999999995</v>
      </c>
      <c r="AT90" s="7">
        <f>RANK(AS90,$AS$5:$AS$103)</f>
        <v>12</v>
      </c>
      <c r="AU90" s="7">
        <v>37</v>
      </c>
    </row>
    <row r="91" spans="1:47" s="23" customFormat="1" ht="27.6" x14ac:dyDescent="0.25">
      <c r="A91" s="21" t="s">
        <v>236</v>
      </c>
      <c r="B91" s="22" t="s">
        <v>302</v>
      </c>
      <c r="C91" s="21"/>
      <c r="D91" s="8">
        <v>52.7</v>
      </c>
      <c r="E91" s="9" t="s">
        <v>48</v>
      </c>
      <c r="F91" s="9" t="s">
        <v>48</v>
      </c>
      <c r="G91" s="8">
        <v>8</v>
      </c>
      <c r="H91" s="7">
        <v>7.6</v>
      </c>
      <c r="I91" s="7">
        <v>0</v>
      </c>
      <c r="J91" s="8">
        <v>7.6</v>
      </c>
      <c r="K91" s="14" t="s">
        <v>227</v>
      </c>
      <c r="L91" s="7">
        <v>0</v>
      </c>
      <c r="M91" s="10" t="s">
        <v>71</v>
      </c>
      <c r="N91" s="11">
        <v>0.3</v>
      </c>
      <c r="O91" s="12" t="s">
        <v>368</v>
      </c>
      <c r="P91" s="8">
        <v>1.5</v>
      </c>
      <c r="Q91" s="8">
        <f>D91+G91+J91+L91+N91+P91</f>
        <v>70.099999999999994</v>
      </c>
      <c r="R91" s="31" t="s">
        <v>476</v>
      </c>
      <c r="S91" s="8">
        <f>R91*10+50</f>
        <v>79.28</v>
      </c>
      <c r="T91" s="8" t="s">
        <v>63</v>
      </c>
      <c r="U91" s="8" t="s">
        <v>197</v>
      </c>
      <c r="V91" s="8">
        <v>64</v>
      </c>
      <c r="W91" s="8">
        <f>Q91*0.3+S91*0.6+V91*0.1</f>
        <v>74.998000000000005</v>
      </c>
      <c r="X91" s="13"/>
      <c r="Y91" s="8">
        <v>0</v>
      </c>
      <c r="Z91" s="16" t="s">
        <v>322</v>
      </c>
      <c r="AA91" s="8">
        <v>0.5</v>
      </c>
      <c r="AB91" s="13"/>
      <c r="AC91" s="8">
        <v>0</v>
      </c>
      <c r="AD91" s="8">
        <f>V91</f>
        <v>64</v>
      </c>
      <c r="AE91" s="8">
        <f>IF(AD91&gt;=90,3,IF(AD91&gt;=80,2,IF(AD91&gt;=70,1.5,IF(AD91&gt;=60,1,0))))</f>
        <v>1</v>
      </c>
      <c r="AF91" s="9">
        <v>0.5</v>
      </c>
      <c r="AG91" s="7">
        <v>1.1000000000000001</v>
      </c>
      <c r="AH91" s="15">
        <f>AF91+AG91</f>
        <v>1.6</v>
      </c>
      <c r="AI91" s="8">
        <f>AE91+AH91</f>
        <v>2.6</v>
      </c>
      <c r="AJ91" s="12" t="s">
        <v>242</v>
      </c>
      <c r="AK91" s="28">
        <v>0.4</v>
      </c>
      <c r="AL91" s="11">
        <f>AI91+AK91</f>
        <v>3</v>
      </c>
      <c r="AM91" s="10"/>
      <c r="AN91" s="8">
        <v>0</v>
      </c>
      <c r="AO91" s="10"/>
      <c r="AP91" s="8">
        <v>0</v>
      </c>
      <c r="AQ91" s="8">
        <f>AN91+AP91</f>
        <v>0</v>
      </c>
      <c r="AR91" s="8">
        <f>Y91+AA91+AC91+AL91+AQ91</f>
        <v>3.5</v>
      </c>
      <c r="AS91" s="8">
        <f>W91+AR91</f>
        <v>78.498000000000005</v>
      </c>
      <c r="AT91" s="7">
        <f>RANK(AS91,$AS$5:$AS$103)</f>
        <v>76</v>
      </c>
      <c r="AU91" s="7">
        <v>67</v>
      </c>
    </row>
    <row r="92" spans="1:47" s="23" customFormat="1" ht="82.8" x14ac:dyDescent="0.25">
      <c r="A92" s="21" t="s">
        <v>236</v>
      </c>
      <c r="B92" s="22" t="s">
        <v>303</v>
      </c>
      <c r="C92" s="21"/>
      <c r="D92" s="8">
        <v>56.75</v>
      </c>
      <c r="E92" s="9" t="s">
        <v>48</v>
      </c>
      <c r="F92" s="9" t="s">
        <v>48</v>
      </c>
      <c r="G92" s="8">
        <v>8</v>
      </c>
      <c r="H92" s="7">
        <v>7.6</v>
      </c>
      <c r="I92" s="7">
        <v>0</v>
      </c>
      <c r="J92" s="8">
        <v>7.6</v>
      </c>
      <c r="K92" s="14" t="s">
        <v>52</v>
      </c>
      <c r="L92" s="7">
        <v>0</v>
      </c>
      <c r="M92" s="10"/>
      <c r="N92" s="11"/>
      <c r="O92" s="12" t="s">
        <v>371</v>
      </c>
      <c r="P92" s="8">
        <v>1</v>
      </c>
      <c r="Q92" s="8">
        <f>D92+G92+J92+L92+N92+P92</f>
        <v>73.349999999999994</v>
      </c>
      <c r="R92" s="31" t="s">
        <v>477</v>
      </c>
      <c r="S92" s="8">
        <f>R92*10+50</f>
        <v>83.66</v>
      </c>
      <c r="T92" s="8" t="s">
        <v>90</v>
      </c>
      <c r="U92" s="8" t="s">
        <v>101</v>
      </c>
      <c r="V92" s="8">
        <v>88.5</v>
      </c>
      <c r="W92" s="8">
        <f>Q92*0.3+S92*0.6+V92*0.1</f>
        <v>81.050999999999988</v>
      </c>
      <c r="X92" s="13"/>
      <c r="Y92" s="8">
        <v>0</v>
      </c>
      <c r="Z92" s="16" t="s">
        <v>327</v>
      </c>
      <c r="AA92" s="8">
        <v>17.600000000000001</v>
      </c>
      <c r="AB92" s="17" t="s">
        <v>266</v>
      </c>
      <c r="AC92" s="8">
        <v>2.8666666666666667</v>
      </c>
      <c r="AD92" s="8">
        <f>V92</f>
        <v>88.5</v>
      </c>
      <c r="AE92" s="8">
        <f>IF(AD92&gt;=90,3,IF(AD92&gt;=80,2,IF(AD92&gt;=70,1.5,IF(AD92&gt;=60,1,0))))</f>
        <v>2</v>
      </c>
      <c r="AF92" s="9">
        <v>0.8</v>
      </c>
      <c r="AG92" s="7">
        <v>0.6</v>
      </c>
      <c r="AH92" s="15">
        <f>AF92+AG92</f>
        <v>1.4</v>
      </c>
      <c r="AI92" s="8">
        <f>AE92+AH92</f>
        <v>3.4</v>
      </c>
      <c r="AJ92" s="12" t="s">
        <v>242</v>
      </c>
      <c r="AK92" s="28">
        <v>0.4</v>
      </c>
      <c r="AL92" s="11">
        <f>AI92+AK92</f>
        <v>3.8</v>
      </c>
      <c r="AM92" s="12" t="s">
        <v>267</v>
      </c>
      <c r="AN92" s="8">
        <v>2</v>
      </c>
      <c r="AO92" s="12" t="s">
        <v>388</v>
      </c>
      <c r="AP92" s="8">
        <v>1.5</v>
      </c>
      <c r="AQ92" s="8">
        <f>AN92+AP92</f>
        <v>3.5</v>
      </c>
      <c r="AR92" s="8">
        <f>Y92+AA92+AC92+AL92+AQ92</f>
        <v>27.766666666666669</v>
      </c>
      <c r="AS92" s="8">
        <f>W92+AR92</f>
        <v>108.81766666666665</v>
      </c>
      <c r="AT92" s="7">
        <f>RANK(AS92,$AS$5:$AS$103)</f>
        <v>4</v>
      </c>
      <c r="AU92" s="7">
        <v>39</v>
      </c>
    </row>
    <row r="93" spans="1:47" s="23" customFormat="1" ht="27.6" x14ac:dyDescent="0.25">
      <c r="A93" s="21" t="s">
        <v>236</v>
      </c>
      <c r="B93" s="22" t="s">
        <v>304</v>
      </c>
      <c r="C93" s="21"/>
      <c r="D93" s="8">
        <v>52.7</v>
      </c>
      <c r="E93" s="9" t="s">
        <v>48</v>
      </c>
      <c r="F93" s="9" t="s">
        <v>48</v>
      </c>
      <c r="G93" s="8">
        <v>8</v>
      </c>
      <c r="H93" s="7">
        <v>7.6</v>
      </c>
      <c r="I93" s="7">
        <v>0</v>
      </c>
      <c r="J93" s="8">
        <v>7.6</v>
      </c>
      <c r="K93" s="14" t="s">
        <v>52</v>
      </c>
      <c r="L93" s="7">
        <v>0</v>
      </c>
      <c r="M93" s="10" t="s">
        <v>71</v>
      </c>
      <c r="N93" s="11">
        <v>0.3</v>
      </c>
      <c r="O93" s="12" t="s">
        <v>366</v>
      </c>
      <c r="P93" s="8">
        <v>0</v>
      </c>
      <c r="Q93" s="8">
        <f>D93+G93+J93+L93+N93+P93</f>
        <v>68.599999999999994</v>
      </c>
      <c r="R93" s="31" t="s">
        <v>495</v>
      </c>
      <c r="S93" s="8">
        <f>R93*10+50</f>
        <v>87.038000000000011</v>
      </c>
      <c r="T93" s="8" t="s">
        <v>160</v>
      </c>
      <c r="U93" s="8" t="s">
        <v>268</v>
      </c>
      <c r="V93" s="8">
        <v>75</v>
      </c>
      <c r="W93" s="8">
        <f>Q93*0.3+S93*0.6+V93*0.1</f>
        <v>80.302800000000005</v>
      </c>
      <c r="X93" s="13"/>
      <c r="Y93" s="8">
        <v>0</v>
      </c>
      <c r="Z93" s="16"/>
      <c r="AA93" s="8">
        <v>0</v>
      </c>
      <c r="AB93" s="17" t="s">
        <v>269</v>
      </c>
      <c r="AC93" s="8">
        <v>2.94</v>
      </c>
      <c r="AD93" s="8">
        <f>V93</f>
        <v>75</v>
      </c>
      <c r="AE93" s="8">
        <f>IF(AD93&gt;=90,3,IF(AD93&gt;=80,2,IF(AD93&gt;=70,1.5,IF(AD93&gt;=60,1,0))))</f>
        <v>1.5</v>
      </c>
      <c r="AF93" s="9">
        <v>0.6</v>
      </c>
      <c r="AG93" s="7">
        <v>1.1499999999999999</v>
      </c>
      <c r="AH93" s="15">
        <f>AF93+AG93</f>
        <v>1.75</v>
      </c>
      <c r="AI93" s="8">
        <f>AE93+AH93</f>
        <v>3.25</v>
      </c>
      <c r="AJ93" s="12" t="s">
        <v>242</v>
      </c>
      <c r="AK93" s="28">
        <v>0.4</v>
      </c>
      <c r="AL93" s="11">
        <f>AI93+AK93</f>
        <v>3.65</v>
      </c>
      <c r="AM93" s="10"/>
      <c r="AN93" s="8">
        <v>0</v>
      </c>
      <c r="AO93" s="10"/>
      <c r="AP93" s="8">
        <v>0</v>
      </c>
      <c r="AQ93" s="8">
        <f>AN93+AP93</f>
        <v>0</v>
      </c>
      <c r="AR93" s="8">
        <f>Y93+AA93+AC93+AL93+AQ93</f>
        <v>6.59</v>
      </c>
      <c r="AS93" s="8">
        <f>W93+AR93</f>
        <v>86.892800000000008</v>
      </c>
      <c r="AT93" s="7">
        <f>RANK(AS93,$AS$5:$AS$103)</f>
        <v>47</v>
      </c>
      <c r="AU93" s="7">
        <v>25</v>
      </c>
    </row>
    <row r="94" spans="1:47" s="23" customFormat="1" ht="55.2" x14ac:dyDescent="0.25">
      <c r="A94" s="21" t="s">
        <v>236</v>
      </c>
      <c r="B94" s="22" t="s">
        <v>305</v>
      </c>
      <c r="C94" s="21"/>
      <c r="D94" s="8">
        <v>52.7</v>
      </c>
      <c r="E94" s="9" t="s">
        <v>48</v>
      </c>
      <c r="F94" s="9" t="s">
        <v>48</v>
      </c>
      <c r="G94" s="8">
        <v>8</v>
      </c>
      <c r="H94" s="7">
        <v>7.6</v>
      </c>
      <c r="I94" s="7">
        <v>0</v>
      </c>
      <c r="J94" s="8">
        <v>7.6</v>
      </c>
      <c r="K94" s="14" t="s">
        <v>227</v>
      </c>
      <c r="L94" s="7">
        <v>0</v>
      </c>
      <c r="M94" s="10" t="s">
        <v>71</v>
      </c>
      <c r="N94" s="11">
        <v>0.3</v>
      </c>
      <c r="O94" s="12" t="s">
        <v>373</v>
      </c>
      <c r="P94" s="8">
        <v>2.5</v>
      </c>
      <c r="Q94" s="8">
        <f>D94+G94+J94+L94+N94+P94</f>
        <v>71.099999999999994</v>
      </c>
      <c r="R94" s="31" t="s">
        <v>478</v>
      </c>
      <c r="S94" s="8">
        <f>R94*10+50</f>
        <v>86.057000000000002</v>
      </c>
      <c r="T94" s="8" t="s">
        <v>96</v>
      </c>
      <c r="U94" s="8" t="s">
        <v>102</v>
      </c>
      <c r="V94" s="8">
        <v>86.5</v>
      </c>
      <c r="W94" s="8">
        <f>Q94*0.3+S94*0.6+V94*0.1</f>
        <v>81.614200000000011</v>
      </c>
      <c r="X94" s="13"/>
      <c r="Y94" s="8">
        <v>0</v>
      </c>
      <c r="Z94" s="16" t="s">
        <v>320</v>
      </c>
      <c r="AA94" s="8">
        <v>1</v>
      </c>
      <c r="AB94" s="17" t="s">
        <v>270</v>
      </c>
      <c r="AC94" s="8">
        <v>3.0333333333333332</v>
      </c>
      <c r="AD94" s="8">
        <f>V94</f>
        <v>86.5</v>
      </c>
      <c r="AE94" s="8">
        <f>IF(AD94&gt;=90,3,IF(AD94&gt;=80,2,IF(AD94&gt;=70,1.5,IF(AD94&gt;=60,1,0))))</f>
        <v>2</v>
      </c>
      <c r="AF94" s="9">
        <v>0.55000000000000004</v>
      </c>
      <c r="AG94" s="7">
        <v>2</v>
      </c>
      <c r="AH94" s="15">
        <f>AF94+AG94</f>
        <v>2.5499999999999998</v>
      </c>
      <c r="AI94" s="8">
        <f>AE94+AH94</f>
        <v>4.55</v>
      </c>
      <c r="AJ94" s="12" t="s">
        <v>242</v>
      </c>
      <c r="AK94" s="28">
        <v>0.4</v>
      </c>
      <c r="AL94" s="11">
        <f>AI94+AK94</f>
        <v>4.95</v>
      </c>
      <c r="AM94" s="10"/>
      <c r="AN94" s="8">
        <v>0</v>
      </c>
      <c r="AO94" s="10"/>
      <c r="AP94" s="8">
        <v>0</v>
      </c>
      <c r="AQ94" s="8">
        <f>AN94+AP94</f>
        <v>0</v>
      </c>
      <c r="AR94" s="8">
        <f>Y94+AA94+AC94+AL94+AQ94</f>
        <v>8.9833333333333343</v>
      </c>
      <c r="AS94" s="8">
        <f>W94+AR94</f>
        <v>90.597533333333345</v>
      </c>
      <c r="AT94" s="7">
        <f>RANK(AS94,$AS$5:$AS$103)</f>
        <v>30</v>
      </c>
      <c r="AU94" s="7">
        <v>29</v>
      </c>
    </row>
    <row r="95" spans="1:47" s="23" customFormat="1" ht="27.6" x14ac:dyDescent="0.25">
      <c r="A95" s="21" t="s">
        <v>236</v>
      </c>
      <c r="B95" s="22" t="s">
        <v>306</v>
      </c>
      <c r="C95" s="21"/>
      <c r="D95" s="8">
        <v>53.25</v>
      </c>
      <c r="E95" s="9" t="s">
        <v>48</v>
      </c>
      <c r="F95" s="9" t="s">
        <v>48</v>
      </c>
      <c r="G95" s="8">
        <v>8</v>
      </c>
      <c r="H95" s="7">
        <v>7.6</v>
      </c>
      <c r="I95" s="7">
        <v>0</v>
      </c>
      <c r="J95" s="8">
        <v>7.6</v>
      </c>
      <c r="K95" s="14" t="s">
        <v>52</v>
      </c>
      <c r="L95" s="7">
        <v>0</v>
      </c>
      <c r="M95" s="10"/>
      <c r="N95" s="11"/>
      <c r="O95" s="12" t="s">
        <v>368</v>
      </c>
      <c r="P95" s="8">
        <v>1.5</v>
      </c>
      <c r="Q95" s="8">
        <f>D95+G95+J95+L95+N95+P95</f>
        <v>70.349999999999994</v>
      </c>
      <c r="R95" s="31" t="s">
        <v>479</v>
      </c>
      <c r="S95" s="8">
        <f>R95*10+50</f>
        <v>85.5</v>
      </c>
      <c r="T95" s="8" t="s">
        <v>63</v>
      </c>
      <c r="U95" s="8" t="s">
        <v>79</v>
      </c>
      <c r="V95" s="8">
        <v>64.5</v>
      </c>
      <c r="W95" s="8">
        <f>Q95*0.3+S95*0.6+V95*0.1</f>
        <v>78.855000000000004</v>
      </c>
      <c r="X95" s="13"/>
      <c r="Y95" s="8">
        <v>0</v>
      </c>
      <c r="Z95" s="16" t="s">
        <v>328</v>
      </c>
      <c r="AA95" s="8">
        <v>6.4</v>
      </c>
      <c r="AB95" s="13"/>
      <c r="AC95" s="8">
        <v>0</v>
      </c>
      <c r="AD95" s="8">
        <f>V95</f>
        <v>64.5</v>
      </c>
      <c r="AE95" s="8">
        <f>IF(AD95&gt;=90,3,IF(AD95&gt;=80,2,IF(AD95&gt;=70,1.5,IF(AD95&gt;=60,1,0))))</f>
        <v>1</v>
      </c>
      <c r="AF95" s="9" t="s">
        <v>360</v>
      </c>
      <c r="AG95" s="7">
        <v>2</v>
      </c>
      <c r="AH95" s="15">
        <f>AF95+AG95</f>
        <v>4</v>
      </c>
      <c r="AI95" s="8">
        <f>AE95+AH95</f>
        <v>5</v>
      </c>
      <c r="AJ95" s="12" t="s">
        <v>242</v>
      </c>
      <c r="AK95" s="28">
        <v>0.4</v>
      </c>
      <c r="AL95" s="11">
        <f>AI95+AK95</f>
        <v>5.4</v>
      </c>
      <c r="AM95" s="10"/>
      <c r="AN95" s="8">
        <v>0</v>
      </c>
      <c r="AO95" s="10"/>
      <c r="AP95" s="8">
        <v>0</v>
      </c>
      <c r="AQ95" s="8">
        <f>AN95+AP95</f>
        <v>0</v>
      </c>
      <c r="AR95" s="8">
        <f>Y95+AA95+AC95+AL95+AQ95</f>
        <v>11.8</v>
      </c>
      <c r="AS95" s="8">
        <f>W95+AR95</f>
        <v>90.655000000000001</v>
      </c>
      <c r="AT95" s="7">
        <f>RANK(AS95,$AS$5:$AS$103)</f>
        <v>29</v>
      </c>
      <c r="AU95" s="7">
        <v>34</v>
      </c>
    </row>
    <row r="96" spans="1:47" s="23" customFormat="1" ht="55.2" x14ac:dyDescent="0.25">
      <c r="A96" s="21" t="s">
        <v>236</v>
      </c>
      <c r="B96" s="22" t="s">
        <v>307</v>
      </c>
      <c r="C96" s="21"/>
      <c r="D96" s="8">
        <v>52</v>
      </c>
      <c r="E96" s="9" t="s">
        <v>48</v>
      </c>
      <c r="F96" s="9" t="s">
        <v>48</v>
      </c>
      <c r="G96" s="8">
        <v>8</v>
      </c>
      <c r="H96" s="7">
        <v>7.5</v>
      </c>
      <c r="I96" s="7">
        <v>0</v>
      </c>
      <c r="J96" s="8">
        <v>7.5</v>
      </c>
      <c r="K96" s="14" t="s">
        <v>271</v>
      </c>
      <c r="L96" s="7">
        <v>2</v>
      </c>
      <c r="M96" s="10" t="s">
        <v>136</v>
      </c>
      <c r="N96" s="11">
        <v>0.6</v>
      </c>
      <c r="O96" s="12" t="s">
        <v>376</v>
      </c>
      <c r="P96" s="8">
        <v>1.5</v>
      </c>
      <c r="Q96" s="8">
        <f>D96+G96+J96+L96+N96+P96</f>
        <v>71.599999999999994</v>
      </c>
      <c r="R96" s="31" t="s">
        <v>480</v>
      </c>
      <c r="S96" s="8">
        <f>R96*10+50</f>
        <v>77.867999999999995</v>
      </c>
      <c r="T96" s="8" t="s">
        <v>96</v>
      </c>
      <c r="U96" s="8" t="s">
        <v>160</v>
      </c>
      <c r="V96" s="8">
        <v>83.5</v>
      </c>
      <c r="W96" s="8">
        <f>Q96*0.3+S96*0.6+V96*0.1</f>
        <v>76.550799999999981</v>
      </c>
      <c r="X96" s="13"/>
      <c r="Y96" s="8">
        <v>0</v>
      </c>
      <c r="Z96" s="16"/>
      <c r="AA96" s="8">
        <v>0</v>
      </c>
      <c r="AB96" s="17" t="s">
        <v>272</v>
      </c>
      <c r="AC96" s="8">
        <v>3.16</v>
      </c>
      <c r="AD96" s="8">
        <f>V96</f>
        <v>83.5</v>
      </c>
      <c r="AE96" s="8">
        <f>IF(AD96&gt;=90,3,IF(AD96&gt;=80,2,IF(AD96&gt;=70,1.5,IF(AD96&gt;=60,1,0))))</f>
        <v>2</v>
      </c>
      <c r="AF96" s="9" t="s">
        <v>360</v>
      </c>
      <c r="AG96" s="7">
        <v>2</v>
      </c>
      <c r="AH96" s="15">
        <f>AF96+AG96</f>
        <v>4</v>
      </c>
      <c r="AI96" s="8">
        <f>AE96+AH96</f>
        <v>6</v>
      </c>
      <c r="AJ96" s="12" t="s">
        <v>242</v>
      </c>
      <c r="AK96" s="28">
        <v>0.4</v>
      </c>
      <c r="AL96" s="11">
        <f>AI96+AK96</f>
        <v>6.4</v>
      </c>
      <c r="AM96" s="10"/>
      <c r="AN96" s="8">
        <v>0</v>
      </c>
      <c r="AO96" s="10"/>
      <c r="AP96" s="8">
        <v>0</v>
      </c>
      <c r="AQ96" s="8">
        <f>AN96+AP96</f>
        <v>0</v>
      </c>
      <c r="AR96" s="8">
        <f>Y96+AA96+AC96+AL96+AQ96</f>
        <v>9.56</v>
      </c>
      <c r="AS96" s="8">
        <f>W96+AR96</f>
        <v>86.110799999999983</v>
      </c>
      <c r="AT96" s="7">
        <f>RANK(AS96,$AS$5:$AS$103)</f>
        <v>49</v>
      </c>
      <c r="AU96" s="7">
        <v>71</v>
      </c>
    </row>
    <row r="97" spans="1:47" s="23" customFormat="1" ht="27.6" x14ac:dyDescent="0.25">
      <c r="A97" s="21" t="s">
        <v>236</v>
      </c>
      <c r="B97" s="22" t="s">
        <v>308</v>
      </c>
      <c r="C97" s="21"/>
      <c r="D97" s="8">
        <v>54.25</v>
      </c>
      <c r="E97" s="9" t="s">
        <v>48</v>
      </c>
      <c r="F97" s="9" t="s">
        <v>48</v>
      </c>
      <c r="G97" s="8">
        <v>8</v>
      </c>
      <c r="H97" s="7">
        <v>7.6</v>
      </c>
      <c r="I97" s="7">
        <v>0</v>
      </c>
      <c r="J97" s="8">
        <v>7.6</v>
      </c>
      <c r="K97" s="14" t="s">
        <v>52</v>
      </c>
      <c r="L97" s="7">
        <v>0</v>
      </c>
      <c r="M97" s="10" t="s">
        <v>71</v>
      </c>
      <c r="N97" s="11">
        <v>0.3</v>
      </c>
      <c r="O97" s="12" t="s">
        <v>368</v>
      </c>
      <c r="P97" s="8">
        <v>1.5</v>
      </c>
      <c r="Q97" s="8">
        <f>D97+G97+J97+L97+N97+P97</f>
        <v>71.649999999999991</v>
      </c>
      <c r="R97" s="31" t="s">
        <v>481</v>
      </c>
      <c r="S97" s="8">
        <f>R97*10+50</f>
        <v>82.352000000000004</v>
      </c>
      <c r="T97" s="8" t="s">
        <v>63</v>
      </c>
      <c r="U97" s="8" t="s">
        <v>63</v>
      </c>
      <c r="V97" s="8">
        <v>65</v>
      </c>
      <c r="W97" s="8">
        <f>Q97*0.3+S97*0.6+V97*0.1</f>
        <v>77.406199999999998</v>
      </c>
      <c r="X97" s="13"/>
      <c r="Y97" s="8">
        <v>0</v>
      </c>
      <c r="Z97" s="16" t="s">
        <v>321</v>
      </c>
      <c r="AA97" s="8">
        <v>1</v>
      </c>
      <c r="AB97" s="17" t="s">
        <v>273</v>
      </c>
      <c r="AC97" s="8">
        <v>2.9466666666666668</v>
      </c>
      <c r="AD97" s="8">
        <f>V97</f>
        <v>65</v>
      </c>
      <c r="AE97" s="8">
        <f>IF(AD97&gt;=90,3,IF(AD97&gt;=80,2,IF(AD97&gt;=70,1.5,IF(AD97&gt;=60,1,0))))</f>
        <v>1</v>
      </c>
      <c r="AF97" s="9">
        <v>0.55000000000000004</v>
      </c>
      <c r="AG97" s="7">
        <v>2</v>
      </c>
      <c r="AH97" s="15">
        <f>AF97+AG97</f>
        <v>2.5499999999999998</v>
      </c>
      <c r="AI97" s="8">
        <f>AE97+AH97</f>
        <v>3.55</v>
      </c>
      <c r="AJ97" s="12" t="s">
        <v>238</v>
      </c>
      <c r="AK97" s="28">
        <v>0.4</v>
      </c>
      <c r="AL97" s="11">
        <f>AI97+AK97</f>
        <v>3.9499999999999997</v>
      </c>
      <c r="AM97" s="10"/>
      <c r="AN97" s="8">
        <v>0</v>
      </c>
      <c r="AO97" s="10"/>
      <c r="AP97" s="8">
        <v>0</v>
      </c>
      <c r="AQ97" s="8">
        <f>AN97+AP97</f>
        <v>0</v>
      </c>
      <c r="AR97" s="8">
        <f>Y97+AA97+AC97+AL97+AQ97</f>
        <v>7.8966666666666665</v>
      </c>
      <c r="AS97" s="8">
        <f>W97+AR97</f>
        <v>85.30286666666666</v>
      </c>
      <c r="AT97" s="7">
        <f>RANK(AS97,$AS$5:$AS$103)</f>
        <v>54</v>
      </c>
      <c r="AU97" s="7">
        <v>50</v>
      </c>
    </row>
    <row r="98" spans="1:47" s="23" customFormat="1" ht="174.6" customHeight="1" x14ac:dyDescent="0.25">
      <c r="A98" s="21" t="s">
        <v>236</v>
      </c>
      <c r="B98" s="22" t="s">
        <v>309</v>
      </c>
      <c r="C98" s="21"/>
      <c r="D98" s="8">
        <v>48.6</v>
      </c>
      <c r="E98" s="9" t="s">
        <v>48</v>
      </c>
      <c r="F98" s="9" t="s">
        <v>48</v>
      </c>
      <c r="G98" s="8">
        <v>8</v>
      </c>
      <c r="H98" s="7">
        <v>7.6</v>
      </c>
      <c r="I98" s="7">
        <v>0</v>
      </c>
      <c r="J98" s="8">
        <v>7.6</v>
      </c>
      <c r="K98" s="14" t="s">
        <v>274</v>
      </c>
      <c r="L98" s="7">
        <v>3</v>
      </c>
      <c r="M98" s="12" t="s">
        <v>365</v>
      </c>
      <c r="N98" s="11">
        <v>1.8</v>
      </c>
      <c r="O98" s="12" t="s">
        <v>371</v>
      </c>
      <c r="P98" s="8">
        <v>1</v>
      </c>
      <c r="Q98" s="8">
        <f>D98+G98+J98+L98+N98+P98</f>
        <v>70</v>
      </c>
      <c r="R98" s="31" t="s">
        <v>482</v>
      </c>
      <c r="S98" s="8">
        <f>R98*10+50</f>
        <v>89.754999999999995</v>
      </c>
      <c r="T98" s="8" t="s">
        <v>102</v>
      </c>
      <c r="U98" s="8"/>
      <c r="V98" s="8">
        <v>85</v>
      </c>
      <c r="W98" s="8">
        <f>Q98*0.3+S98*0.6+V98*0.1</f>
        <v>83.352999999999994</v>
      </c>
      <c r="X98" s="13"/>
      <c r="Y98" s="8">
        <v>0</v>
      </c>
      <c r="Z98" s="16" t="s">
        <v>347</v>
      </c>
      <c r="AA98" s="8">
        <v>4.5999999999999996</v>
      </c>
      <c r="AB98" s="12" t="s">
        <v>276</v>
      </c>
      <c r="AC98" s="8">
        <v>5.3533333333333299</v>
      </c>
      <c r="AD98" s="8">
        <f>V98</f>
        <v>85</v>
      </c>
      <c r="AE98" s="8">
        <f>IF(AD98&gt;=90,3,IF(AD98&gt;=80,2,IF(AD98&gt;=70,1.5,IF(AD98&gt;=60,1,0))))</f>
        <v>2</v>
      </c>
      <c r="AF98" s="9">
        <v>1.05</v>
      </c>
      <c r="AG98" s="7">
        <v>2</v>
      </c>
      <c r="AH98" s="15">
        <f>AF98+AG98</f>
        <v>3.05</v>
      </c>
      <c r="AI98" s="8">
        <f>AE98+AH98</f>
        <v>5.05</v>
      </c>
      <c r="AJ98" s="12" t="s">
        <v>364</v>
      </c>
      <c r="AK98" s="28">
        <v>1.3</v>
      </c>
      <c r="AL98" s="11">
        <f>AI98+AK98</f>
        <v>6.35</v>
      </c>
      <c r="AM98" s="10" t="s">
        <v>397</v>
      </c>
      <c r="AN98" s="8">
        <v>1.5</v>
      </c>
      <c r="AO98" s="10" t="s">
        <v>397</v>
      </c>
      <c r="AP98" s="8">
        <v>1.5</v>
      </c>
      <c r="AQ98" s="8">
        <f>AN98+AP98</f>
        <v>3</v>
      </c>
      <c r="AR98" s="8">
        <f>Y98+AA98+AC98+AL98+AQ98</f>
        <v>19.303333333333327</v>
      </c>
      <c r="AS98" s="8">
        <f>W98+AR98</f>
        <v>102.65633333333332</v>
      </c>
      <c r="AT98" s="7">
        <f>RANK(AS98,$AS$5:$AS$103)</f>
        <v>6</v>
      </c>
      <c r="AU98" s="7">
        <v>12</v>
      </c>
    </row>
    <row r="99" spans="1:47" s="23" customFormat="1" ht="41.4" x14ac:dyDescent="0.25">
      <c r="A99" s="21" t="s">
        <v>236</v>
      </c>
      <c r="B99" s="22" t="s">
        <v>310</v>
      </c>
      <c r="C99" s="21"/>
      <c r="D99" s="8">
        <v>53.75</v>
      </c>
      <c r="E99" s="9" t="s">
        <v>48</v>
      </c>
      <c r="F99" s="9" t="s">
        <v>48</v>
      </c>
      <c r="G99" s="8">
        <v>8</v>
      </c>
      <c r="H99" s="7">
        <v>7.6</v>
      </c>
      <c r="I99" s="7">
        <v>0</v>
      </c>
      <c r="J99" s="8">
        <v>7.6</v>
      </c>
      <c r="K99" s="14" t="s">
        <v>52</v>
      </c>
      <c r="L99" s="7">
        <v>0</v>
      </c>
      <c r="M99" s="10"/>
      <c r="N99" s="11"/>
      <c r="O99" s="12" t="s">
        <v>371</v>
      </c>
      <c r="P99" s="8">
        <v>1</v>
      </c>
      <c r="Q99" s="8">
        <f>D99+G99+J99+L99+N99+P99</f>
        <v>70.349999999999994</v>
      </c>
      <c r="R99" s="31" t="s">
        <v>483</v>
      </c>
      <c r="S99" s="8">
        <f>R99*10+50</f>
        <v>87.832999999999998</v>
      </c>
      <c r="T99" s="8" t="s">
        <v>67</v>
      </c>
      <c r="U99" s="8" t="s">
        <v>127</v>
      </c>
      <c r="V99" s="8">
        <v>77.5</v>
      </c>
      <c r="W99" s="8">
        <f>Q99*0.3+S99*0.6+V99*0.1</f>
        <v>81.5548</v>
      </c>
      <c r="X99" s="13"/>
      <c r="Y99" s="8">
        <v>0</v>
      </c>
      <c r="Z99" s="16" t="s">
        <v>329</v>
      </c>
      <c r="AA99" s="8">
        <v>2</v>
      </c>
      <c r="AB99" s="17" t="s">
        <v>277</v>
      </c>
      <c r="AC99" s="8">
        <v>2.84</v>
      </c>
      <c r="AD99" s="8">
        <f>V99</f>
        <v>77.5</v>
      </c>
      <c r="AE99" s="8">
        <f>IF(AD99&gt;=90,3,IF(AD99&gt;=80,2,IF(AD99&gt;=70,1.5,IF(AD99&gt;=60,1,0))))</f>
        <v>1.5</v>
      </c>
      <c r="AF99" s="9">
        <v>0.55000000000000004</v>
      </c>
      <c r="AG99" s="7">
        <v>2</v>
      </c>
      <c r="AH99" s="15">
        <f>AF99+AG99</f>
        <v>2.5499999999999998</v>
      </c>
      <c r="AI99" s="8">
        <f>AE99+AH99</f>
        <v>4.05</v>
      </c>
      <c r="AJ99" s="12" t="s">
        <v>242</v>
      </c>
      <c r="AK99" s="28">
        <v>0.4</v>
      </c>
      <c r="AL99" s="11">
        <f>AI99+AK99</f>
        <v>4.45</v>
      </c>
      <c r="AM99" s="10"/>
      <c r="AN99" s="8">
        <v>0</v>
      </c>
      <c r="AO99" s="10"/>
      <c r="AP99" s="8">
        <v>0</v>
      </c>
      <c r="AQ99" s="8">
        <f>AN99+AP99</f>
        <v>0</v>
      </c>
      <c r="AR99" s="8">
        <f>Y99+AA99+AC99+AL99+AQ99</f>
        <v>9.2899999999999991</v>
      </c>
      <c r="AS99" s="8">
        <f>W99+AR99</f>
        <v>90.844799999999992</v>
      </c>
      <c r="AT99" s="7">
        <f>RANK(AS99,$AS$5:$AS$103)</f>
        <v>26</v>
      </c>
      <c r="AU99" s="7">
        <v>21</v>
      </c>
    </row>
    <row r="100" spans="1:47" s="23" customFormat="1" x14ac:dyDescent="0.25">
      <c r="A100" s="21" t="s">
        <v>236</v>
      </c>
      <c r="B100" s="22" t="s">
        <v>311</v>
      </c>
      <c r="C100" s="21"/>
      <c r="D100" s="8">
        <v>48.35</v>
      </c>
      <c r="E100" s="9" t="s">
        <v>48</v>
      </c>
      <c r="F100" s="9" t="s">
        <v>48</v>
      </c>
      <c r="G100" s="8">
        <v>8</v>
      </c>
      <c r="H100" s="7">
        <v>7.6</v>
      </c>
      <c r="I100" s="7">
        <v>0</v>
      </c>
      <c r="J100" s="8">
        <v>7.6</v>
      </c>
      <c r="K100" s="14" t="s">
        <v>52</v>
      </c>
      <c r="L100" s="7">
        <v>0</v>
      </c>
      <c r="M100" s="10"/>
      <c r="N100" s="11"/>
      <c r="O100" s="12" t="s">
        <v>366</v>
      </c>
      <c r="P100" s="8">
        <v>0</v>
      </c>
      <c r="Q100" s="8">
        <f>D100+G100+J100+L100+N100+P100</f>
        <v>63.95</v>
      </c>
      <c r="R100" s="31" t="s">
        <v>484</v>
      </c>
      <c r="S100" s="8">
        <f>R100*10+50</f>
        <v>69.018000000000001</v>
      </c>
      <c r="T100" s="8" t="s">
        <v>63</v>
      </c>
      <c r="U100" s="8" t="s">
        <v>81</v>
      </c>
      <c r="V100" s="8">
        <v>62.5</v>
      </c>
      <c r="W100" s="8">
        <f>Q100*0.3+S100*0.6+V100*0.1</f>
        <v>66.845799999999997</v>
      </c>
      <c r="X100" s="13"/>
      <c r="Y100" s="8">
        <v>0</v>
      </c>
      <c r="Z100" s="14"/>
      <c r="AA100" s="8">
        <v>0</v>
      </c>
      <c r="AB100" s="17" t="s">
        <v>278</v>
      </c>
      <c r="AC100" s="8">
        <v>3.18</v>
      </c>
      <c r="AD100" s="8">
        <f>V100</f>
        <v>62.5</v>
      </c>
      <c r="AE100" s="8">
        <f>IF(AD100&gt;=90,3,IF(AD100&gt;=80,2,IF(AD100&gt;=70,1.5,IF(AD100&gt;=60,1,0))))</f>
        <v>1</v>
      </c>
      <c r="AF100" s="9">
        <v>0.65</v>
      </c>
      <c r="AG100" s="7">
        <v>0.8</v>
      </c>
      <c r="AH100" s="15">
        <f>AF100+AG100</f>
        <v>1.4500000000000002</v>
      </c>
      <c r="AI100" s="8">
        <f>AE100+AH100</f>
        <v>2.4500000000000002</v>
      </c>
      <c r="AJ100" s="12" t="s">
        <v>238</v>
      </c>
      <c r="AK100" s="28">
        <v>0.4</v>
      </c>
      <c r="AL100" s="11">
        <f>AI100+AK100</f>
        <v>2.85</v>
      </c>
      <c r="AM100" s="10"/>
      <c r="AN100" s="8">
        <v>0</v>
      </c>
      <c r="AO100" s="10"/>
      <c r="AP100" s="8">
        <v>0</v>
      </c>
      <c r="AQ100" s="8">
        <f>AN100+AP100</f>
        <v>0</v>
      </c>
      <c r="AR100" s="8">
        <f>Y100+AA100+AC100+AL100+AQ100</f>
        <v>6.03</v>
      </c>
      <c r="AS100" s="8">
        <f>W100+AR100</f>
        <v>72.875799999999998</v>
      </c>
      <c r="AT100" s="7">
        <f>RANK(AS100,$AS$5:$AS$103)</f>
        <v>88</v>
      </c>
      <c r="AU100" s="7">
        <v>90</v>
      </c>
    </row>
    <row r="101" spans="1:47" s="23" customFormat="1" ht="55.2" x14ac:dyDescent="0.25">
      <c r="A101" s="21" t="s">
        <v>236</v>
      </c>
      <c r="B101" s="22" t="s">
        <v>312</v>
      </c>
      <c r="C101" s="21"/>
      <c r="D101" s="8">
        <v>52.800000000000004</v>
      </c>
      <c r="E101" s="9" t="s">
        <v>48</v>
      </c>
      <c r="F101" s="9" t="s">
        <v>48</v>
      </c>
      <c r="G101" s="8">
        <v>8</v>
      </c>
      <c r="H101" s="7">
        <v>7.6</v>
      </c>
      <c r="I101" s="7">
        <v>0</v>
      </c>
      <c r="J101" s="8">
        <v>7.6</v>
      </c>
      <c r="K101" s="14" t="s">
        <v>52</v>
      </c>
      <c r="L101" s="7">
        <v>0</v>
      </c>
      <c r="M101" s="10" t="s">
        <v>71</v>
      </c>
      <c r="N101" s="11">
        <v>0.3</v>
      </c>
      <c r="O101" s="12" t="s">
        <v>376</v>
      </c>
      <c r="P101" s="8">
        <v>1.5</v>
      </c>
      <c r="Q101" s="8">
        <f>D101+G101+J101+L101+N101+P101</f>
        <v>70.2</v>
      </c>
      <c r="R101" s="31" t="s">
        <v>485</v>
      </c>
      <c r="S101" s="8">
        <f>R101*10+50</f>
        <v>65.227999999999994</v>
      </c>
      <c r="T101" s="8" t="s">
        <v>96</v>
      </c>
      <c r="U101" s="8" t="s">
        <v>127</v>
      </c>
      <c r="V101" s="8">
        <v>81.5</v>
      </c>
      <c r="W101" s="8">
        <f>Q101*0.3+S101*0.6+V101*0.1</f>
        <v>68.346800000000002</v>
      </c>
      <c r="X101" s="13"/>
      <c r="Y101" s="8">
        <v>0</v>
      </c>
      <c r="Z101" s="16"/>
      <c r="AA101" s="8">
        <v>0</v>
      </c>
      <c r="AB101" s="17" t="s">
        <v>279</v>
      </c>
      <c r="AC101" s="8">
        <v>3.3666666666666667</v>
      </c>
      <c r="AD101" s="8">
        <f>V101</f>
        <v>81.5</v>
      </c>
      <c r="AE101" s="8">
        <f>IF(AD101&gt;=90,3,IF(AD101&gt;=80,2,IF(AD101&gt;=70,1.5,IF(AD101&gt;=60,1,0))))</f>
        <v>2</v>
      </c>
      <c r="AF101" s="9">
        <v>0.65</v>
      </c>
      <c r="AG101" s="7">
        <v>0.6</v>
      </c>
      <c r="AH101" s="15">
        <f>AF101+AG101</f>
        <v>1.25</v>
      </c>
      <c r="AI101" s="8">
        <f>AE101+AH101</f>
        <v>3.25</v>
      </c>
      <c r="AJ101" s="12" t="s">
        <v>242</v>
      </c>
      <c r="AK101" s="28">
        <v>0.4</v>
      </c>
      <c r="AL101" s="11">
        <f>AI101+AK101</f>
        <v>3.65</v>
      </c>
      <c r="AM101" s="10"/>
      <c r="AN101" s="8">
        <v>0</v>
      </c>
      <c r="AO101" s="10"/>
      <c r="AP101" s="8">
        <v>0</v>
      </c>
      <c r="AQ101" s="8">
        <f>AN101+AP101</f>
        <v>0</v>
      </c>
      <c r="AR101" s="8">
        <f>Y101+AA101+AC101+AL101+AQ101</f>
        <v>7.0166666666666666</v>
      </c>
      <c r="AS101" s="8">
        <f>W101+AR101</f>
        <v>75.363466666666667</v>
      </c>
      <c r="AT101" s="7">
        <f>RANK(AS101,$AS$5:$AS$103)</f>
        <v>81</v>
      </c>
      <c r="AU101" s="7">
        <v>94</v>
      </c>
    </row>
    <row r="102" spans="1:47" s="23" customFormat="1" ht="27.6" x14ac:dyDescent="0.25">
      <c r="A102" s="21" t="s">
        <v>236</v>
      </c>
      <c r="B102" s="22" t="s">
        <v>313</v>
      </c>
      <c r="C102" s="21"/>
      <c r="D102" s="8">
        <v>53.050000000000004</v>
      </c>
      <c r="E102" s="9" t="s">
        <v>48</v>
      </c>
      <c r="F102" s="9" t="s">
        <v>48</v>
      </c>
      <c r="G102" s="8">
        <v>8</v>
      </c>
      <c r="H102" s="7">
        <v>7.6</v>
      </c>
      <c r="I102" s="7">
        <v>0</v>
      </c>
      <c r="J102" s="7">
        <v>7.6</v>
      </c>
      <c r="K102" s="14" t="s">
        <v>280</v>
      </c>
      <c r="L102" s="7">
        <v>0</v>
      </c>
      <c r="M102" s="10" t="s">
        <v>71</v>
      </c>
      <c r="N102" s="11">
        <v>0.3</v>
      </c>
      <c r="O102" s="12" t="s">
        <v>368</v>
      </c>
      <c r="P102" s="8">
        <v>1.5</v>
      </c>
      <c r="Q102" s="8">
        <f>D102+G102+J102+L102+N102+P102</f>
        <v>70.45</v>
      </c>
      <c r="R102" s="31" t="s">
        <v>486</v>
      </c>
      <c r="S102" s="8">
        <f>R102*10+50</f>
        <v>79.204000000000008</v>
      </c>
      <c r="T102" s="8" t="s">
        <v>245</v>
      </c>
      <c r="U102" s="8" t="s">
        <v>85</v>
      </c>
      <c r="V102" s="8">
        <v>93</v>
      </c>
      <c r="W102" s="8">
        <f>Q102*0.3+S102*0.6+V102*0.1</f>
        <v>77.957400000000007</v>
      </c>
      <c r="X102" s="13"/>
      <c r="Y102" s="8">
        <v>0</v>
      </c>
      <c r="Z102" s="16" t="s">
        <v>330</v>
      </c>
      <c r="AA102" s="8">
        <v>2</v>
      </c>
      <c r="AB102" s="13"/>
      <c r="AC102" s="8">
        <v>0</v>
      </c>
      <c r="AD102" s="8">
        <f>V102</f>
        <v>93</v>
      </c>
      <c r="AE102" s="8">
        <f>IF(AD102&gt;=90,3,IF(AD102&gt;=80,2,IF(AD102&gt;=70,1.5,IF(AD102&gt;=60,1,0))))</f>
        <v>3</v>
      </c>
      <c r="AF102" s="9" t="s">
        <v>360</v>
      </c>
      <c r="AG102" s="9" t="s">
        <v>360</v>
      </c>
      <c r="AH102" s="15">
        <f>AF102+AG102</f>
        <v>4</v>
      </c>
      <c r="AI102" s="8">
        <f>AE102+AH102</f>
        <v>7</v>
      </c>
      <c r="AJ102" s="12" t="s">
        <v>242</v>
      </c>
      <c r="AK102" s="28">
        <v>0.4</v>
      </c>
      <c r="AL102" s="11">
        <f>AI102+AK102</f>
        <v>7.4</v>
      </c>
      <c r="AM102" s="18"/>
      <c r="AN102" s="8">
        <v>0</v>
      </c>
      <c r="AO102" s="18"/>
      <c r="AP102" s="8">
        <v>0</v>
      </c>
      <c r="AQ102" s="8">
        <f>AN102+AP102</f>
        <v>0</v>
      </c>
      <c r="AR102" s="8">
        <f>Y102+AA102+AC102+AL102+AQ102</f>
        <v>9.4</v>
      </c>
      <c r="AS102" s="8">
        <f>W102+AR102</f>
        <v>87.357400000000013</v>
      </c>
      <c r="AT102" s="7">
        <f>RANK(AS102,$AS$5:$AS$103)</f>
        <v>42</v>
      </c>
      <c r="AU102" s="7">
        <v>59</v>
      </c>
    </row>
    <row r="103" spans="1:47" s="23" customFormat="1" ht="124.2" x14ac:dyDescent="0.25">
      <c r="A103" s="21" t="s">
        <v>236</v>
      </c>
      <c r="B103" s="22" t="s">
        <v>314</v>
      </c>
      <c r="C103" s="21"/>
      <c r="D103" s="8">
        <v>52.95</v>
      </c>
      <c r="E103" s="9" t="s">
        <v>48</v>
      </c>
      <c r="F103" s="9" t="s">
        <v>48</v>
      </c>
      <c r="G103" s="8">
        <v>8</v>
      </c>
      <c r="H103" s="7">
        <v>7.6</v>
      </c>
      <c r="I103" s="7">
        <v>0</v>
      </c>
      <c r="J103" s="7">
        <v>7.6</v>
      </c>
      <c r="K103" s="14" t="s">
        <v>281</v>
      </c>
      <c r="L103" s="7">
        <v>1</v>
      </c>
      <c r="M103" s="10"/>
      <c r="N103" s="11"/>
      <c r="O103" s="12" t="s">
        <v>371</v>
      </c>
      <c r="P103" s="8">
        <v>1</v>
      </c>
      <c r="Q103" s="8">
        <f>D103+G103+J103+L103+N103+P103</f>
        <v>70.55</v>
      </c>
      <c r="R103" s="31" t="s">
        <v>487</v>
      </c>
      <c r="S103" s="8">
        <f>R103*10+50</f>
        <v>87.83</v>
      </c>
      <c r="T103" s="8" t="s">
        <v>102</v>
      </c>
      <c r="U103" s="8" t="s">
        <v>90</v>
      </c>
      <c r="V103" s="8">
        <v>84.5</v>
      </c>
      <c r="W103" s="8">
        <f>Q103*0.3+S103*0.6+V103*0.1</f>
        <v>82.313000000000002</v>
      </c>
      <c r="X103" s="13"/>
      <c r="Y103" s="8">
        <v>0</v>
      </c>
      <c r="Z103" s="16" t="s">
        <v>385</v>
      </c>
      <c r="AA103" s="8">
        <v>32.700000000000003</v>
      </c>
      <c r="AB103" s="17" t="s">
        <v>379</v>
      </c>
      <c r="AC103" s="8">
        <v>3.073</v>
      </c>
      <c r="AD103" s="8">
        <f>V103</f>
        <v>84.5</v>
      </c>
      <c r="AE103" s="8">
        <f>IF(AD103&gt;=90,3,IF(AD103&gt;=80,2,IF(AD103&gt;=70,1.5,IF(AD103&gt;=60,1,0))))</f>
        <v>2</v>
      </c>
      <c r="AF103" s="9">
        <v>1.4</v>
      </c>
      <c r="AG103" s="9" t="s">
        <v>360</v>
      </c>
      <c r="AH103" s="15">
        <f>AF103+AG103</f>
        <v>3.4</v>
      </c>
      <c r="AI103" s="8">
        <f>AE103+AH103</f>
        <v>5.4</v>
      </c>
      <c r="AJ103" s="12" t="s">
        <v>242</v>
      </c>
      <c r="AK103" s="28">
        <v>0.4</v>
      </c>
      <c r="AL103" s="11">
        <f>AI103+AK103</f>
        <v>5.8000000000000007</v>
      </c>
      <c r="AM103" s="18"/>
      <c r="AN103" s="8">
        <v>0</v>
      </c>
      <c r="AO103" s="18"/>
      <c r="AP103" s="8">
        <v>0</v>
      </c>
      <c r="AQ103" s="8">
        <f>AN103+AP103</f>
        <v>0</v>
      </c>
      <c r="AR103" s="8">
        <f>Y103+AA103+AC103+AL103+AQ103</f>
        <v>41.573000000000008</v>
      </c>
      <c r="AS103" s="8">
        <f>W103+AR103</f>
        <v>123.88600000000001</v>
      </c>
      <c r="AT103" s="7">
        <f>RANK(AS103,$AS$5:$AS$103)</f>
        <v>1</v>
      </c>
      <c r="AU103" s="7">
        <v>20</v>
      </c>
    </row>
    <row r="1047998" spans="1:3" x14ac:dyDescent="0.25">
      <c r="A1047998" s="9"/>
      <c r="B1047998" s="9"/>
      <c r="C1047998" s="9"/>
    </row>
    <row r="1047999" spans="1:3" x14ac:dyDescent="0.25">
      <c r="A1047999" s="9"/>
      <c r="B1047999" s="9"/>
      <c r="C1047999" s="9"/>
    </row>
    <row r="1048000" spans="1:3" x14ac:dyDescent="0.25">
      <c r="A1048000" s="9"/>
      <c r="B1048000" s="9"/>
      <c r="C1048000" s="9"/>
    </row>
    <row r="1048001" spans="1:3" x14ac:dyDescent="0.25">
      <c r="A1048001" s="9"/>
      <c r="B1048001" s="9"/>
      <c r="C1048001" s="9"/>
    </row>
    <row r="1048002" spans="1:3" x14ac:dyDescent="0.25">
      <c r="A1048002" s="9"/>
      <c r="B1048002" s="9"/>
      <c r="C1048002" s="9"/>
    </row>
    <row r="1048003" spans="1:3" x14ac:dyDescent="0.25">
      <c r="A1048003" s="9"/>
      <c r="B1048003" s="9"/>
      <c r="C1048003" s="9"/>
    </row>
    <row r="1048004" spans="1:3" x14ac:dyDescent="0.25">
      <c r="A1048004" s="9"/>
      <c r="B1048004" s="9"/>
      <c r="C1048004" s="9"/>
    </row>
    <row r="1048005" spans="1:3" x14ac:dyDescent="0.25">
      <c r="A1048005" s="9"/>
      <c r="B1048005" s="9"/>
      <c r="C1048005" s="9"/>
    </row>
    <row r="1048006" spans="1:3" x14ac:dyDescent="0.25">
      <c r="A1048006" s="9"/>
      <c r="B1048006" s="9"/>
      <c r="C1048006" s="9"/>
    </row>
    <row r="1048007" spans="1:3" x14ac:dyDescent="0.25">
      <c r="A1048007" s="9"/>
      <c r="B1048007" s="9"/>
      <c r="C1048007" s="9"/>
    </row>
    <row r="1048008" spans="1:3" x14ac:dyDescent="0.25">
      <c r="A1048008" s="9"/>
      <c r="B1048008" s="9"/>
      <c r="C1048008" s="9"/>
    </row>
    <row r="1048009" spans="1:3" x14ac:dyDescent="0.25">
      <c r="A1048009" s="9"/>
      <c r="B1048009" s="9"/>
      <c r="C1048009" s="9"/>
    </row>
    <row r="1048010" spans="1:3" x14ac:dyDescent="0.25">
      <c r="A1048010" s="9"/>
      <c r="B1048010" s="9"/>
      <c r="C1048010" s="9"/>
    </row>
    <row r="1048011" spans="1:3" x14ac:dyDescent="0.25">
      <c r="A1048011" s="9"/>
      <c r="B1048011" s="9"/>
      <c r="C1048011" s="9"/>
    </row>
    <row r="1048012" spans="1:3" x14ac:dyDescent="0.25">
      <c r="A1048012" s="9"/>
      <c r="B1048012" s="9"/>
      <c r="C1048012" s="9"/>
    </row>
    <row r="1048013" spans="1:3" x14ac:dyDescent="0.25">
      <c r="A1048013" s="9"/>
      <c r="B1048013" s="9"/>
      <c r="C1048013" s="9"/>
    </row>
    <row r="1048014" spans="1:3" x14ac:dyDescent="0.25">
      <c r="A1048014" s="9"/>
      <c r="B1048014" s="9"/>
      <c r="C1048014" s="9"/>
    </row>
    <row r="1048015" spans="1:3" x14ac:dyDescent="0.25">
      <c r="A1048015" s="9"/>
      <c r="B1048015" s="9"/>
      <c r="C1048015" s="9"/>
    </row>
    <row r="1048016" spans="1:3" x14ac:dyDescent="0.25">
      <c r="A1048016" s="9"/>
      <c r="B1048016" s="9"/>
      <c r="C1048016" s="9"/>
    </row>
    <row r="1048017" spans="1:3" x14ac:dyDescent="0.25">
      <c r="A1048017" s="9"/>
      <c r="B1048017" s="9"/>
      <c r="C1048017" s="9"/>
    </row>
    <row r="1048018" spans="1:3" x14ac:dyDescent="0.25">
      <c r="A1048018" s="9"/>
      <c r="B1048018" s="9"/>
      <c r="C1048018" s="9"/>
    </row>
    <row r="1048019" spans="1:3" x14ac:dyDescent="0.25">
      <c r="A1048019" s="9"/>
      <c r="B1048019" s="9"/>
      <c r="C1048019" s="9"/>
    </row>
    <row r="1048020" spans="1:3" x14ac:dyDescent="0.25">
      <c r="A1048020" s="9"/>
      <c r="B1048020" s="9"/>
      <c r="C1048020" s="9"/>
    </row>
    <row r="1048021" spans="1:3" x14ac:dyDescent="0.25">
      <c r="A1048021" s="9"/>
      <c r="B1048021" s="9"/>
      <c r="C1048021" s="9"/>
    </row>
    <row r="1048022" spans="1:3" x14ac:dyDescent="0.25">
      <c r="A1048022" s="9"/>
      <c r="B1048022" s="9"/>
      <c r="C1048022" s="9"/>
    </row>
    <row r="1048023" spans="1:3" x14ac:dyDescent="0.25">
      <c r="A1048023" s="9"/>
      <c r="B1048023" s="9"/>
      <c r="C1048023" s="9"/>
    </row>
    <row r="1048024" spans="1:3" x14ac:dyDescent="0.25">
      <c r="A1048024" s="9"/>
      <c r="B1048024" s="9"/>
      <c r="C1048024" s="9"/>
    </row>
    <row r="1048025" spans="1:3" x14ac:dyDescent="0.25">
      <c r="A1048025" s="9"/>
      <c r="B1048025" s="9"/>
      <c r="C1048025" s="9"/>
    </row>
    <row r="1048026" spans="1:3" x14ac:dyDescent="0.25">
      <c r="A1048026" s="9"/>
      <c r="B1048026" s="9"/>
      <c r="C1048026" s="9"/>
    </row>
    <row r="1048027" spans="1:3" x14ac:dyDescent="0.25">
      <c r="A1048027" s="9"/>
      <c r="B1048027" s="9"/>
      <c r="C1048027" s="9"/>
    </row>
    <row r="1048028" spans="1:3" x14ac:dyDescent="0.25">
      <c r="A1048028" s="9"/>
      <c r="B1048028" s="9"/>
      <c r="C1048028" s="9"/>
    </row>
    <row r="1048029" spans="1:3" x14ac:dyDescent="0.25">
      <c r="A1048029" s="9"/>
      <c r="B1048029" s="9"/>
      <c r="C1048029" s="9"/>
    </row>
    <row r="1048030" spans="1:3" x14ac:dyDescent="0.25">
      <c r="A1048030" s="9"/>
      <c r="B1048030" s="9"/>
      <c r="C1048030" s="9"/>
    </row>
    <row r="1048031" spans="1:3" x14ac:dyDescent="0.25">
      <c r="A1048031" s="9"/>
      <c r="B1048031" s="9"/>
      <c r="C1048031" s="9"/>
    </row>
    <row r="1048032" spans="1:3" x14ac:dyDescent="0.25">
      <c r="A1048032" s="9"/>
      <c r="B1048032" s="9"/>
      <c r="C1048032" s="9"/>
    </row>
    <row r="1048033" spans="1:3" x14ac:dyDescent="0.25">
      <c r="A1048033" s="9"/>
      <c r="B1048033" s="9"/>
      <c r="C1048033" s="9"/>
    </row>
    <row r="1048034" spans="1:3" x14ac:dyDescent="0.25">
      <c r="A1048034" s="9"/>
      <c r="B1048034" s="9"/>
      <c r="C1048034" s="9"/>
    </row>
    <row r="1048035" spans="1:3" x14ac:dyDescent="0.25">
      <c r="A1048035" s="9"/>
      <c r="B1048035" s="9"/>
      <c r="C1048035" s="9"/>
    </row>
    <row r="1048036" spans="1:3" x14ac:dyDescent="0.25">
      <c r="A1048036" s="9"/>
      <c r="B1048036" s="9"/>
      <c r="C1048036" s="9"/>
    </row>
    <row r="1048037" spans="1:3" x14ac:dyDescent="0.25">
      <c r="A1048037" s="9"/>
      <c r="B1048037" s="9"/>
      <c r="C1048037" s="9"/>
    </row>
    <row r="1048038" spans="1:3" x14ac:dyDescent="0.25">
      <c r="A1048038" s="9"/>
      <c r="B1048038" s="9"/>
      <c r="C1048038" s="9"/>
    </row>
    <row r="1048039" spans="1:3" x14ac:dyDescent="0.25">
      <c r="A1048039" s="9"/>
      <c r="B1048039" s="9"/>
      <c r="C1048039" s="9"/>
    </row>
    <row r="1048040" spans="1:3" x14ac:dyDescent="0.25">
      <c r="A1048040" s="9"/>
      <c r="B1048040" s="9"/>
      <c r="C1048040" s="9"/>
    </row>
    <row r="1048041" spans="1:3" x14ac:dyDescent="0.25">
      <c r="A1048041" s="9"/>
      <c r="B1048041" s="9"/>
      <c r="C1048041" s="9"/>
    </row>
    <row r="1048042" spans="1:3" x14ac:dyDescent="0.25">
      <c r="A1048042" s="9"/>
      <c r="B1048042" s="9"/>
      <c r="C1048042" s="9"/>
    </row>
    <row r="1048043" spans="1:3" x14ac:dyDescent="0.25">
      <c r="A1048043" s="9"/>
      <c r="B1048043" s="9"/>
      <c r="C1048043" s="9"/>
    </row>
    <row r="1048044" spans="1:3" x14ac:dyDescent="0.25">
      <c r="A1048044" s="9"/>
      <c r="B1048044" s="9"/>
      <c r="C1048044" s="9"/>
    </row>
    <row r="1048045" spans="1:3" x14ac:dyDescent="0.25">
      <c r="A1048045" s="9"/>
      <c r="B1048045" s="9"/>
      <c r="C1048045" s="9"/>
    </row>
    <row r="1048046" spans="1:3" x14ac:dyDescent="0.25">
      <c r="A1048046" s="9"/>
      <c r="B1048046" s="9"/>
      <c r="C1048046" s="9"/>
    </row>
    <row r="1048047" spans="1:3" x14ac:dyDescent="0.25">
      <c r="A1048047" s="9"/>
      <c r="B1048047" s="9"/>
      <c r="C1048047" s="9"/>
    </row>
    <row r="1048048" spans="1:3" x14ac:dyDescent="0.25">
      <c r="A1048048" s="9"/>
      <c r="B1048048" s="9"/>
      <c r="C1048048" s="9"/>
    </row>
    <row r="1048049" spans="1:3" x14ac:dyDescent="0.25">
      <c r="A1048049" s="9"/>
      <c r="B1048049" s="9"/>
      <c r="C1048049" s="9"/>
    </row>
    <row r="1048050" spans="1:3" x14ac:dyDescent="0.25">
      <c r="A1048050" s="9"/>
      <c r="B1048050" s="9"/>
      <c r="C1048050" s="9"/>
    </row>
    <row r="1048051" spans="1:3" x14ac:dyDescent="0.25">
      <c r="A1048051" s="9"/>
      <c r="B1048051" s="9"/>
      <c r="C1048051" s="9"/>
    </row>
    <row r="1048052" spans="1:3" x14ac:dyDescent="0.25">
      <c r="A1048052" s="9"/>
      <c r="B1048052" s="9"/>
      <c r="C1048052" s="9"/>
    </row>
    <row r="1048053" spans="1:3" x14ac:dyDescent="0.25">
      <c r="A1048053" s="9"/>
      <c r="B1048053" s="9"/>
      <c r="C1048053" s="9"/>
    </row>
    <row r="1048054" spans="1:3" x14ac:dyDescent="0.25">
      <c r="A1048054" s="9"/>
      <c r="B1048054" s="9"/>
      <c r="C1048054" s="9"/>
    </row>
    <row r="1048055" spans="1:3" x14ac:dyDescent="0.25">
      <c r="A1048055" s="9"/>
      <c r="B1048055" s="9"/>
      <c r="C1048055" s="9"/>
    </row>
    <row r="1048056" spans="1:3" x14ac:dyDescent="0.25">
      <c r="A1048056" s="9"/>
      <c r="B1048056" s="9"/>
      <c r="C1048056" s="9"/>
    </row>
    <row r="1048057" spans="1:3" x14ac:dyDescent="0.25">
      <c r="A1048057" s="9"/>
      <c r="B1048057" s="9"/>
      <c r="C1048057" s="9"/>
    </row>
    <row r="1048058" spans="1:3" x14ac:dyDescent="0.25">
      <c r="A1048058" s="9"/>
      <c r="B1048058" s="9"/>
      <c r="C1048058" s="9"/>
    </row>
    <row r="1048059" spans="1:3" x14ac:dyDescent="0.25">
      <c r="A1048059" s="9"/>
      <c r="B1048059" s="9"/>
      <c r="C1048059" s="9"/>
    </row>
    <row r="1048060" spans="1:3" x14ac:dyDescent="0.25">
      <c r="A1048060" s="9"/>
      <c r="B1048060" s="9"/>
      <c r="C1048060" s="9"/>
    </row>
    <row r="1048061" spans="1:3" x14ac:dyDescent="0.25">
      <c r="A1048061" s="9"/>
      <c r="B1048061" s="9"/>
      <c r="C1048061" s="9"/>
    </row>
    <row r="1048062" spans="1:3" x14ac:dyDescent="0.25">
      <c r="A1048062" s="9"/>
      <c r="B1048062" s="9"/>
      <c r="C1048062" s="9"/>
    </row>
    <row r="1048063" spans="1:3" x14ac:dyDescent="0.25">
      <c r="A1048063" s="9"/>
      <c r="B1048063" s="9"/>
      <c r="C1048063" s="9"/>
    </row>
    <row r="1048064" spans="1:3" x14ac:dyDescent="0.25">
      <c r="A1048064" s="9"/>
      <c r="B1048064" s="9"/>
      <c r="C1048064" s="9"/>
    </row>
    <row r="1048065" spans="1:3" x14ac:dyDescent="0.25">
      <c r="A1048065" s="9"/>
      <c r="B1048065" s="9"/>
      <c r="C1048065" s="9"/>
    </row>
    <row r="1048066" spans="1:3" x14ac:dyDescent="0.25">
      <c r="A1048066" s="9"/>
      <c r="B1048066" s="9"/>
      <c r="C1048066" s="9"/>
    </row>
    <row r="1048067" spans="1:3" x14ac:dyDescent="0.25">
      <c r="A1048067" s="9"/>
      <c r="B1048067" s="9"/>
      <c r="C1048067" s="9"/>
    </row>
    <row r="1048068" spans="1:3" x14ac:dyDescent="0.25">
      <c r="A1048068" s="9"/>
      <c r="B1048068" s="9"/>
      <c r="C1048068" s="9"/>
    </row>
    <row r="1048069" spans="1:3" x14ac:dyDescent="0.25">
      <c r="A1048069" s="9"/>
      <c r="B1048069" s="9"/>
      <c r="C1048069" s="9"/>
    </row>
    <row r="1048070" spans="1:3" x14ac:dyDescent="0.25">
      <c r="A1048070" s="9"/>
      <c r="B1048070" s="9"/>
      <c r="C1048070" s="9"/>
    </row>
    <row r="1048071" spans="1:3" x14ac:dyDescent="0.25">
      <c r="A1048071" s="9"/>
      <c r="B1048071" s="9"/>
      <c r="C1048071" s="9"/>
    </row>
    <row r="1048072" spans="1:3" x14ac:dyDescent="0.25">
      <c r="A1048072" s="9"/>
      <c r="B1048072" s="9"/>
      <c r="C1048072" s="9"/>
    </row>
    <row r="1048073" spans="1:3" x14ac:dyDescent="0.25">
      <c r="A1048073" s="9"/>
      <c r="B1048073" s="9"/>
      <c r="C1048073" s="9"/>
    </row>
    <row r="1048074" spans="1:3" x14ac:dyDescent="0.25">
      <c r="A1048074" s="9"/>
      <c r="B1048074" s="9"/>
      <c r="C1048074" s="9"/>
    </row>
    <row r="1048075" spans="1:3" x14ac:dyDescent="0.25">
      <c r="A1048075" s="9"/>
      <c r="B1048075" s="9"/>
      <c r="C1048075" s="9"/>
    </row>
    <row r="1048076" spans="1:3" x14ac:dyDescent="0.25">
      <c r="A1048076" s="9"/>
      <c r="B1048076" s="9"/>
      <c r="C1048076" s="9"/>
    </row>
    <row r="1048077" spans="1:3" x14ac:dyDescent="0.25">
      <c r="A1048077" s="9"/>
      <c r="B1048077" s="9"/>
      <c r="C1048077" s="9"/>
    </row>
    <row r="1048078" spans="1:3" x14ac:dyDescent="0.25">
      <c r="A1048078" s="9"/>
      <c r="B1048078" s="9"/>
      <c r="C1048078" s="9"/>
    </row>
    <row r="1048079" spans="1:3" x14ac:dyDescent="0.25">
      <c r="A1048079" s="9"/>
      <c r="B1048079" s="9"/>
      <c r="C1048079" s="9"/>
    </row>
    <row r="1048080" spans="1:3" x14ac:dyDescent="0.25">
      <c r="A1048080" s="9"/>
      <c r="B1048080" s="9"/>
      <c r="C1048080" s="9"/>
    </row>
    <row r="1048081" spans="1:3" x14ac:dyDescent="0.25">
      <c r="A1048081" s="9"/>
      <c r="B1048081" s="9"/>
      <c r="C1048081" s="9"/>
    </row>
    <row r="1048082" spans="1:3" x14ac:dyDescent="0.25">
      <c r="A1048082" s="9"/>
      <c r="B1048082" s="9"/>
      <c r="C1048082" s="9"/>
    </row>
    <row r="1048083" spans="1:3" x14ac:dyDescent="0.25">
      <c r="A1048083" s="9"/>
      <c r="B1048083" s="9"/>
      <c r="C1048083" s="9"/>
    </row>
    <row r="1048084" spans="1:3" x14ac:dyDescent="0.25">
      <c r="A1048084" s="9"/>
      <c r="B1048084" s="9"/>
      <c r="C1048084" s="9"/>
    </row>
    <row r="1048085" spans="1:3" x14ac:dyDescent="0.25">
      <c r="A1048085" s="9"/>
      <c r="B1048085" s="9"/>
      <c r="C1048085" s="9"/>
    </row>
    <row r="1048086" spans="1:3" x14ac:dyDescent="0.25">
      <c r="A1048086" s="9"/>
      <c r="B1048086" s="9"/>
      <c r="C1048086" s="9"/>
    </row>
    <row r="1048087" spans="1:3" x14ac:dyDescent="0.25">
      <c r="A1048087" s="9"/>
      <c r="B1048087" s="9"/>
      <c r="C1048087" s="9"/>
    </row>
    <row r="1048088" spans="1:3" x14ac:dyDescent="0.25">
      <c r="A1048088" s="9"/>
      <c r="B1048088" s="9"/>
      <c r="C1048088" s="9"/>
    </row>
    <row r="1048089" spans="1:3" x14ac:dyDescent="0.25">
      <c r="A1048089" s="9"/>
      <c r="B1048089" s="9"/>
      <c r="C1048089" s="9"/>
    </row>
    <row r="1048090" spans="1:3" x14ac:dyDescent="0.25">
      <c r="A1048090" s="9"/>
      <c r="B1048090" s="9"/>
      <c r="C1048090" s="9"/>
    </row>
    <row r="1048091" spans="1:3" x14ac:dyDescent="0.25">
      <c r="A1048091" s="9"/>
      <c r="B1048091" s="9"/>
      <c r="C1048091" s="9"/>
    </row>
    <row r="1048092" spans="1:3" x14ac:dyDescent="0.25">
      <c r="A1048092" s="9"/>
      <c r="B1048092" s="9"/>
      <c r="C1048092" s="9"/>
    </row>
    <row r="1048093" spans="1:3" x14ac:dyDescent="0.25">
      <c r="A1048093" s="9"/>
      <c r="B1048093" s="9"/>
      <c r="C1048093" s="9"/>
    </row>
    <row r="1048094" spans="1:3" x14ac:dyDescent="0.25">
      <c r="A1048094" s="9"/>
      <c r="B1048094" s="9"/>
      <c r="C1048094" s="9"/>
    </row>
    <row r="1048095" spans="1:3" x14ac:dyDescent="0.25">
      <c r="A1048095" s="9"/>
      <c r="B1048095" s="9"/>
      <c r="C1048095" s="9"/>
    </row>
    <row r="1048096" spans="1:3" x14ac:dyDescent="0.25">
      <c r="A1048096" s="9"/>
      <c r="B1048096" s="9"/>
      <c r="C1048096" s="9"/>
    </row>
    <row r="1048097" spans="1:3" x14ac:dyDescent="0.25">
      <c r="A1048097" s="9"/>
      <c r="B1048097" s="9"/>
      <c r="C1048097" s="9"/>
    </row>
    <row r="1048098" spans="1:3" x14ac:dyDescent="0.25">
      <c r="A1048098" s="9"/>
      <c r="B1048098" s="9"/>
      <c r="C1048098" s="9"/>
    </row>
    <row r="1048099" spans="1:3" x14ac:dyDescent="0.25">
      <c r="A1048099" s="9"/>
      <c r="B1048099" s="9"/>
      <c r="C1048099" s="9"/>
    </row>
    <row r="1048100" spans="1:3" x14ac:dyDescent="0.25">
      <c r="A1048100" s="9"/>
      <c r="B1048100" s="9"/>
      <c r="C1048100" s="9"/>
    </row>
    <row r="1048101" spans="1:3" x14ac:dyDescent="0.25">
      <c r="A1048101" s="9"/>
      <c r="B1048101" s="9"/>
      <c r="C1048101" s="9"/>
    </row>
    <row r="1048102" spans="1:3" x14ac:dyDescent="0.25">
      <c r="A1048102" s="9"/>
      <c r="B1048102" s="9"/>
      <c r="C1048102" s="9"/>
    </row>
    <row r="1048103" spans="1:3" x14ac:dyDescent="0.25">
      <c r="A1048103" s="9"/>
      <c r="B1048103" s="9"/>
      <c r="C1048103" s="9"/>
    </row>
    <row r="1048104" spans="1:3" x14ac:dyDescent="0.25">
      <c r="A1048104" s="9"/>
      <c r="B1048104" s="9"/>
      <c r="C1048104" s="9"/>
    </row>
    <row r="1048105" spans="1:3" x14ac:dyDescent="0.25">
      <c r="A1048105" s="9"/>
      <c r="B1048105" s="9"/>
      <c r="C1048105" s="9"/>
    </row>
    <row r="1048106" spans="1:3" x14ac:dyDescent="0.25">
      <c r="A1048106" s="9"/>
      <c r="B1048106" s="9"/>
      <c r="C1048106" s="9"/>
    </row>
    <row r="1048107" spans="1:3" x14ac:dyDescent="0.25">
      <c r="A1048107" s="9"/>
      <c r="B1048107" s="9"/>
      <c r="C1048107" s="9"/>
    </row>
    <row r="1048108" spans="1:3" x14ac:dyDescent="0.25">
      <c r="A1048108" s="9"/>
      <c r="B1048108" s="9"/>
      <c r="C1048108" s="9"/>
    </row>
    <row r="1048109" spans="1:3" x14ac:dyDescent="0.25">
      <c r="A1048109" s="9"/>
      <c r="B1048109" s="9"/>
      <c r="C1048109" s="9"/>
    </row>
    <row r="1048110" spans="1:3" x14ac:dyDescent="0.25">
      <c r="A1048110" s="9"/>
      <c r="B1048110" s="9"/>
      <c r="C1048110" s="9"/>
    </row>
    <row r="1048111" spans="1:3" x14ac:dyDescent="0.25">
      <c r="A1048111" s="9"/>
      <c r="B1048111" s="9"/>
      <c r="C1048111" s="9"/>
    </row>
    <row r="1048112" spans="1:3" x14ac:dyDescent="0.25">
      <c r="A1048112" s="9"/>
      <c r="B1048112" s="9"/>
      <c r="C1048112" s="9"/>
    </row>
    <row r="1048113" spans="1:3" x14ac:dyDescent="0.25">
      <c r="A1048113" s="9"/>
      <c r="B1048113" s="9"/>
      <c r="C1048113" s="9"/>
    </row>
    <row r="1048114" spans="1:3" x14ac:dyDescent="0.25">
      <c r="A1048114" s="9"/>
      <c r="B1048114" s="9"/>
      <c r="C1048114" s="9"/>
    </row>
    <row r="1048115" spans="1:3" x14ac:dyDescent="0.25">
      <c r="A1048115" s="9"/>
      <c r="B1048115" s="9"/>
      <c r="C1048115" s="9"/>
    </row>
    <row r="1048116" spans="1:3" x14ac:dyDescent="0.25">
      <c r="A1048116" s="9"/>
      <c r="B1048116" s="9"/>
      <c r="C1048116" s="9"/>
    </row>
    <row r="1048117" spans="1:3" x14ac:dyDescent="0.25">
      <c r="A1048117" s="9"/>
      <c r="B1048117" s="9"/>
      <c r="C1048117" s="9"/>
    </row>
    <row r="1048118" spans="1:3" x14ac:dyDescent="0.25">
      <c r="A1048118" s="9"/>
      <c r="B1048118" s="9"/>
      <c r="C1048118" s="9"/>
    </row>
    <row r="1048119" spans="1:3" x14ac:dyDescent="0.25">
      <c r="A1048119" s="9"/>
      <c r="B1048119" s="9"/>
      <c r="C1048119" s="9"/>
    </row>
    <row r="1048120" spans="1:3" x14ac:dyDescent="0.25">
      <c r="A1048120" s="9"/>
      <c r="B1048120" s="9"/>
      <c r="C1048120" s="9"/>
    </row>
    <row r="1048121" spans="1:3" x14ac:dyDescent="0.25">
      <c r="A1048121" s="9"/>
      <c r="B1048121" s="9"/>
      <c r="C1048121" s="9"/>
    </row>
    <row r="1048122" spans="1:3" x14ac:dyDescent="0.25">
      <c r="A1048122" s="9"/>
      <c r="B1048122" s="9"/>
      <c r="C1048122" s="9"/>
    </row>
    <row r="1048123" spans="1:3" x14ac:dyDescent="0.25">
      <c r="A1048123" s="9"/>
      <c r="B1048123" s="9"/>
      <c r="C1048123" s="9"/>
    </row>
    <row r="1048124" spans="1:3" x14ac:dyDescent="0.25">
      <c r="A1048124" s="9"/>
      <c r="B1048124" s="9"/>
      <c r="C1048124" s="9"/>
    </row>
    <row r="1048125" spans="1:3" x14ac:dyDescent="0.25">
      <c r="A1048125" s="9"/>
      <c r="B1048125" s="9"/>
      <c r="C1048125" s="9"/>
    </row>
    <row r="1048126" spans="1:3" x14ac:dyDescent="0.25">
      <c r="A1048126" s="9"/>
      <c r="B1048126" s="9"/>
      <c r="C1048126" s="9"/>
    </row>
    <row r="1048127" spans="1:3" x14ac:dyDescent="0.25">
      <c r="A1048127" s="9"/>
      <c r="B1048127" s="9"/>
      <c r="C1048127" s="9"/>
    </row>
    <row r="1048128" spans="1:3" x14ac:dyDescent="0.25">
      <c r="A1048128" s="9"/>
      <c r="B1048128" s="9"/>
      <c r="C1048128" s="9"/>
    </row>
    <row r="1048129" spans="1:3" x14ac:dyDescent="0.25">
      <c r="A1048129" s="9"/>
      <c r="B1048129" s="9"/>
      <c r="C1048129" s="9"/>
    </row>
    <row r="1048130" spans="1:3" x14ac:dyDescent="0.25">
      <c r="A1048130" s="9"/>
      <c r="B1048130" s="9"/>
      <c r="C1048130" s="9"/>
    </row>
    <row r="1048131" spans="1:3" x14ac:dyDescent="0.25">
      <c r="A1048131" s="9"/>
      <c r="B1048131" s="9"/>
      <c r="C1048131" s="9"/>
    </row>
    <row r="1048132" spans="1:3" x14ac:dyDescent="0.25">
      <c r="A1048132" s="9"/>
      <c r="B1048132" s="9"/>
      <c r="C1048132" s="9"/>
    </row>
    <row r="1048133" spans="1:3" x14ac:dyDescent="0.25">
      <c r="A1048133" s="9"/>
      <c r="B1048133" s="9"/>
      <c r="C1048133" s="9"/>
    </row>
    <row r="1048134" spans="1:3" x14ac:dyDescent="0.25">
      <c r="A1048134" s="9"/>
      <c r="B1048134" s="9"/>
      <c r="C1048134" s="9"/>
    </row>
    <row r="1048135" spans="1:3" x14ac:dyDescent="0.25">
      <c r="A1048135" s="9"/>
      <c r="B1048135" s="9"/>
      <c r="C1048135" s="9"/>
    </row>
    <row r="1048136" spans="1:3" x14ac:dyDescent="0.25">
      <c r="A1048136" s="9"/>
      <c r="B1048136" s="9"/>
      <c r="C1048136" s="9"/>
    </row>
    <row r="1048137" spans="1:3" x14ac:dyDescent="0.25">
      <c r="A1048137" s="9"/>
      <c r="B1048137" s="9"/>
      <c r="C1048137" s="9"/>
    </row>
    <row r="1048138" spans="1:3" x14ac:dyDescent="0.25">
      <c r="A1048138" s="9"/>
      <c r="B1048138" s="9"/>
      <c r="C1048138" s="9"/>
    </row>
    <row r="1048139" spans="1:3" x14ac:dyDescent="0.25">
      <c r="A1048139" s="9"/>
      <c r="B1048139" s="9"/>
      <c r="C1048139" s="9"/>
    </row>
    <row r="1048140" spans="1:3" x14ac:dyDescent="0.25">
      <c r="A1048140" s="9"/>
      <c r="B1048140" s="9"/>
      <c r="C1048140" s="9"/>
    </row>
    <row r="1048141" spans="1:3" x14ac:dyDescent="0.25">
      <c r="A1048141" s="9"/>
      <c r="B1048141" s="9"/>
      <c r="C1048141" s="9"/>
    </row>
    <row r="1048142" spans="1:3" x14ac:dyDescent="0.25">
      <c r="A1048142" s="9"/>
      <c r="B1048142" s="9"/>
      <c r="C1048142" s="9"/>
    </row>
    <row r="1048143" spans="1:3" x14ac:dyDescent="0.25">
      <c r="A1048143" s="9"/>
      <c r="B1048143" s="9"/>
      <c r="C1048143" s="9"/>
    </row>
    <row r="1048144" spans="1:3" x14ac:dyDescent="0.25">
      <c r="A1048144" s="9"/>
      <c r="B1048144" s="9"/>
      <c r="C1048144" s="9"/>
    </row>
    <row r="1048145" spans="1:3" x14ac:dyDescent="0.25">
      <c r="A1048145" s="9"/>
      <c r="B1048145" s="9"/>
      <c r="C1048145" s="9"/>
    </row>
    <row r="1048146" spans="1:3" x14ac:dyDescent="0.25">
      <c r="A1048146" s="9"/>
      <c r="B1048146" s="9"/>
      <c r="C1048146" s="9"/>
    </row>
    <row r="1048147" spans="1:3" x14ac:dyDescent="0.25">
      <c r="A1048147" s="9"/>
      <c r="B1048147" s="9"/>
      <c r="C1048147" s="9"/>
    </row>
    <row r="1048148" spans="1:3" x14ac:dyDescent="0.25">
      <c r="A1048148" s="9"/>
      <c r="B1048148" s="9"/>
      <c r="C1048148" s="9"/>
    </row>
    <row r="1048149" spans="1:3" x14ac:dyDescent="0.25">
      <c r="A1048149" s="9"/>
      <c r="B1048149" s="9"/>
      <c r="C1048149" s="9"/>
    </row>
    <row r="1048150" spans="1:3" x14ac:dyDescent="0.25">
      <c r="A1048150" s="9"/>
      <c r="B1048150" s="9"/>
      <c r="C1048150" s="9"/>
    </row>
    <row r="1048151" spans="1:3" x14ac:dyDescent="0.25">
      <c r="A1048151" s="9"/>
      <c r="B1048151" s="9"/>
      <c r="C1048151" s="9"/>
    </row>
    <row r="1048152" spans="1:3" x14ac:dyDescent="0.25">
      <c r="A1048152" s="9"/>
      <c r="B1048152" s="9"/>
      <c r="C1048152" s="9"/>
    </row>
    <row r="1048153" spans="1:3" x14ac:dyDescent="0.25">
      <c r="A1048153" s="9"/>
      <c r="B1048153" s="9"/>
      <c r="C1048153" s="9"/>
    </row>
    <row r="1048154" spans="1:3" x14ac:dyDescent="0.25">
      <c r="A1048154" s="9"/>
      <c r="B1048154" s="9"/>
      <c r="C1048154" s="9"/>
    </row>
    <row r="1048155" spans="1:3" x14ac:dyDescent="0.25">
      <c r="A1048155" s="9"/>
      <c r="B1048155" s="9"/>
      <c r="C1048155" s="9"/>
    </row>
    <row r="1048156" spans="1:3" x14ac:dyDescent="0.25">
      <c r="A1048156" s="9"/>
      <c r="B1048156" s="9"/>
      <c r="C1048156" s="9"/>
    </row>
    <row r="1048157" spans="1:3" x14ac:dyDescent="0.25">
      <c r="A1048157" s="9"/>
      <c r="B1048157" s="9"/>
      <c r="C1048157" s="9"/>
    </row>
    <row r="1048158" spans="1:3" x14ac:dyDescent="0.25">
      <c r="A1048158" s="9"/>
      <c r="B1048158" s="9"/>
      <c r="C1048158" s="9"/>
    </row>
    <row r="1048159" spans="1:3" x14ac:dyDescent="0.25">
      <c r="A1048159" s="9"/>
      <c r="B1048159" s="9"/>
      <c r="C1048159" s="9"/>
    </row>
    <row r="1048160" spans="1:3" x14ac:dyDescent="0.25">
      <c r="A1048160" s="9"/>
      <c r="B1048160" s="9"/>
      <c r="C1048160" s="9"/>
    </row>
    <row r="1048161" spans="1:3" x14ac:dyDescent="0.25">
      <c r="A1048161" s="9"/>
      <c r="B1048161" s="9"/>
      <c r="C1048161" s="9"/>
    </row>
    <row r="1048162" spans="1:3" x14ac:dyDescent="0.25">
      <c r="A1048162" s="9"/>
      <c r="B1048162" s="9"/>
      <c r="C1048162" s="9"/>
    </row>
    <row r="1048163" spans="1:3" x14ac:dyDescent="0.25">
      <c r="A1048163" s="9"/>
      <c r="B1048163" s="9"/>
      <c r="C1048163" s="9"/>
    </row>
    <row r="1048164" spans="1:3" x14ac:dyDescent="0.25">
      <c r="A1048164" s="9"/>
      <c r="B1048164" s="9"/>
      <c r="C1048164" s="9"/>
    </row>
    <row r="1048165" spans="1:3" x14ac:dyDescent="0.25">
      <c r="A1048165" s="9"/>
      <c r="B1048165" s="9"/>
      <c r="C1048165" s="9"/>
    </row>
    <row r="1048166" spans="1:3" x14ac:dyDescent="0.25">
      <c r="A1048166" s="9"/>
      <c r="B1048166" s="9"/>
      <c r="C1048166" s="9"/>
    </row>
    <row r="1048167" spans="1:3" x14ac:dyDescent="0.25">
      <c r="A1048167" s="9"/>
      <c r="B1048167" s="9"/>
      <c r="C1048167" s="9"/>
    </row>
    <row r="1048168" spans="1:3" x14ac:dyDescent="0.25">
      <c r="A1048168" s="9"/>
      <c r="B1048168" s="9"/>
      <c r="C1048168" s="9"/>
    </row>
    <row r="1048169" spans="1:3" x14ac:dyDescent="0.25">
      <c r="A1048169" s="9"/>
      <c r="B1048169" s="9"/>
      <c r="C1048169" s="9"/>
    </row>
    <row r="1048170" spans="1:3" x14ac:dyDescent="0.25">
      <c r="A1048170" s="9"/>
      <c r="B1048170" s="9"/>
      <c r="C1048170" s="9"/>
    </row>
    <row r="1048171" spans="1:3" x14ac:dyDescent="0.25">
      <c r="A1048171" s="9"/>
      <c r="B1048171" s="9"/>
      <c r="C1048171" s="9"/>
    </row>
    <row r="1048172" spans="1:3" x14ac:dyDescent="0.25">
      <c r="A1048172" s="9"/>
      <c r="B1048172" s="9"/>
      <c r="C1048172" s="9"/>
    </row>
    <row r="1048173" spans="1:3" x14ac:dyDescent="0.25">
      <c r="A1048173" s="9"/>
      <c r="B1048173" s="9"/>
      <c r="C1048173" s="9"/>
    </row>
    <row r="1048174" spans="1:3" x14ac:dyDescent="0.25">
      <c r="A1048174" s="9"/>
      <c r="B1048174" s="9"/>
      <c r="C1048174" s="9"/>
    </row>
    <row r="1048175" spans="1:3" x14ac:dyDescent="0.25">
      <c r="A1048175" s="9"/>
      <c r="B1048175" s="9"/>
      <c r="C1048175" s="9"/>
    </row>
    <row r="1048176" spans="1:3" x14ac:dyDescent="0.25">
      <c r="A1048176" s="9"/>
      <c r="B1048176" s="9"/>
      <c r="C1048176" s="9"/>
    </row>
    <row r="1048177" spans="1:3" x14ac:dyDescent="0.25">
      <c r="A1048177" s="9"/>
      <c r="B1048177" s="9"/>
      <c r="C1048177" s="9"/>
    </row>
    <row r="1048178" spans="1:3" x14ac:dyDescent="0.25">
      <c r="A1048178" s="9"/>
      <c r="B1048178" s="9"/>
      <c r="C1048178" s="9"/>
    </row>
    <row r="1048179" spans="1:3" x14ac:dyDescent="0.25">
      <c r="A1048179" s="9"/>
      <c r="B1048179" s="9"/>
      <c r="C1048179" s="9"/>
    </row>
    <row r="1048180" spans="1:3" x14ac:dyDescent="0.25">
      <c r="A1048180" s="9"/>
      <c r="B1048180" s="9"/>
      <c r="C1048180" s="9"/>
    </row>
    <row r="1048181" spans="1:3" x14ac:dyDescent="0.25">
      <c r="A1048181" s="9"/>
      <c r="B1048181" s="9"/>
      <c r="C1048181" s="9"/>
    </row>
    <row r="1048182" spans="1:3" x14ac:dyDescent="0.25">
      <c r="A1048182" s="9"/>
      <c r="B1048182" s="9"/>
      <c r="C1048182" s="9"/>
    </row>
    <row r="1048183" spans="1:3" x14ac:dyDescent="0.25">
      <c r="A1048183" s="9"/>
      <c r="B1048183" s="9"/>
      <c r="C1048183" s="9"/>
    </row>
    <row r="1048184" spans="1:3" x14ac:dyDescent="0.25">
      <c r="A1048184" s="9"/>
      <c r="B1048184" s="9"/>
      <c r="C1048184" s="9"/>
    </row>
    <row r="1048185" spans="1:3" x14ac:dyDescent="0.25">
      <c r="A1048185" s="9"/>
      <c r="B1048185" s="9"/>
      <c r="C1048185" s="9"/>
    </row>
    <row r="1048186" spans="1:3" x14ac:dyDescent="0.25">
      <c r="A1048186" s="9"/>
      <c r="B1048186" s="9"/>
      <c r="C1048186" s="9"/>
    </row>
    <row r="1048187" spans="1:3" x14ac:dyDescent="0.25">
      <c r="A1048187" s="9"/>
      <c r="B1048187" s="9"/>
      <c r="C1048187" s="9"/>
    </row>
    <row r="1048188" spans="1:3" x14ac:dyDescent="0.25">
      <c r="A1048188" s="9"/>
      <c r="B1048188" s="9"/>
      <c r="C1048188" s="9"/>
    </row>
    <row r="1048189" spans="1:3" x14ac:dyDescent="0.25">
      <c r="A1048189" s="9"/>
      <c r="B1048189" s="9"/>
      <c r="C1048189" s="9"/>
    </row>
    <row r="1048190" spans="1:3" x14ac:dyDescent="0.25">
      <c r="A1048190" s="9"/>
      <c r="B1048190" s="9"/>
      <c r="C1048190" s="9"/>
    </row>
    <row r="1048191" spans="1:3" x14ac:dyDescent="0.25">
      <c r="A1048191" s="9"/>
      <c r="B1048191" s="9"/>
      <c r="C1048191" s="9"/>
    </row>
    <row r="1048192" spans="1:3" x14ac:dyDescent="0.25">
      <c r="A1048192" s="9"/>
      <c r="B1048192" s="9"/>
      <c r="C1048192" s="9"/>
    </row>
    <row r="1048193" spans="1:3" x14ac:dyDescent="0.25">
      <c r="A1048193" s="9"/>
      <c r="B1048193" s="9"/>
      <c r="C1048193" s="9"/>
    </row>
    <row r="1048194" spans="1:3" x14ac:dyDescent="0.25">
      <c r="A1048194" s="9"/>
      <c r="B1048194" s="9"/>
      <c r="C1048194" s="9"/>
    </row>
    <row r="1048195" spans="1:3" x14ac:dyDescent="0.25">
      <c r="A1048195" s="9"/>
      <c r="B1048195" s="9"/>
      <c r="C1048195" s="9"/>
    </row>
    <row r="1048196" spans="1:3" x14ac:dyDescent="0.25">
      <c r="A1048196" s="9"/>
      <c r="B1048196" s="9"/>
      <c r="C1048196" s="9"/>
    </row>
    <row r="1048197" spans="1:3" x14ac:dyDescent="0.25">
      <c r="A1048197" s="9"/>
      <c r="B1048197" s="9"/>
      <c r="C1048197" s="9"/>
    </row>
    <row r="1048198" spans="1:3" x14ac:dyDescent="0.25">
      <c r="A1048198" s="9"/>
      <c r="B1048198" s="9"/>
      <c r="C1048198" s="9"/>
    </row>
    <row r="1048199" spans="1:3" x14ac:dyDescent="0.25">
      <c r="A1048199" s="9"/>
      <c r="B1048199" s="9"/>
      <c r="C1048199" s="9"/>
    </row>
    <row r="1048200" spans="1:3" x14ac:dyDescent="0.25">
      <c r="A1048200" s="9"/>
      <c r="B1048200" s="9"/>
      <c r="C1048200" s="9"/>
    </row>
    <row r="1048201" spans="1:3" x14ac:dyDescent="0.25">
      <c r="A1048201" s="9"/>
      <c r="B1048201" s="9"/>
      <c r="C1048201" s="9"/>
    </row>
    <row r="1048202" spans="1:3" x14ac:dyDescent="0.25">
      <c r="A1048202" s="9"/>
      <c r="B1048202" s="9"/>
      <c r="C1048202" s="9"/>
    </row>
    <row r="1048203" spans="1:3" x14ac:dyDescent="0.25">
      <c r="A1048203" s="9"/>
      <c r="B1048203" s="9"/>
      <c r="C1048203" s="9"/>
    </row>
    <row r="1048204" spans="1:3" x14ac:dyDescent="0.25">
      <c r="A1048204" s="9"/>
      <c r="B1048204" s="9"/>
      <c r="C1048204" s="9"/>
    </row>
    <row r="1048205" spans="1:3" x14ac:dyDescent="0.25">
      <c r="A1048205" s="9"/>
      <c r="B1048205" s="9"/>
      <c r="C1048205" s="9"/>
    </row>
    <row r="1048206" spans="1:3" x14ac:dyDescent="0.25">
      <c r="A1048206" s="9"/>
      <c r="B1048206" s="9"/>
      <c r="C1048206" s="9"/>
    </row>
    <row r="1048207" spans="1:3" x14ac:dyDescent="0.25">
      <c r="A1048207" s="9"/>
      <c r="B1048207" s="9"/>
      <c r="C1048207" s="9"/>
    </row>
    <row r="1048208" spans="1:3" x14ac:dyDescent="0.25">
      <c r="A1048208" s="9"/>
      <c r="B1048208" s="9"/>
      <c r="C1048208" s="9"/>
    </row>
    <row r="1048209" spans="1:3" x14ac:dyDescent="0.25">
      <c r="A1048209" s="9"/>
      <c r="B1048209" s="9"/>
      <c r="C1048209" s="9"/>
    </row>
    <row r="1048210" spans="1:3" x14ac:dyDescent="0.25">
      <c r="A1048210" s="9"/>
      <c r="B1048210" s="9"/>
      <c r="C1048210" s="9"/>
    </row>
    <row r="1048211" spans="1:3" x14ac:dyDescent="0.25">
      <c r="A1048211" s="9"/>
      <c r="B1048211" s="9"/>
      <c r="C1048211" s="9"/>
    </row>
    <row r="1048212" spans="1:3" x14ac:dyDescent="0.25">
      <c r="A1048212" s="9"/>
      <c r="B1048212" s="9"/>
      <c r="C1048212" s="9"/>
    </row>
    <row r="1048213" spans="1:3" x14ac:dyDescent="0.25">
      <c r="A1048213" s="9"/>
      <c r="B1048213" s="9"/>
      <c r="C1048213" s="9"/>
    </row>
    <row r="1048214" spans="1:3" x14ac:dyDescent="0.25">
      <c r="A1048214" s="9"/>
      <c r="B1048214" s="9"/>
      <c r="C1048214" s="9"/>
    </row>
    <row r="1048215" spans="1:3" x14ac:dyDescent="0.25">
      <c r="A1048215" s="9"/>
      <c r="B1048215" s="9"/>
      <c r="C1048215" s="9"/>
    </row>
    <row r="1048216" spans="1:3" x14ac:dyDescent="0.25">
      <c r="A1048216" s="9"/>
      <c r="B1048216" s="9"/>
      <c r="C1048216" s="9"/>
    </row>
    <row r="1048217" spans="1:3" x14ac:dyDescent="0.25">
      <c r="A1048217" s="9"/>
      <c r="B1048217" s="9"/>
      <c r="C1048217" s="9"/>
    </row>
    <row r="1048218" spans="1:3" x14ac:dyDescent="0.25">
      <c r="A1048218" s="9"/>
      <c r="B1048218" s="9"/>
      <c r="C1048218" s="9"/>
    </row>
    <row r="1048219" spans="1:3" x14ac:dyDescent="0.25">
      <c r="A1048219" s="9"/>
      <c r="B1048219" s="9"/>
      <c r="C1048219" s="9"/>
    </row>
    <row r="1048220" spans="1:3" x14ac:dyDescent="0.25">
      <c r="A1048220" s="9"/>
      <c r="B1048220" s="9"/>
      <c r="C1048220" s="9"/>
    </row>
    <row r="1048221" spans="1:3" x14ac:dyDescent="0.25">
      <c r="A1048221" s="9"/>
      <c r="B1048221" s="9"/>
      <c r="C1048221" s="9"/>
    </row>
    <row r="1048222" spans="1:3" x14ac:dyDescent="0.25">
      <c r="A1048222" s="9"/>
      <c r="B1048222" s="9"/>
      <c r="C1048222" s="9"/>
    </row>
    <row r="1048223" spans="1:3" x14ac:dyDescent="0.25">
      <c r="A1048223" s="9"/>
      <c r="B1048223" s="9"/>
      <c r="C1048223" s="9"/>
    </row>
    <row r="1048224" spans="1:3" x14ac:dyDescent="0.25">
      <c r="A1048224" s="9"/>
      <c r="B1048224" s="9"/>
      <c r="C1048224" s="9"/>
    </row>
    <row r="1048225" spans="1:3" x14ac:dyDescent="0.25">
      <c r="A1048225" s="9"/>
      <c r="B1048225" s="9"/>
      <c r="C1048225" s="9"/>
    </row>
    <row r="1048226" spans="1:3" x14ac:dyDescent="0.25">
      <c r="A1048226" s="9"/>
      <c r="B1048226" s="9"/>
      <c r="C1048226" s="9"/>
    </row>
    <row r="1048227" spans="1:3" x14ac:dyDescent="0.25">
      <c r="A1048227" s="9"/>
      <c r="B1048227" s="9"/>
      <c r="C1048227" s="9"/>
    </row>
    <row r="1048228" spans="1:3" x14ac:dyDescent="0.25">
      <c r="A1048228" s="9"/>
      <c r="B1048228" s="9"/>
      <c r="C1048228" s="9"/>
    </row>
    <row r="1048229" spans="1:3" x14ac:dyDescent="0.25">
      <c r="A1048229" s="9"/>
      <c r="B1048229" s="9"/>
      <c r="C1048229" s="9"/>
    </row>
    <row r="1048230" spans="1:3" x14ac:dyDescent="0.25">
      <c r="A1048230" s="9"/>
      <c r="B1048230" s="9"/>
      <c r="C1048230" s="9"/>
    </row>
    <row r="1048231" spans="1:3" x14ac:dyDescent="0.25">
      <c r="A1048231" s="9"/>
      <c r="B1048231" s="9"/>
      <c r="C1048231" s="9"/>
    </row>
    <row r="1048232" spans="1:3" x14ac:dyDescent="0.25">
      <c r="A1048232" s="9"/>
      <c r="B1048232" s="9"/>
      <c r="C1048232" s="9"/>
    </row>
    <row r="1048233" spans="1:3" x14ac:dyDescent="0.25">
      <c r="A1048233" s="9"/>
      <c r="B1048233" s="9"/>
      <c r="C1048233" s="9"/>
    </row>
    <row r="1048234" spans="1:3" x14ac:dyDescent="0.25">
      <c r="A1048234" s="9"/>
      <c r="B1048234" s="9"/>
      <c r="C1048234" s="9"/>
    </row>
    <row r="1048235" spans="1:3" x14ac:dyDescent="0.25">
      <c r="A1048235" s="9"/>
      <c r="B1048235" s="9"/>
      <c r="C1048235" s="9"/>
    </row>
    <row r="1048236" spans="1:3" x14ac:dyDescent="0.25">
      <c r="A1048236" s="9"/>
      <c r="B1048236" s="9"/>
      <c r="C1048236" s="9"/>
    </row>
    <row r="1048237" spans="1:3" x14ac:dyDescent="0.25">
      <c r="A1048237" s="9"/>
      <c r="B1048237" s="9"/>
      <c r="C1048237" s="9"/>
    </row>
    <row r="1048238" spans="1:3" x14ac:dyDescent="0.25">
      <c r="A1048238" s="9"/>
      <c r="B1048238" s="9"/>
      <c r="C1048238" s="9"/>
    </row>
    <row r="1048239" spans="1:3" x14ac:dyDescent="0.25">
      <c r="A1048239" s="9"/>
      <c r="B1048239" s="9"/>
      <c r="C1048239" s="9"/>
    </row>
    <row r="1048240" spans="1:3" x14ac:dyDescent="0.25">
      <c r="A1048240" s="9"/>
      <c r="B1048240" s="9"/>
      <c r="C1048240" s="9"/>
    </row>
    <row r="1048241" spans="1:3" x14ac:dyDescent="0.25">
      <c r="A1048241" s="9"/>
      <c r="B1048241" s="9"/>
      <c r="C1048241" s="9"/>
    </row>
    <row r="1048242" spans="1:3" x14ac:dyDescent="0.25">
      <c r="A1048242" s="9"/>
      <c r="B1048242" s="9"/>
      <c r="C1048242" s="9"/>
    </row>
    <row r="1048243" spans="1:3" x14ac:dyDescent="0.25">
      <c r="A1048243" s="9"/>
      <c r="B1048243" s="9"/>
      <c r="C1048243" s="9"/>
    </row>
    <row r="1048244" spans="1:3" x14ac:dyDescent="0.25">
      <c r="A1048244" s="9"/>
      <c r="B1048244" s="9"/>
      <c r="C1048244" s="9"/>
    </row>
    <row r="1048245" spans="1:3" x14ac:dyDescent="0.25">
      <c r="A1048245" s="9"/>
      <c r="B1048245" s="9"/>
      <c r="C1048245" s="9"/>
    </row>
    <row r="1048246" spans="1:3" x14ac:dyDescent="0.25">
      <c r="A1048246" s="9"/>
      <c r="B1048246" s="9"/>
      <c r="C1048246" s="9"/>
    </row>
    <row r="1048247" spans="1:3" x14ac:dyDescent="0.25">
      <c r="A1048247" s="9"/>
      <c r="B1048247" s="9"/>
      <c r="C1048247" s="9"/>
    </row>
    <row r="1048248" spans="1:3" x14ac:dyDescent="0.25">
      <c r="A1048248" s="9"/>
      <c r="B1048248" s="9"/>
      <c r="C1048248" s="9"/>
    </row>
    <row r="1048249" spans="1:3" x14ac:dyDescent="0.25">
      <c r="A1048249" s="9"/>
      <c r="B1048249" s="9"/>
      <c r="C1048249" s="9"/>
    </row>
    <row r="1048250" spans="1:3" x14ac:dyDescent="0.25">
      <c r="A1048250" s="9"/>
      <c r="B1048250" s="9"/>
      <c r="C1048250" s="9"/>
    </row>
    <row r="1048251" spans="1:3" x14ac:dyDescent="0.25">
      <c r="A1048251" s="9"/>
      <c r="B1048251" s="9"/>
      <c r="C1048251" s="9"/>
    </row>
    <row r="1048252" spans="1:3" x14ac:dyDescent="0.25">
      <c r="A1048252" s="9"/>
      <c r="B1048252" s="9"/>
      <c r="C1048252" s="9"/>
    </row>
    <row r="1048253" spans="1:3" x14ac:dyDescent="0.25">
      <c r="A1048253" s="9"/>
      <c r="B1048253" s="9"/>
      <c r="C1048253" s="9"/>
    </row>
    <row r="1048254" spans="1:3" x14ac:dyDescent="0.25">
      <c r="A1048254" s="9"/>
      <c r="B1048254" s="9"/>
      <c r="C1048254" s="9"/>
    </row>
    <row r="1048255" spans="1:3" x14ac:dyDescent="0.25">
      <c r="A1048255" s="9"/>
      <c r="B1048255" s="9"/>
      <c r="C1048255" s="9"/>
    </row>
    <row r="1048256" spans="1:3" x14ac:dyDescent="0.25">
      <c r="A1048256" s="9"/>
      <c r="B1048256" s="9"/>
      <c r="C1048256" s="9"/>
    </row>
    <row r="1048257" spans="1:3" x14ac:dyDescent="0.25">
      <c r="A1048257" s="9"/>
      <c r="B1048257" s="9"/>
      <c r="C1048257" s="9"/>
    </row>
    <row r="1048258" spans="1:3" x14ac:dyDescent="0.25">
      <c r="A1048258" s="9"/>
      <c r="B1048258" s="9"/>
      <c r="C1048258" s="9"/>
    </row>
    <row r="1048259" spans="1:3" x14ac:dyDescent="0.25">
      <c r="A1048259" s="9"/>
      <c r="B1048259" s="9"/>
      <c r="C1048259" s="9"/>
    </row>
    <row r="1048260" spans="1:3" x14ac:dyDescent="0.25">
      <c r="A1048260" s="9"/>
      <c r="B1048260" s="9"/>
      <c r="C1048260" s="9"/>
    </row>
    <row r="1048261" spans="1:3" x14ac:dyDescent="0.25">
      <c r="A1048261" s="9"/>
      <c r="B1048261" s="9"/>
      <c r="C1048261" s="9"/>
    </row>
    <row r="1048262" spans="1:3" x14ac:dyDescent="0.25">
      <c r="A1048262" s="9"/>
      <c r="B1048262" s="9"/>
      <c r="C1048262" s="9"/>
    </row>
    <row r="1048263" spans="1:3" x14ac:dyDescent="0.25">
      <c r="A1048263" s="9"/>
      <c r="B1048263" s="9"/>
      <c r="C1048263" s="9"/>
    </row>
    <row r="1048264" spans="1:3" x14ac:dyDescent="0.25">
      <c r="A1048264" s="9"/>
      <c r="B1048264" s="9"/>
      <c r="C1048264" s="9"/>
    </row>
    <row r="1048265" spans="1:3" x14ac:dyDescent="0.25">
      <c r="A1048265" s="9"/>
      <c r="B1048265" s="9"/>
      <c r="C1048265" s="9"/>
    </row>
    <row r="1048266" spans="1:3" x14ac:dyDescent="0.25">
      <c r="A1048266" s="9"/>
      <c r="B1048266" s="9"/>
      <c r="C1048266" s="9"/>
    </row>
    <row r="1048267" spans="1:3" x14ac:dyDescent="0.25">
      <c r="A1048267" s="9"/>
      <c r="B1048267" s="9"/>
      <c r="C1048267" s="9"/>
    </row>
    <row r="1048268" spans="1:3" x14ac:dyDescent="0.25">
      <c r="A1048268" s="9"/>
      <c r="B1048268" s="9"/>
      <c r="C1048268" s="9"/>
    </row>
    <row r="1048269" spans="1:3" x14ac:dyDescent="0.25">
      <c r="A1048269" s="9"/>
      <c r="B1048269" s="9"/>
      <c r="C1048269" s="9"/>
    </row>
    <row r="1048270" spans="1:3" x14ac:dyDescent="0.25">
      <c r="A1048270" s="9"/>
      <c r="B1048270" s="9"/>
      <c r="C1048270" s="9"/>
    </row>
    <row r="1048271" spans="1:3" x14ac:dyDescent="0.25">
      <c r="A1048271" s="9"/>
      <c r="B1048271" s="9"/>
      <c r="C1048271" s="9"/>
    </row>
    <row r="1048272" spans="1:3" x14ac:dyDescent="0.25">
      <c r="A1048272" s="9"/>
      <c r="B1048272" s="9"/>
      <c r="C1048272" s="9"/>
    </row>
    <row r="1048273" spans="1:3" x14ac:dyDescent="0.25">
      <c r="A1048273" s="9"/>
      <c r="B1048273" s="9"/>
      <c r="C1048273" s="9"/>
    </row>
    <row r="1048274" spans="1:3" x14ac:dyDescent="0.25">
      <c r="A1048274" s="9"/>
      <c r="B1048274" s="9"/>
      <c r="C1048274" s="9"/>
    </row>
    <row r="1048275" spans="1:3" x14ac:dyDescent="0.25">
      <c r="A1048275" s="9"/>
      <c r="B1048275" s="9"/>
      <c r="C1048275" s="9"/>
    </row>
    <row r="1048276" spans="1:3" x14ac:dyDescent="0.25">
      <c r="A1048276" s="9"/>
      <c r="B1048276" s="9"/>
      <c r="C1048276" s="9"/>
    </row>
    <row r="1048277" spans="1:3" x14ac:dyDescent="0.25">
      <c r="A1048277" s="9"/>
      <c r="B1048277" s="9"/>
      <c r="C1048277" s="9"/>
    </row>
    <row r="1048278" spans="1:3" x14ac:dyDescent="0.25">
      <c r="A1048278" s="9"/>
      <c r="B1048278" s="9"/>
      <c r="C1048278" s="9"/>
    </row>
    <row r="1048279" spans="1:3" x14ac:dyDescent="0.25">
      <c r="A1048279" s="9"/>
      <c r="B1048279" s="9"/>
      <c r="C1048279" s="9"/>
    </row>
    <row r="1048280" spans="1:3" x14ac:dyDescent="0.25">
      <c r="A1048280" s="9"/>
      <c r="B1048280" s="9"/>
      <c r="C1048280" s="9"/>
    </row>
    <row r="1048281" spans="1:3" x14ac:dyDescent="0.25">
      <c r="A1048281" s="9"/>
      <c r="B1048281" s="9"/>
      <c r="C1048281" s="9"/>
    </row>
    <row r="1048282" spans="1:3" x14ac:dyDescent="0.25">
      <c r="A1048282" s="9"/>
      <c r="B1048282" s="9"/>
      <c r="C1048282" s="9"/>
    </row>
    <row r="1048283" spans="1:3" x14ac:dyDescent="0.25">
      <c r="A1048283" s="9"/>
      <c r="B1048283" s="9"/>
      <c r="C1048283" s="9"/>
    </row>
    <row r="1048284" spans="1:3" x14ac:dyDescent="0.25">
      <c r="A1048284" s="9"/>
      <c r="B1048284" s="9"/>
      <c r="C1048284" s="9"/>
    </row>
    <row r="1048285" spans="1:3" x14ac:dyDescent="0.25">
      <c r="A1048285" s="9"/>
      <c r="B1048285" s="9"/>
      <c r="C1048285" s="9"/>
    </row>
    <row r="1048286" spans="1:3" x14ac:dyDescent="0.25">
      <c r="A1048286" s="9"/>
      <c r="B1048286" s="9"/>
      <c r="C1048286" s="9"/>
    </row>
    <row r="1048287" spans="1:3" x14ac:dyDescent="0.25">
      <c r="A1048287" s="9"/>
      <c r="B1048287" s="9"/>
      <c r="C1048287" s="9"/>
    </row>
    <row r="1048288" spans="1:3" x14ac:dyDescent="0.25">
      <c r="A1048288" s="9"/>
      <c r="B1048288" s="9"/>
      <c r="C1048288" s="9"/>
    </row>
    <row r="1048289" spans="1:3" x14ac:dyDescent="0.25">
      <c r="A1048289" s="9"/>
      <c r="B1048289" s="9"/>
      <c r="C1048289" s="9"/>
    </row>
    <row r="1048290" spans="1:3" x14ac:dyDescent="0.25">
      <c r="A1048290" s="9"/>
      <c r="B1048290" s="9"/>
      <c r="C1048290" s="9"/>
    </row>
    <row r="1048291" spans="1:3" x14ac:dyDescent="0.25">
      <c r="A1048291" s="9"/>
      <c r="B1048291" s="9"/>
      <c r="C1048291" s="9"/>
    </row>
    <row r="1048292" spans="1:3" x14ac:dyDescent="0.25">
      <c r="A1048292" s="9"/>
      <c r="B1048292" s="9"/>
      <c r="C1048292" s="9"/>
    </row>
    <row r="1048293" spans="1:3" x14ac:dyDescent="0.25">
      <c r="A1048293" s="9"/>
      <c r="B1048293" s="9"/>
      <c r="C1048293" s="9"/>
    </row>
    <row r="1048294" spans="1:3" x14ac:dyDescent="0.25">
      <c r="A1048294" s="9"/>
      <c r="B1048294" s="9"/>
      <c r="C1048294" s="9"/>
    </row>
    <row r="1048295" spans="1:3" x14ac:dyDescent="0.25">
      <c r="A1048295" s="9"/>
      <c r="B1048295" s="9"/>
      <c r="C1048295" s="9"/>
    </row>
    <row r="1048296" spans="1:3" x14ac:dyDescent="0.25">
      <c r="A1048296" s="9"/>
      <c r="B1048296" s="9"/>
      <c r="C1048296" s="9"/>
    </row>
    <row r="1048297" spans="1:3" x14ac:dyDescent="0.25">
      <c r="A1048297" s="9"/>
      <c r="B1048297" s="9"/>
      <c r="C1048297" s="9"/>
    </row>
    <row r="1048298" spans="1:3" x14ac:dyDescent="0.25">
      <c r="A1048298" s="9"/>
      <c r="B1048298" s="9"/>
      <c r="C1048298" s="9"/>
    </row>
    <row r="1048299" spans="1:3" x14ac:dyDescent="0.25">
      <c r="A1048299" s="9"/>
      <c r="B1048299" s="9"/>
      <c r="C1048299" s="9"/>
    </row>
    <row r="1048300" spans="1:3" x14ac:dyDescent="0.25">
      <c r="A1048300" s="9"/>
      <c r="B1048300" s="9"/>
      <c r="C1048300" s="9"/>
    </row>
    <row r="1048301" spans="1:3" x14ac:dyDescent="0.25">
      <c r="A1048301" s="9"/>
      <c r="B1048301" s="9"/>
      <c r="C1048301" s="9"/>
    </row>
    <row r="1048302" spans="1:3" x14ac:dyDescent="0.25">
      <c r="A1048302" s="9"/>
      <c r="B1048302" s="9"/>
      <c r="C1048302" s="9"/>
    </row>
    <row r="1048303" spans="1:3" x14ac:dyDescent="0.25">
      <c r="A1048303" s="9"/>
      <c r="B1048303" s="9"/>
      <c r="C1048303" s="9"/>
    </row>
    <row r="1048304" spans="1:3" x14ac:dyDescent="0.25">
      <c r="A1048304" s="9"/>
      <c r="B1048304" s="9"/>
      <c r="C1048304" s="9"/>
    </row>
    <row r="1048305" spans="1:3" x14ac:dyDescent="0.25">
      <c r="A1048305" s="9"/>
      <c r="B1048305" s="9"/>
      <c r="C1048305" s="9"/>
    </row>
    <row r="1048306" spans="1:3" x14ac:dyDescent="0.25">
      <c r="A1048306" s="9"/>
      <c r="B1048306" s="9"/>
      <c r="C1048306" s="9"/>
    </row>
    <row r="1048307" spans="1:3" x14ac:dyDescent="0.25">
      <c r="A1048307" s="9"/>
      <c r="B1048307" s="9"/>
      <c r="C1048307" s="9"/>
    </row>
    <row r="1048308" spans="1:3" x14ac:dyDescent="0.25">
      <c r="A1048308" s="9"/>
      <c r="B1048308" s="9"/>
      <c r="C1048308" s="9"/>
    </row>
    <row r="1048309" spans="1:3" x14ac:dyDescent="0.25">
      <c r="A1048309" s="9"/>
      <c r="B1048309" s="9"/>
      <c r="C1048309" s="9"/>
    </row>
    <row r="1048310" spans="1:3" x14ac:dyDescent="0.25">
      <c r="A1048310" s="9"/>
      <c r="B1048310" s="9"/>
      <c r="C1048310" s="9"/>
    </row>
    <row r="1048311" spans="1:3" x14ac:dyDescent="0.25">
      <c r="A1048311" s="9"/>
      <c r="B1048311" s="9"/>
      <c r="C1048311" s="9"/>
    </row>
    <row r="1048312" spans="1:3" x14ac:dyDescent="0.25">
      <c r="A1048312" s="9"/>
      <c r="B1048312" s="9"/>
      <c r="C1048312" s="9"/>
    </row>
    <row r="1048313" spans="1:3" x14ac:dyDescent="0.25">
      <c r="A1048313" s="9"/>
      <c r="B1048313" s="9"/>
      <c r="C1048313" s="9"/>
    </row>
    <row r="1048314" spans="1:3" x14ac:dyDescent="0.25">
      <c r="A1048314" s="9"/>
      <c r="B1048314" s="9"/>
      <c r="C1048314" s="9"/>
    </row>
    <row r="1048315" spans="1:3" x14ac:dyDescent="0.25">
      <c r="A1048315" s="9"/>
      <c r="B1048315" s="9"/>
      <c r="C1048315" s="9"/>
    </row>
    <row r="1048316" spans="1:3" x14ac:dyDescent="0.25">
      <c r="A1048316" s="9"/>
      <c r="B1048316" s="9"/>
      <c r="C1048316" s="9"/>
    </row>
    <row r="1048317" spans="1:3" x14ac:dyDescent="0.25">
      <c r="A1048317" s="9"/>
      <c r="B1048317" s="9"/>
      <c r="C1048317" s="9"/>
    </row>
    <row r="1048318" spans="1:3" x14ac:dyDescent="0.25">
      <c r="A1048318" s="9"/>
      <c r="B1048318" s="9"/>
      <c r="C1048318" s="9"/>
    </row>
    <row r="1048319" spans="1:3" x14ac:dyDescent="0.25">
      <c r="A1048319" s="9"/>
      <c r="B1048319" s="9"/>
      <c r="C1048319" s="9"/>
    </row>
    <row r="1048320" spans="1:3" x14ac:dyDescent="0.25">
      <c r="A1048320" s="9"/>
      <c r="B1048320" s="9"/>
      <c r="C1048320" s="9"/>
    </row>
    <row r="1048321" spans="1:3" x14ac:dyDescent="0.25">
      <c r="A1048321" s="9"/>
      <c r="B1048321" s="9"/>
      <c r="C1048321" s="9"/>
    </row>
    <row r="1048322" spans="1:3" x14ac:dyDescent="0.25">
      <c r="A1048322" s="9"/>
      <c r="B1048322" s="9"/>
      <c r="C1048322" s="9"/>
    </row>
    <row r="1048323" spans="1:3" x14ac:dyDescent="0.25">
      <c r="A1048323" s="9"/>
      <c r="B1048323" s="9"/>
      <c r="C1048323" s="9"/>
    </row>
    <row r="1048324" spans="1:3" x14ac:dyDescent="0.25">
      <c r="A1048324" s="9"/>
      <c r="B1048324" s="9"/>
      <c r="C1048324" s="9"/>
    </row>
    <row r="1048325" spans="1:3" x14ac:dyDescent="0.25">
      <c r="A1048325" s="9"/>
      <c r="B1048325" s="9"/>
      <c r="C1048325" s="9"/>
    </row>
    <row r="1048326" spans="1:3" x14ac:dyDescent="0.25">
      <c r="A1048326" s="9"/>
      <c r="B1048326" s="9"/>
      <c r="C1048326" s="9"/>
    </row>
    <row r="1048327" spans="1:3" x14ac:dyDescent="0.25">
      <c r="A1048327" s="9"/>
      <c r="B1048327" s="9"/>
      <c r="C1048327" s="9"/>
    </row>
    <row r="1048328" spans="1:3" x14ac:dyDescent="0.25">
      <c r="A1048328" s="9"/>
      <c r="B1048328" s="9"/>
      <c r="C1048328" s="9"/>
    </row>
    <row r="1048329" spans="1:3" x14ac:dyDescent="0.25">
      <c r="A1048329" s="9"/>
      <c r="B1048329" s="9"/>
      <c r="C1048329" s="9"/>
    </row>
    <row r="1048330" spans="1:3" x14ac:dyDescent="0.25">
      <c r="A1048330" s="9"/>
      <c r="B1048330" s="9"/>
      <c r="C1048330" s="9"/>
    </row>
    <row r="1048331" spans="1:3" x14ac:dyDescent="0.25">
      <c r="A1048331" s="9"/>
      <c r="B1048331" s="9"/>
      <c r="C1048331" s="9"/>
    </row>
    <row r="1048332" spans="1:3" x14ac:dyDescent="0.25">
      <c r="A1048332" s="9"/>
      <c r="B1048332" s="9"/>
      <c r="C1048332" s="9"/>
    </row>
    <row r="1048333" spans="1:3" x14ac:dyDescent="0.25">
      <c r="A1048333" s="9"/>
      <c r="B1048333" s="9"/>
      <c r="C1048333" s="9"/>
    </row>
    <row r="1048334" spans="1:3" x14ac:dyDescent="0.25">
      <c r="A1048334" s="9"/>
      <c r="B1048334" s="9"/>
      <c r="C1048334" s="9"/>
    </row>
    <row r="1048335" spans="1:3" x14ac:dyDescent="0.25">
      <c r="A1048335" s="9"/>
      <c r="B1048335" s="9"/>
      <c r="C1048335" s="9"/>
    </row>
    <row r="1048336" spans="1:3" x14ac:dyDescent="0.25">
      <c r="A1048336" s="9"/>
      <c r="B1048336" s="9"/>
      <c r="C1048336" s="9"/>
    </row>
    <row r="1048337" spans="1:3" x14ac:dyDescent="0.25">
      <c r="A1048337" s="9"/>
      <c r="B1048337" s="9"/>
      <c r="C1048337" s="9"/>
    </row>
    <row r="1048338" spans="1:3" x14ac:dyDescent="0.25">
      <c r="A1048338" s="9"/>
      <c r="B1048338" s="9"/>
      <c r="C1048338" s="9"/>
    </row>
    <row r="1048339" spans="1:3" x14ac:dyDescent="0.25">
      <c r="A1048339" s="9"/>
      <c r="B1048339" s="9"/>
      <c r="C1048339" s="9"/>
    </row>
    <row r="1048340" spans="1:3" x14ac:dyDescent="0.25">
      <c r="A1048340" s="9"/>
      <c r="B1048340" s="9"/>
      <c r="C1048340" s="9"/>
    </row>
    <row r="1048341" spans="1:3" x14ac:dyDescent="0.25">
      <c r="A1048341" s="9"/>
      <c r="B1048341" s="9"/>
      <c r="C1048341" s="9"/>
    </row>
    <row r="1048342" spans="1:3" x14ac:dyDescent="0.25">
      <c r="A1048342" s="9"/>
      <c r="B1048342" s="9"/>
      <c r="C1048342" s="9"/>
    </row>
    <row r="1048343" spans="1:3" x14ac:dyDescent="0.25">
      <c r="A1048343" s="9"/>
      <c r="B1048343" s="9"/>
      <c r="C1048343" s="9"/>
    </row>
    <row r="1048344" spans="1:3" x14ac:dyDescent="0.25">
      <c r="A1048344" s="9"/>
      <c r="B1048344" s="9"/>
      <c r="C1048344" s="9"/>
    </row>
    <row r="1048345" spans="1:3" x14ac:dyDescent="0.25">
      <c r="A1048345" s="9"/>
      <c r="B1048345" s="9"/>
      <c r="C1048345" s="9"/>
    </row>
    <row r="1048346" spans="1:3" x14ac:dyDescent="0.25">
      <c r="A1048346" s="9"/>
      <c r="B1048346" s="9"/>
      <c r="C1048346" s="9"/>
    </row>
    <row r="1048347" spans="1:3" x14ac:dyDescent="0.25">
      <c r="A1048347" s="9"/>
      <c r="B1048347" s="9"/>
      <c r="C1048347" s="9"/>
    </row>
    <row r="1048348" spans="1:3" x14ac:dyDescent="0.25">
      <c r="A1048348" s="9"/>
      <c r="B1048348" s="9"/>
      <c r="C1048348" s="9"/>
    </row>
    <row r="1048349" spans="1:3" x14ac:dyDescent="0.25">
      <c r="A1048349" s="9"/>
      <c r="B1048349" s="9"/>
      <c r="C1048349" s="9"/>
    </row>
    <row r="1048350" spans="1:3" x14ac:dyDescent="0.25">
      <c r="A1048350" s="9"/>
      <c r="B1048350" s="9"/>
      <c r="C1048350" s="9"/>
    </row>
    <row r="1048351" spans="1:3" x14ac:dyDescent="0.25">
      <c r="A1048351" s="9"/>
      <c r="B1048351" s="9"/>
      <c r="C1048351" s="9"/>
    </row>
    <row r="1048352" spans="1:3" x14ac:dyDescent="0.25">
      <c r="A1048352" s="9"/>
      <c r="B1048352" s="9"/>
      <c r="C1048352" s="9"/>
    </row>
    <row r="1048353" spans="1:3" x14ac:dyDescent="0.25">
      <c r="A1048353" s="9"/>
      <c r="B1048353" s="9"/>
      <c r="C1048353" s="9"/>
    </row>
    <row r="1048354" spans="1:3" x14ac:dyDescent="0.25">
      <c r="A1048354" s="9"/>
      <c r="B1048354" s="9"/>
      <c r="C1048354" s="9"/>
    </row>
    <row r="1048355" spans="1:3" x14ac:dyDescent="0.25">
      <c r="A1048355" s="9"/>
      <c r="B1048355" s="9"/>
      <c r="C1048355" s="9"/>
    </row>
    <row r="1048356" spans="1:3" x14ac:dyDescent="0.25">
      <c r="A1048356" s="9"/>
      <c r="B1048356" s="9"/>
      <c r="C1048356" s="9"/>
    </row>
    <row r="1048357" spans="1:3" x14ac:dyDescent="0.25">
      <c r="A1048357" s="9"/>
      <c r="B1048357" s="9"/>
      <c r="C1048357" s="9"/>
    </row>
    <row r="1048358" spans="1:3" x14ac:dyDescent="0.25">
      <c r="A1048358" s="9"/>
      <c r="B1048358" s="9"/>
      <c r="C1048358" s="9"/>
    </row>
    <row r="1048359" spans="1:3" x14ac:dyDescent="0.25">
      <c r="A1048359" s="9"/>
      <c r="B1048359" s="9"/>
      <c r="C1048359" s="9"/>
    </row>
    <row r="1048360" spans="1:3" x14ac:dyDescent="0.25">
      <c r="A1048360" s="9"/>
      <c r="B1048360" s="9"/>
      <c r="C1048360" s="9"/>
    </row>
    <row r="1048361" spans="1:3" x14ac:dyDescent="0.25">
      <c r="A1048361" s="9"/>
      <c r="B1048361" s="9"/>
      <c r="C1048361" s="9"/>
    </row>
    <row r="1048362" spans="1:3" x14ac:dyDescent="0.25">
      <c r="A1048362" s="9"/>
      <c r="B1048362" s="9"/>
      <c r="C1048362" s="9"/>
    </row>
    <row r="1048363" spans="1:3" x14ac:dyDescent="0.25">
      <c r="A1048363" s="9"/>
      <c r="B1048363" s="9"/>
      <c r="C1048363" s="9"/>
    </row>
    <row r="1048364" spans="1:3" x14ac:dyDescent="0.25">
      <c r="A1048364" s="9"/>
      <c r="B1048364" s="9"/>
      <c r="C1048364" s="9"/>
    </row>
    <row r="1048365" spans="1:3" x14ac:dyDescent="0.25">
      <c r="A1048365" s="9"/>
      <c r="B1048365" s="9"/>
      <c r="C1048365" s="9"/>
    </row>
    <row r="1048366" spans="1:3" x14ac:dyDescent="0.25">
      <c r="A1048366" s="9"/>
      <c r="B1048366" s="9"/>
      <c r="C1048366" s="9"/>
    </row>
    <row r="1048367" spans="1:3" x14ac:dyDescent="0.25">
      <c r="A1048367" s="9"/>
      <c r="B1048367" s="9"/>
      <c r="C1048367" s="9"/>
    </row>
    <row r="1048368" spans="1:3" x14ac:dyDescent="0.25">
      <c r="A1048368" s="9"/>
      <c r="B1048368" s="9"/>
      <c r="C1048368" s="9"/>
    </row>
    <row r="1048369" spans="1:3" x14ac:dyDescent="0.25">
      <c r="A1048369" s="9"/>
      <c r="B1048369" s="9"/>
      <c r="C1048369" s="9"/>
    </row>
    <row r="1048370" spans="1:3" x14ac:dyDescent="0.25">
      <c r="A1048370" s="9"/>
      <c r="B1048370" s="9"/>
      <c r="C1048370" s="9"/>
    </row>
    <row r="1048371" spans="1:3" x14ac:dyDescent="0.25">
      <c r="A1048371" s="9"/>
      <c r="B1048371" s="9"/>
      <c r="C1048371" s="9"/>
    </row>
    <row r="1048372" spans="1:3" x14ac:dyDescent="0.25">
      <c r="A1048372" s="9"/>
      <c r="B1048372" s="9"/>
      <c r="C1048372" s="9"/>
    </row>
    <row r="1048373" spans="1:3" x14ac:dyDescent="0.25">
      <c r="A1048373" s="9"/>
      <c r="B1048373" s="9"/>
      <c r="C1048373" s="9"/>
    </row>
    <row r="1048374" spans="1:3" x14ac:dyDescent="0.25">
      <c r="A1048374" s="9"/>
      <c r="B1048374" s="9"/>
      <c r="C1048374" s="9"/>
    </row>
    <row r="1048375" spans="1:3" x14ac:dyDescent="0.25">
      <c r="A1048375" s="9"/>
      <c r="B1048375" s="9"/>
      <c r="C1048375" s="9"/>
    </row>
    <row r="1048376" spans="1:3" x14ac:dyDescent="0.25">
      <c r="A1048376" s="9"/>
      <c r="B1048376" s="9"/>
      <c r="C1048376" s="9"/>
    </row>
    <row r="1048377" spans="1:3" x14ac:dyDescent="0.25">
      <c r="A1048377" s="9"/>
      <c r="B1048377" s="9"/>
      <c r="C1048377" s="9"/>
    </row>
    <row r="1048378" spans="1:3" x14ac:dyDescent="0.25">
      <c r="A1048378" s="9"/>
      <c r="B1048378" s="9"/>
      <c r="C1048378" s="9"/>
    </row>
    <row r="1048379" spans="1:3" x14ac:dyDescent="0.25">
      <c r="A1048379" s="9"/>
      <c r="B1048379" s="9"/>
      <c r="C1048379" s="9"/>
    </row>
    <row r="1048380" spans="1:3" x14ac:dyDescent="0.25">
      <c r="A1048380" s="9"/>
      <c r="B1048380" s="9"/>
      <c r="C1048380" s="9"/>
    </row>
    <row r="1048381" spans="1:3" x14ac:dyDescent="0.25">
      <c r="A1048381" s="9"/>
      <c r="B1048381" s="9"/>
      <c r="C1048381" s="9"/>
    </row>
    <row r="1048382" spans="1:3" x14ac:dyDescent="0.25">
      <c r="A1048382" s="9"/>
      <c r="B1048382" s="9"/>
      <c r="C1048382" s="9"/>
    </row>
    <row r="1048383" spans="1:3" x14ac:dyDescent="0.25">
      <c r="A1048383" s="9"/>
      <c r="B1048383" s="9"/>
      <c r="C1048383" s="9"/>
    </row>
    <row r="1048384" spans="1:3" x14ac:dyDescent="0.25">
      <c r="A1048384" s="9"/>
      <c r="B1048384" s="9"/>
      <c r="C1048384" s="9"/>
    </row>
    <row r="1048385" spans="1:3" x14ac:dyDescent="0.25">
      <c r="A1048385" s="9"/>
      <c r="B1048385" s="9"/>
      <c r="C1048385" s="9"/>
    </row>
    <row r="1048386" spans="1:3" x14ac:dyDescent="0.25">
      <c r="A1048386" s="9"/>
      <c r="B1048386" s="9"/>
      <c r="C1048386" s="9"/>
    </row>
    <row r="1048387" spans="1:3" x14ac:dyDescent="0.25">
      <c r="A1048387" s="9"/>
      <c r="B1048387" s="9"/>
      <c r="C1048387" s="9"/>
    </row>
    <row r="1048388" spans="1:3" x14ac:dyDescent="0.25">
      <c r="A1048388" s="9"/>
      <c r="B1048388" s="9"/>
      <c r="C1048388" s="9"/>
    </row>
    <row r="1048389" spans="1:3" x14ac:dyDescent="0.25">
      <c r="A1048389" s="9"/>
      <c r="B1048389" s="9"/>
      <c r="C1048389" s="9"/>
    </row>
    <row r="1048390" spans="1:3" x14ac:dyDescent="0.25">
      <c r="A1048390" s="9"/>
      <c r="B1048390" s="9"/>
      <c r="C1048390" s="9"/>
    </row>
    <row r="1048391" spans="1:3" x14ac:dyDescent="0.25">
      <c r="A1048391" s="9"/>
      <c r="B1048391" s="9"/>
      <c r="C1048391" s="9"/>
    </row>
    <row r="1048392" spans="1:3" x14ac:dyDescent="0.25">
      <c r="A1048392" s="9"/>
      <c r="B1048392" s="9"/>
      <c r="C1048392" s="9"/>
    </row>
    <row r="1048393" spans="1:3" x14ac:dyDescent="0.25">
      <c r="A1048393" s="9"/>
      <c r="B1048393" s="9"/>
      <c r="C1048393" s="9"/>
    </row>
    <row r="1048394" spans="1:3" x14ac:dyDescent="0.25">
      <c r="A1048394" s="9"/>
      <c r="B1048394" s="9"/>
      <c r="C1048394" s="9"/>
    </row>
    <row r="1048395" spans="1:3" x14ac:dyDescent="0.25">
      <c r="A1048395" s="9"/>
      <c r="B1048395" s="9"/>
      <c r="C1048395" s="9"/>
    </row>
    <row r="1048396" spans="1:3" x14ac:dyDescent="0.25">
      <c r="A1048396" s="9"/>
      <c r="B1048396" s="9"/>
      <c r="C1048396" s="9"/>
    </row>
    <row r="1048397" spans="1:3" x14ac:dyDescent="0.25">
      <c r="A1048397" s="9"/>
      <c r="B1048397" s="9"/>
      <c r="C1048397" s="9"/>
    </row>
    <row r="1048398" spans="1:3" x14ac:dyDescent="0.25">
      <c r="A1048398" s="9"/>
      <c r="B1048398" s="9"/>
      <c r="C1048398" s="9"/>
    </row>
    <row r="1048399" spans="1:3" x14ac:dyDescent="0.25">
      <c r="A1048399" s="9"/>
      <c r="B1048399" s="9"/>
      <c r="C1048399" s="9"/>
    </row>
    <row r="1048400" spans="1:3" x14ac:dyDescent="0.25">
      <c r="A1048400" s="9"/>
      <c r="B1048400" s="9"/>
      <c r="C1048400" s="9"/>
    </row>
    <row r="1048401" spans="1:3" x14ac:dyDescent="0.25">
      <c r="A1048401" s="9"/>
      <c r="B1048401" s="9"/>
      <c r="C1048401" s="9"/>
    </row>
    <row r="1048402" spans="1:3" x14ac:dyDescent="0.25">
      <c r="A1048402" s="9"/>
      <c r="B1048402" s="9"/>
      <c r="C1048402" s="9"/>
    </row>
    <row r="1048403" spans="1:3" x14ac:dyDescent="0.25">
      <c r="A1048403" s="9"/>
      <c r="B1048403" s="9"/>
      <c r="C1048403" s="9"/>
    </row>
    <row r="1048404" spans="1:3" x14ac:dyDescent="0.25">
      <c r="A1048404" s="9"/>
      <c r="B1048404" s="9"/>
      <c r="C1048404" s="9"/>
    </row>
    <row r="1048405" spans="1:3" x14ac:dyDescent="0.25">
      <c r="A1048405" s="9"/>
      <c r="B1048405" s="9"/>
      <c r="C1048405" s="9"/>
    </row>
    <row r="1048406" spans="1:3" x14ac:dyDescent="0.25">
      <c r="A1048406" s="9"/>
      <c r="B1048406" s="9"/>
      <c r="C1048406" s="9"/>
    </row>
    <row r="1048407" spans="1:3" x14ac:dyDescent="0.25">
      <c r="A1048407" s="9"/>
      <c r="B1048407" s="9"/>
      <c r="C1048407" s="9"/>
    </row>
    <row r="1048408" spans="1:3" x14ac:dyDescent="0.25">
      <c r="A1048408" s="9"/>
      <c r="B1048408" s="9"/>
      <c r="C1048408" s="9"/>
    </row>
    <row r="1048409" spans="1:3" x14ac:dyDescent="0.25">
      <c r="A1048409" s="9"/>
      <c r="B1048409" s="9"/>
      <c r="C1048409" s="9"/>
    </row>
    <row r="1048410" spans="1:3" x14ac:dyDescent="0.25">
      <c r="A1048410" s="9"/>
      <c r="B1048410" s="9"/>
      <c r="C1048410" s="9"/>
    </row>
    <row r="1048411" spans="1:3" x14ac:dyDescent="0.25">
      <c r="A1048411" s="9"/>
      <c r="B1048411" s="9"/>
      <c r="C1048411" s="9"/>
    </row>
    <row r="1048412" spans="1:3" x14ac:dyDescent="0.25">
      <c r="A1048412" s="9"/>
      <c r="B1048412" s="9"/>
      <c r="C1048412" s="9"/>
    </row>
    <row r="1048413" spans="1:3" x14ac:dyDescent="0.25">
      <c r="A1048413" s="9"/>
      <c r="B1048413" s="9"/>
      <c r="C1048413" s="9"/>
    </row>
    <row r="1048414" spans="1:3" x14ac:dyDescent="0.25">
      <c r="A1048414" s="9"/>
      <c r="B1048414" s="9"/>
      <c r="C1048414" s="9"/>
    </row>
    <row r="1048415" spans="1:3" x14ac:dyDescent="0.25">
      <c r="A1048415" s="9"/>
      <c r="B1048415" s="9"/>
      <c r="C1048415" s="9"/>
    </row>
    <row r="1048416" spans="1:3" x14ac:dyDescent="0.25">
      <c r="A1048416" s="9"/>
      <c r="B1048416" s="9"/>
      <c r="C1048416" s="9"/>
    </row>
    <row r="1048417" spans="1:3" x14ac:dyDescent="0.25">
      <c r="A1048417" s="9"/>
      <c r="B1048417" s="9"/>
      <c r="C1048417" s="9"/>
    </row>
    <row r="1048418" spans="1:3" x14ac:dyDescent="0.25">
      <c r="A1048418" s="9"/>
      <c r="B1048418" s="9"/>
      <c r="C1048418" s="9"/>
    </row>
    <row r="1048419" spans="1:3" x14ac:dyDescent="0.25">
      <c r="A1048419" s="9"/>
      <c r="B1048419" s="9"/>
      <c r="C1048419" s="9"/>
    </row>
    <row r="1048420" spans="1:3" x14ac:dyDescent="0.25">
      <c r="A1048420" s="9"/>
      <c r="B1048420" s="9"/>
      <c r="C1048420" s="9"/>
    </row>
    <row r="1048421" spans="1:3" x14ac:dyDescent="0.25">
      <c r="A1048421" s="9"/>
      <c r="B1048421" s="9"/>
      <c r="C1048421" s="9"/>
    </row>
    <row r="1048422" spans="1:3" x14ac:dyDescent="0.25">
      <c r="A1048422" s="9"/>
      <c r="B1048422" s="9"/>
      <c r="C1048422" s="9"/>
    </row>
    <row r="1048423" spans="1:3" x14ac:dyDescent="0.25">
      <c r="A1048423" s="9"/>
      <c r="B1048423" s="9"/>
      <c r="C1048423" s="9"/>
    </row>
    <row r="1048424" spans="1:3" x14ac:dyDescent="0.25">
      <c r="A1048424" s="9"/>
      <c r="B1048424" s="9"/>
      <c r="C1048424" s="9"/>
    </row>
    <row r="1048425" spans="1:3" x14ac:dyDescent="0.25">
      <c r="A1048425" s="9"/>
      <c r="B1048425" s="9"/>
      <c r="C1048425" s="9"/>
    </row>
    <row r="1048426" spans="1:3" x14ac:dyDescent="0.25">
      <c r="A1048426" s="9"/>
      <c r="B1048426" s="9"/>
      <c r="C1048426" s="9"/>
    </row>
    <row r="1048427" spans="1:3" x14ac:dyDescent="0.25">
      <c r="A1048427" s="9"/>
      <c r="B1048427" s="9"/>
      <c r="C1048427" s="9"/>
    </row>
    <row r="1048428" spans="1:3" x14ac:dyDescent="0.25">
      <c r="A1048428" s="9"/>
      <c r="B1048428" s="9"/>
      <c r="C1048428" s="9"/>
    </row>
    <row r="1048429" spans="1:3" x14ac:dyDescent="0.25">
      <c r="A1048429" s="9"/>
      <c r="B1048429" s="9"/>
      <c r="C1048429" s="9"/>
    </row>
    <row r="1048430" spans="1:3" x14ac:dyDescent="0.25">
      <c r="A1048430" s="9"/>
      <c r="B1048430" s="9"/>
      <c r="C1048430" s="9"/>
    </row>
    <row r="1048431" spans="1:3" x14ac:dyDescent="0.25">
      <c r="A1048431" s="9"/>
      <c r="B1048431" s="9"/>
      <c r="C1048431" s="9"/>
    </row>
    <row r="1048432" spans="1:3" x14ac:dyDescent="0.25">
      <c r="A1048432" s="9"/>
      <c r="B1048432" s="9"/>
      <c r="C1048432" s="9"/>
    </row>
    <row r="1048433" spans="1:3" x14ac:dyDescent="0.25">
      <c r="A1048433" s="9"/>
      <c r="B1048433" s="9"/>
      <c r="C1048433" s="9"/>
    </row>
    <row r="1048434" spans="1:3" x14ac:dyDescent="0.25">
      <c r="A1048434" s="9"/>
      <c r="B1048434" s="9"/>
      <c r="C1048434" s="9"/>
    </row>
    <row r="1048435" spans="1:3" x14ac:dyDescent="0.25">
      <c r="A1048435" s="9"/>
      <c r="B1048435" s="9"/>
      <c r="C1048435" s="9"/>
    </row>
    <row r="1048436" spans="1:3" x14ac:dyDescent="0.25">
      <c r="A1048436" s="9"/>
      <c r="B1048436" s="9"/>
      <c r="C1048436" s="9"/>
    </row>
    <row r="1048437" spans="1:3" x14ac:dyDescent="0.25">
      <c r="A1048437" s="9"/>
      <c r="B1048437" s="9"/>
      <c r="C1048437" s="9"/>
    </row>
    <row r="1048438" spans="1:3" x14ac:dyDescent="0.25">
      <c r="A1048438" s="9"/>
      <c r="B1048438" s="9"/>
      <c r="C1048438" s="9"/>
    </row>
    <row r="1048439" spans="1:3" x14ac:dyDescent="0.25">
      <c r="A1048439" s="9"/>
      <c r="B1048439" s="9"/>
      <c r="C1048439" s="9"/>
    </row>
    <row r="1048440" spans="1:3" x14ac:dyDescent="0.25">
      <c r="A1048440" s="9"/>
      <c r="B1048440" s="9"/>
      <c r="C1048440" s="9"/>
    </row>
    <row r="1048441" spans="1:3" x14ac:dyDescent="0.25">
      <c r="A1048441" s="9"/>
      <c r="B1048441" s="9"/>
      <c r="C1048441" s="9"/>
    </row>
    <row r="1048442" spans="1:3" x14ac:dyDescent="0.25">
      <c r="A1048442" s="9"/>
      <c r="B1048442" s="9"/>
      <c r="C1048442" s="9"/>
    </row>
    <row r="1048443" spans="1:3" x14ac:dyDescent="0.25">
      <c r="A1048443" s="9"/>
      <c r="B1048443" s="9"/>
      <c r="C1048443" s="9"/>
    </row>
    <row r="1048444" spans="1:3" x14ac:dyDescent="0.25">
      <c r="A1048444" s="9"/>
      <c r="B1048444" s="9"/>
      <c r="C1048444" s="9"/>
    </row>
    <row r="1048445" spans="1:3" x14ac:dyDescent="0.25">
      <c r="A1048445" s="9"/>
      <c r="B1048445" s="9"/>
      <c r="C1048445" s="9"/>
    </row>
    <row r="1048446" spans="1:3" x14ac:dyDescent="0.25">
      <c r="A1048446" s="9"/>
      <c r="B1048446" s="9"/>
      <c r="C1048446" s="9"/>
    </row>
    <row r="1048447" spans="1:3" x14ac:dyDescent="0.25">
      <c r="A1048447" s="9"/>
      <c r="B1048447" s="9"/>
      <c r="C1048447" s="9"/>
    </row>
    <row r="1048448" spans="1:3" x14ac:dyDescent="0.25">
      <c r="A1048448" s="9"/>
      <c r="B1048448" s="9"/>
      <c r="C1048448" s="9"/>
    </row>
    <row r="1048449" spans="1:3" x14ac:dyDescent="0.25">
      <c r="A1048449" s="9"/>
      <c r="B1048449" s="9"/>
      <c r="C1048449" s="9"/>
    </row>
    <row r="1048450" spans="1:3" x14ac:dyDescent="0.25">
      <c r="A1048450" s="9"/>
      <c r="B1048450" s="9"/>
      <c r="C1048450" s="9"/>
    </row>
    <row r="1048451" spans="1:3" x14ac:dyDescent="0.25">
      <c r="A1048451" s="9"/>
      <c r="B1048451" s="9"/>
      <c r="C1048451" s="9"/>
    </row>
    <row r="1048452" spans="1:3" x14ac:dyDescent="0.25">
      <c r="A1048452" s="9"/>
      <c r="B1048452" s="9"/>
      <c r="C1048452" s="9"/>
    </row>
    <row r="1048453" spans="1:3" x14ac:dyDescent="0.25">
      <c r="A1048453" s="9"/>
      <c r="B1048453" s="9"/>
      <c r="C1048453" s="9"/>
    </row>
    <row r="1048454" spans="1:3" x14ac:dyDescent="0.25">
      <c r="A1048454" s="9"/>
      <c r="B1048454" s="9"/>
      <c r="C1048454" s="9"/>
    </row>
    <row r="1048455" spans="1:3" x14ac:dyDescent="0.25">
      <c r="A1048455" s="9"/>
      <c r="B1048455" s="9"/>
      <c r="C1048455" s="9"/>
    </row>
    <row r="1048456" spans="1:3" x14ac:dyDescent="0.25">
      <c r="A1048456" s="9"/>
      <c r="B1048456" s="9"/>
      <c r="C1048456" s="9"/>
    </row>
    <row r="1048457" spans="1:3" x14ac:dyDescent="0.25">
      <c r="A1048457" s="9"/>
      <c r="B1048457" s="9"/>
      <c r="C1048457" s="9"/>
    </row>
    <row r="1048458" spans="1:3" x14ac:dyDescent="0.25">
      <c r="A1048458" s="9"/>
      <c r="B1048458" s="9"/>
      <c r="C1048458" s="9"/>
    </row>
    <row r="1048459" spans="1:3" x14ac:dyDescent="0.25">
      <c r="A1048459" s="9"/>
      <c r="B1048459" s="9"/>
      <c r="C1048459" s="9"/>
    </row>
    <row r="1048460" spans="1:3" x14ac:dyDescent="0.25">
      <c r="A1048460" s="9"/>
      <c r="B1048460" s="9"/>
      <c r="C1048460" s="9"/>
    </row>
    <row r="1048461" spans="1:3" x14ac:dyDescent="0.25">
      <c r="A1048461" s="9"/>
      <c r="B1048461" s="9"/>
      <c r="C1048461" s="9"/>
    </row>
    <row r="1048462" spans="1:3" x14ac:dyDescent="0.25">
      <c r="A1048462" s="9"/>
      <c r="B1048462" s="9"/>
      <c r="C1048462" s="9"/>
    </row>
    <row r="1048463" spans="1:3" x14ac:dyDescent="0.25">
      <c r="A1048463" s="9"/>
      <c r="B1048463" s="9"/>
      <c r="C1048463" s="9"/>
    </row>
    <row r="1048464" spans="1:3" x14ac:dyDescent="0.25">
      <c r="A1048464" s="9"/>
      <c r="B1048464" s="9"/>
      <c r="C1048464" s="9"/>
    </row>
    <row r="1048465" spans="1:3" x14ac:dyDescent="0.25">
      <c r="A1048465" s="9"/>
      <c r="B1048465" s="9"/>
      <c r="C1048465" s="9"/>
    </row>
    <row r="1048466" spans="1:3" x14ac:dyDescent="0.25">
      <c r="A1048466" s="9"/>
      <c r="B1048466" s="9"/>
      <c r="C1048466" s="9"/>
    </row>
    <row r="1048467" spans="1:3" x14ac:dyDescent="0.25">
      <c r="A1048467" s="9"/>
      <c r="B1048467" s="9"/>
      <c r="C1048467" s="9"/>
    </row>
    <row r="1048468" spans="1:3" x14ac:dyDescent="0.25">
      <c r="A1048468" s="9"/>
      <c r="B1048468" s="9"/>
      <c r="C1048468" s="9"/>
    </row>
    <row r="1048469" spans="1:3" x14ac:dyDescent="0.25">
      <c r="A1048469" s="9"/>
      <c r="B1048469" s="9"/>
      <c r="C1048469" s="9"/>
    </row>
    <row r="1048470" spans="1:3" x14ac:dyDescent="0.25">
      <c r="A1048470" s="9"/>
      <c r="B1048470" s="9"/>
      <c r="C1048470" s="9"/>
    </row>
    <row r="1048471" spans="1:3" x14ac:dyDescent="0.25">
      <c r="A1048471" s="9"/>
      <c r="B1048471" s="9"/>
      <c r="C1048471" s="9"/>
    </row>
    <row r="1048472" spans="1:3" x14ac:dyDescent="0.25">
      <c r="A1048472" s="9"/>
      <c r="B1048472" s="9"/>
      <c r="C1048472" s="9"/>
    </row>
    <row r="1048473" spans="1:3" x14ac:dyDescent="0.25">
      <c r="A1048473" s="9"/>
      <c r="B1048473" s="9"/>
      <c r="C1048473" s="9"/>
    </row>
    <row r="1048474" spans="1:3" x14ac:dyDescent="0.25">
      <c r="A1048474" s="9"/>
      <c r="B1048474" s="9"/>
      <c r="C1048474" s="9"/>
    </row>
    <row r="1048475" spans="1:3" x14ac:dyDescent="0.25">
      <c r="A1048475" s="9"/>
      <c r="B1048475" s="9"/>
      <c r="C1048475" s="9"/>
    </row>
    <row r="1048476" spans="1:3" x14ac:dyDescent="0.25">
      <c r="A1048476" s="9"/>
      <c r="B1048476" s="9"/>
      <c r="C1048476" s="9"/>
    </row>
    <row r="1048477" spans="1:3" x14ac:dyDescent="0.25">
      <c r="A1048477" s="9"/>
      <c r="B1048477" s="9"/>
      <c r="C1048477" s="9"/>
    </row>
    <row r="1048478" spans="1:3" x14ac:dyDescent="0.25">
      <c r="A1048478" s="9"/>
      <c r="B1048478" s="9"/>
      <c r="C1048478" s="9"/>
    </row>
    <row r="1048479" spans="1:3" x14ac:dyDescent="0.25">
      <c r="A1048479" s="9"/>
      <c r="B1048479" s="9"/>
      <c r="C1048479" s="9"/>
    </row>
    <row r="1048480" spans="1:3" x14ac:dyDescent="0.25">
      <c r="A1048480" s="9"/>
      <c r="B1048480" s="9"/>
      <c r="C1048480" s="9"/>
    </row>
    <row r="1048481" spans="1:3" x14ac:dyDescent="0.25">
      <c r="A1048481" s="9"/>
      <c r="B1048481" s="9"/>
      <c r="C1048481" s="9"/>
    </row>
    <row r="1048482" spans="1:3" x14ac:dyDescent="0.25">
      <c r="A1048482" s="9"/>
      <c r="B1048482" s="9"/>
      <c r="C1048482" s="9"/>
    </row>
    <row r="1048483" spans="1:3" x14ac:dyDescent="0.25">
      <c r="A1048483" s="9"/>
      <c r="B1048483" s="9"/>
      <c r="C1048483" s="9"/>
    </row>
    <row r="1048484" spans="1:3" x14ac:dyDescent="0.25">
      <c r="A1048484" s="9"/>
      <c r="B1048484" s="9"/>
      <c r="C1048484" s="9"/>
    </row>
    <row r="1048485" spans="1:3" x14ac:dyDescent="0.25">
      <c r="A1048485" s="9"/>
      <c r="B1048485" s="9"/>
      <c r="C1048485" s="9"/>
    </row>
    <row r="1048486" spans="1:3" x14ac:dyDescent="0.25">
      <c r="A1048486" s="9"/>
      <c r="B1048486" s="9"/>
      <c r="C1048486" s="9"/>
    </row>
    <row r="1048487" spans="1:3" x14ac:dyDescent="0.25">
      <c r="A1048487" s="9"/>
      <c r="B1048487" s="9"/>
      <c r="C1048487" s="9"/>
    </row>
    <row r="1048488" spans="1:3" x14ac:dyDescent="0.25">
      <c r="A1048488" s="9"/>
      <c r="B1048488" s="9"/>
      <c r="C1048488" s="9"/>
    </row>
    <row r="1048489" spans="1:3" x14ac:dyDescent="0.25">
      <c r="A1048489" s="9"/>
      <c r="B1048489" s="9"/>
      <c r="C1048489" s="9"/>
    </row>
    <row r="1048490" spans="1:3" x14ac:dyDescent="0.25">
      <c r="A1048490" s="9"/>
      <c r="B1048490" s="9"/>
      <c r="C1048490" s="9"/>
    </row>
    <row r="1048491" spans="1:3" x14ac:dyDescent="0.25">
      <c r="A1048491" s="9"/>
      <c r="B1048491" s="9"/>
      <c r="C1048491" s="9"/>
    </row>
    <row r="1048492" spans="1:3" x14ac:dyDescent="0.25">
      <c r="A1048492" s="9"/>
      <c r="B1048492" s="9"/>
      <c r="C1048492" s="9"/>
    </row>
    <row r="1048493" spans="1:3" x14ac:dyDescent="0.25">
      <c r="A1048493" s="9"/>
      <c r="B1048493" s="9"/>
      <c r="C1048493" s="9"/>
    </row>
    <row r="1048494" spans="1:3" x14ac:dyDescent="0.25">
      <c r="A1048494" s="9"/>
      <c r="B1048494" s="9"/>
      <c r="C1048494" s="9"/>
    </row>
    <row r="1048495" spans="1:3" x14ac:dyDescent="0.25">
      <c r="A1048495" s="9"/>
      <c r="B1048495" s="9"/>
      <c r="C1048495" s="9"/>
    </row>
    <row r="1048496" spans="1:3" x14ac:dyDescent="0.25">
      <c r="A1048496" s="9"/>
      <c r="B1048496" s="9"/>
      <c r="C1048496" s="9"/>
    </row>
    <row r="1048497" spans="1:3" x14ac:dyDescent="0.25">
      <c r="A1048497" s="9"/>
      <c r="B1048497" s="9"/>
      <c r="C1048497" s="9"/>
    </row>
    <row r="1048498" spans="1:3" x14ac:dyDescent="0.25">
      <c r="A1048498" s="9"/>
      <c r="B1048498" s="9"/>
      <c r="C1048498" s="9"/>
    </row>
    <row r="1048499" spans="1:3" x14ac:dyDescent="0.25">
      <c r="A1048499" s="9"/>
      <c r="B1048499" s="9"/>
      <c r="C1048499" s="9"/>
    </row>
    <row r="1048500" spans="1:3" x14ac:dyDescent="0.25">
      <c r="A1048500" s="9"/>
      <c r="B1048500" s="9"/>
      <c r="C1048500" s="9"/>
    </row>
    <row r="1048501" spans="1:3" x14ac:dyDescent="0.25">
      <c r="A1048501" s="9"/>
      <c r="B1048501" s="9"/>
      <c r="C1048501" s="9"/>
    </row>
    <row r="1048502" spans="1:3" x14ac:dyDescent="0.25">
      <c r="A1048502" s="9"/>
      <c r="B1048502" s="9"/>
      <c r="C1048502" s="9"/>
    </row>
    <row r="1048503" spans="1:3" x14ac:dyDescent="0.25">
      <c r="A1048503" s="9"/>
      <c r="B1048503" s="9"/>
      <c r="C1048503" s="9"/>
    </row>
    <row r="1048504" spans="1:3" x14ac:dyDescent="0.25">
      <c r="A1048504" s="9"/>
      <c r="B1048504" s="9"/>
      <c r="C1048504" s="9"/>
    </row>
    <row r="1048505" spans="1:3" x14ac:dyDescent="0.25">
      <c r="A1048505" s="9"/>
      <c r="B1048505" s="9"/>
      <c r="C1048505" s="9"/>
    </row>
    <row r="1048506" spans="1:3" x14ac:dyDescent="0.25">
      <c r="A1048506" s="9"/>
      <c r="B1048506" s="9"/>
      <c r="C1048506" s="9"/>
    </row>
    <row r="1048507" spans="1:3" x14ac:dyDescent="0.25">
      <c r="A1048507" s="9"/>
      <c r="B1048507" s="9"/>
      <c r="C1048507" s="9"/>
    </row>
    <row r="1048508" spans="1:3" x14ac:dyDescent="0.25">
      <c r="A1048508" s="9"/>
      <c r="B1048508" s="9"/>
      <c r="C1048508" s="9"/>
    </row>
    <row r="1048509" spans="1:3" x14ac:dyDescent="0.25">
      <c r="A1048509" s="9"/>
      <c r="B1048509" s="9"/>
      <c r="C1048509" s="9"/>
    </row>
    <row r="1048510" spans="1:3" x14ac:dyDescent="0.25">
      <c r="A1048510" s="9"/>
      <c r="B1048510" s="9"/>
      <c r="C1048510" s="9"/>
    </row>
    <row r="1048511" spans="1:3" x14ac:dyDescent="0.25">
      <c r="A1048511" s="9"/>
      <c r="B1048511" s="9"/>
      <c r="C1048511" s="9"/>
    </row>
    <row r="1048512" spans="1:3" x14ac:dyDescent="0.25">
      <c r="A1048512" s="9"/>
      <c r="B1048512" s="9"/>
      <c r="C1048512" s="9"/>
    </row>
    <row r="1048513" spans="1:3" x14ac:dyDescent="0.25">
      <c r="A1048513" s="9"/>
      <c r="B1048513" s="9"/>
      <c r="C1048513" s="9"/>
    </row>
    <row r="1048514" spans="1:3" x14ac:dyDescent="0.25">
      <c r="A1048514" s="9"/>
      <c r="B1048514" s="9"/>
      <c r="C1048514" s="9"/>
    </row>
    <row r="1048515" spans="1:3" x14ac:dyDescent="0.25">
      <c r="A1048515" s="9"/>
      <c r="B1048515" s="9"/>
      <c r="C1048515" s="9"/>
    </row>
    <row r="1048516" spans="1:3" x14ac:dyDescent="0.25">
      <c r="A1048516" s="9"/>
      <c r="B1048516" s="9"/>
      <c r="C1048516" s="9"/>
    </row>
    <row r="1048517" spans="1:3" x14ac:dyDescent="0.25">
      <c r="A1048517" s="9"/>
      <c r="B1048517" s="9"/>
      <c r="C1048517" s="9"/>
    </row>
    <row r="1048518" spans="1:3" x14ac:dyDescent="0.25">
      <c r="A1048518" s="9"/>
      <c r="B1048518" s="9"/>
      <c r="C1048518" s="9"/>
    </row>
    <row r="1048519" spans="1:3" x14ac:dyDescent="0.25">
      <c r="A1048519" s="9"/>
      <c r="B1048519" s="9"/>
      <c r="C1048519" s="9"/>
    </row>
    <row r="1048520" spans="1:3" x14ac:dyDescent="0.25">
      <c r="A1048520" s="9"/>
      <c r="B1048520" s="9"/>
      <c r="C1048520" s="9"/>
    </row>
    <row r="1048521" spans="1:3" x14ac:dyDescent="0.25">
      <c r="A1048521" s="9"/>
      <c r="B1048521" s="9"/>
      <c r="C1048521" s="9"/>
    </row>
    <row r="1048522" spans="1:3" x14ac:dyDescent="0.25">
      <c r="A1048522" s="9"/>
      <c r="B1048522" s="9"/>
      <c r="C1048522" s="9"/>
    </row>
    <row r="1048523" spans="1:3" x14ac:dyDescent="0.25">
      <c r="A1048523" s="9"/>
      <c r="B1048523" s="9"/>
      <c r="C1048523" s="9"/>
    </row>
    <row r="1048524" spans="1:3" x14ac:dyDescent="0.25">
      <c r="A1048524" s="9"/>
      <c r="B1048524" s="9"/>
      <c r="C1048524" s="9"/>
    </row>
    <row r="1048525" spans="1:3" x14ac:dyDescent="0.25">
      <c r="A1048525" s="9"/>
      <c r="B1048525" s="9"/>
      <c r="C1048525" s="9"/>
    </row>
    <row r="1048526" spans="1:3" x14ac:dyDescent="0.25">
      <c r="A1048526" s="9"/>
      <c r="B1048526" s="9"/>
      <c r="C1048526" s="9"/>
    </row>
    <row r="1048527" spans="1:3" x14ac:dyDescent="0.25">
      <c r="A1048527" s="9"/>
      <c r="B1048527" s="9"/>
      <c r="C1048527" s="9"/>
    </row>
    <row r="1048528" spans="1:3" x14ac:dyDescent="0.25">
      <c r="A1048528" s="9"/>
      <c r="B1048528" s="9"/>
      <c r="C1048528" s="9"/>
    </row>
    <row r="1048529" spans="1:3" x14ac:dyDescent="0.25">
      <c r="A1048529" s="9"/>
      <c r="B1048529" s="9"/>
      <c r="C1048529" s="9"/>
    </row>
    <row r="1048530" spans="1:3" x14ac:dyDescent="0.25">
      <c r="A1048530" s="9"/>
      <c r="B1048530" s="9"/>
      <c r="C1048530" s="9"/>
    </row>
    <row r="1048531" spans="1:3" x14ac:dyDescent="0.25">
      <c r="A1048531" s="9"/>
      <c r="B1048531" s="9"/>
      <c r="C1048531" s="9"/>
    </row>
    <row r="1048532" spans="1:3" x14ac:dyDescent="0.25">
      <c r="A1048532" s="9"/>
      <c r="B1048532" s="9"/>
      <c r="C1048532" s="9"/>
    </row>
    <row r="1048533" spans="1:3" x14ac:dyDescent="0.25">
      <c r="A1048533" s="9"/>
      <c r="B1048533" s="9"/>
      <c r="C1048533" s="9"/>
    </row>
    <row r="1048534" spans="1:3" x14ac:dyDescent="0.25">
      <c r="A1048534" s="9"/>
      <c r="B1048534" s="9"/>
      <c r="C1048534" s="9"/>
    </row>
    <row r="1048535" spans="1:3" x14ac:dyDescent="0.25">
      <c r="A1048535" s="9"/>
      <c r="B1048535" s="9"/>
      <c r="C1048535" s="9"/>
    </row>
    <row r="1048536" spans="1:3" x14ac:dyDescent="0.25">
      <c r="A1048536" s="9"/>
      <c r="B1048536" s="9"/>
      <c r="C1048536" s="9"/>
    </row>
    <row r="1048537" spans="1:3" x14ac:dyDescent="0.25">
      <c r="A1048537" s="9"/>
      <c r="B1048537" s="9"/>
      <c r="C1048537" s="9"/>
    </row>
    <row r="1048538" spans="1:3" x14ac:dyDescent="0.25">
      <c r="A1048538" s="9"/>
      <c r="B1048538" s="9"/>
      <c r="C1048538" s="9"/>
    </row>
    <row r="1048539" spans="1:3" x14ac:dyDescent="0.25">
      <c r="A1048539" s="9"/>
      <c r="B1048539" s="9"/>
      <c r="C1048539" s="9"/>
    </row>
    <row r="1048540" spans="1:3" x14ac:dyDescent="0.25">
      <c r="A1048540" s="9"/>
      <c r="B1048540" s="9"/>
      <c r="C1048540" s="9"/>
    </row>
    <row r="1048541" spans="1:3" x14ac:dyDescent="0.25">
      <c r="A1048541" s="9"/>
      <c r="B1048541" s="9"/>
      <c r="C1048541" s="9"/>
    </row>
    <row r="1048542" spans="1:3" x14ac:dyDescent="0.25">
      <c r="A1048542" s="9"/>
      <c r="B1048542" s="9"/>
      <c r="C1048542" s="9"/>
    </row>
    <row r="1048543" spans="1:3" x14ac:dyDescent="0.25">
      <c r="A1048543" s="9"/>
      <c r="B1048543" s="9"/>
      <c r="C1048543" s="9"/>
    </row>
    <row r="1048544" spans="1:3" x14ac:dyDescent="0.25">
      <c r="A1048544" s="9"/>
      <c r="B1048544" s="9"/>
      <c r="C1048544" s="9"/>
    </row>
    <row r="1048545" spans="1:3" x14ac:dyDescent="0.25">
      <c r="A1048545" s="9"/>
      <c r="B1048545" s="9"/>
      <c r="C1048545" s="9"/>
    </row>
    <row r="1048546" spans="1:3" x14ac:dyDescent="0.25">
      <c r="A1048546" s="9"/>
      <c r="B1048546" s="9"/>
      <c r="C1048546" s="9"/>
    </row>
    <row r="1048547" spans="1:3" x14ac:dyDescent="0.25">
      <c r="A1048547" s="9"/>
      <c r="B1048547" s="9"/>
      <c r="C1048547" s="9"/>
    </row>
    <row r="1048548" spans="1:3" x14ac:dyDescent="0.25">
      <c r="A1048548" s="9"/>
      <c r="B1048548" s="9"/>
      <c r="C1048548" s="9"/>
    </row>
    <row r="1048549" spans="1:3" x14ac:dyDescent="0.25">
      <c r="A1048549" s="9"/>
      <c r="B1048549" s="9"/>
      <c r="C1048549" s="9"/>
    </row>
    <row r="1048550" spans="1:3" x14ac:dyDescent="0.25">
      <c r="A1048550" s="9"/>
      <c r="B1048550" s="9"/>
      <c r="C1048550" s="9"/>
    </row>
    <row r="1048551" spans="1:3" x14ac:dyDescent="0.25">
      <c r="A1048551" s="9"/>
      <c r="B1048551" s="9"/>
      <c r="C1048551" s="9"/>
    </row>
    <row r="1048552" spans="1:3" x14ac:dyDescent="0.25">
      <c r="A1048552" s="9"/>
      <c r="B1048552" s="9"/>
      <c r="C1048552" s="9"/>
    </row>
    <row r="1048553" spans="1:3" x14ac:dyDescent="0.25">
      <c r="A1048553" s="9"/>
      <c r="B1048553" s="9"/>
      <c r="C1048553" s="9"/>
    </row>
    <row r="1048554" spans="1:3" x14ac:dyDescent="0.25">
      <c r="A1048554" s="9"/>
      <c r="B1048554" s="9"/>
      <c r="C1048554" s="9"/>
    </row>
    <row r="1048555" spans="1:3" x14ac:dyDescent="0.25">
      <c r="A1048555" s="9"/>
      <c r="B1048555" s="9"/>
      <c r="C1048555" s="9"/>
    </row>
    <row r="1048556" spans="1:3" x14ac:dyDescent="0.25">
      <c r="A1048556" s="9"/>
      <c r="B1048556" s="9"/>
      <c r="C1048556" s="9"/>
    </row>
    <row r="1048557" spans="1:3" x14ac:dyDescent="0.25">
      <c r="A1048557" s="9"/>
      <c r="B1048557" s="9"/>
      <c r="C1048557" s="9"/>
    </row>
    <row r="1048558" spans="1:3" x14ac:dyDescent="0.25">
      <c r="A1048558" s="9"/>
      <c r="B1048558" s="9"/>
      <c r="C1048558" s="9"/>
    </row>
    <row r="1048559" spans="1:3" x14ac:dyDescent="0.25">
      <c r="A1048559" s="9"/>
      <c r="B1048559" s="9"/>
      <c r="C1048559" s="9"/>
    </row>
    <row r="1048560" spans="1:3" x14ac:dyDescent="0.25">
      <c r="A1048560" s="9"/>
      <c r="B1048560" s="9"/>
      <c r="C1048560" s="9"/>
    </row>
    <row r="1048561" spans="1:3" x14ac:dyDescent="0.25">
      <c r="A1048561" s="9"/>
      <c r="B1048561" s="9"/>
      <c r="C1048561" s="9"/>
    </row>
    <row r="1048562" spans="1:3" x14ac:dyDescent="0.25">
      <c r="A1048562" s="9"/>
      <c r="B1048562" s="9"/>
      <c r="C1048562" s="9"/>
    </row>
    <row r="1048563" spans="1:3" x14ac:dyDescent="0.25">
      <c r="A1048563" s="9"/>
      <c r="B1048563" s="9"/>
      <c r="C1048563" s="9"/>
    </row>
    <row r="1048564" spans="1:3" x14ac:dyDescent="0.25">
      <c r="A1048564" s="9"/>
      <c r="B1048564" s="9"/>
      <c r="C1048564" s="9"/>
    </row>
    <row r="1048565" spans="1:3" x14ac:dyDescent="0.25">
      <c r="A1048565" s="9"/>
      <c r="B1048565" s="9"/>
      <c r="C1048565" s="9"/>
    </row>
    <row r="1048566" spans="1:3" x14ac:dyDescent="0.25">
      <c r="A1048566" s="9"/>
      <c r="B1048566" s="9"/>
      <c r="C1048566" s="9"/>
    </row>
    <row r="1048567" spans="1:3" x14ac:dyDescent="0.25">
      <c r="A1048567" s="9"/>
      <c r="B1048567" s="9"/>
      <c r="C1048567" s="9"/>
    </row>
    <row r="1048568" spans="1:3" x14ac:dyDescent="0.25">
      <c r="A1048568" s="9"/>
      <c r="B1048568" s="9"/>
      <c r="C1048568" s="9"/>
    </row>
    <row r="1048569" spans="1:3" x14ac:dyDescent="0.25">
      <c r="A1048569" s="9"/>
      <c r="B1048569" s="9"/>
      <c r="C1048569" s="9"/>
    </row>
    <row r="1048570" spans="1:3" x14ac:dyDescent="0.25">
      <c r="A1048570" s="9"/>
      <c r="B1048570" s="9"/>
      <c r="C1048570" s="9"/>
    </row>
    <row r="1048571" spans="1:3" x14ac:dyDescent="0.25">
      <c r="A1048571" s="9"/>
      <c r="B1048571" s="9"/>
      <c r="C1048571" s="9"/>
    </row>
    <row r="1048572" spans="1:3" x14ac:dyDescent="0.25">
      <c r="A1048572" s="9"/>
      <c r="B1048572" s="9"/>
      <c r="C1048572" s="9"/>
    </row>
    <row r="1048573" spans="1:3" x14ac:dyDescent="0.25">
      <c r="A1048573" s="9"/>
      <c r="B1048573" s="9"/>
      <c r="C1048573" s="9"/>
    </row>
    <row r="1048574" spans="1:3" x14ac:dyDescent="0.25">
      <c r="A1048574" s="9"/>
      <c r="B1048574" s="9"/>
      <c r="C1048574" s="9"/>
    </row>
  </sheetData>
  <autoFilter ref="A1:AU103" xr:uid="{00000000-0001-0000-0000-000000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9" showButton="0"/>
    <filterColumn colId="20" showButton="0"/>
    <filterColumn colId="23" showButton="0"/>
    <filterColumn colId="25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1" showButton="0"/>
    <sortState xmlns:xlrd2="http://schemas.microsoft.com/office/spreadsheetml/2017/richdata2" ref="A8:AU103">
      <sortCondition ref="A5:A103"/>
    </sortState>
  </autoFilter>
  <mergeCells count="43">
    <mergeCell ref="AN2:AN4"/>
    <mergeCell ref="AO2:AO4"/>
    <mergeCell ref="AP2:AP4"/>
    <mergeCell ref="AQ2:AQ4"/>
    <mergeCell ref="E3:G3"/>
    <mergeCell ref="H3:J3"/>
    <mergeCell ref="K3:L3"/>
    <mergeCell ref="M3:N3"/>
    <mergeCell ref="O3:P3"/>
    <mergeCell ref="AB2:AB4"/>
    <mergeCell ref="AC2:AC4"/>
    <mergeCell ref="AD2:AI3"/>
    <mergeCell ref="AJ2:AK3"/>
    <mergeCell ref="AL2:AL4"/>
    <mergeCell ref="AM2:AM4"/>
    <mergeCell ref="X2:X4"/>
    <mergeCell ref="AR1:AR4"/>
    <mergeCell ref="AS1:AS4"/>
    <mergeCell ref="AT1:AT4"/>
    <mergeCell ref="AU1:AU4"/>
    <mergeCell ref="D2:D4"/>
    <mergeCell ref="E2:P2"/>
    <mergeCell ref="Q2:Q4"/>
    <mergeCell ref="R2:R4"/>
    <mergeCell ref="S2:S4"/>
    <mergeCell ref="T2:T4"/>
    <mergeCell ref="W1:W4"/>
    <mergeCell ref="X1:Y1"/>
    <mergeCell ref="Z1:AA1"/>
    <mergeCell ref="AB1:AC1"/>
    <mergeCell ref="AD1:AL1"/>
    <mergeCell ref="AM1:AQ1"/>
    <mergeCell ref="Y2:Y4"/>
    <mergeCell ref="Z2:Z4"/>
    <mergeCell ref="AA2:AA4"/>
    <mergeCell ref="A1:A4"/>
    <mergeCell ref="B1:B4"/>
    <mergeCell ref="C1:C4"/>
    <mergeCell ref="D1:Q1"/>
    <mergeCell ref="R1:S1"/>
    <mergeCell ref="T1:V1"/>
    <mergeCell ref="U2:U4"/>
    <mergeCell ref="V2:V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Yan</cp:lastModifiedBy>
  <dcterms:created xsi:type="dcterms:W3CDTF">2015-06-05T18:19:34Z</dcterms:created>
  <dcterms:modified xsi:type="dcterms:W3CDTF">2021-09-25T08:34:50Z</dcterms:modified>
</cp:coreProperties>
</file>