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Yan\Desktop\19级截稿\"/>
    </mc:Choice>
  </mc:AlternateContent>
  <xr:revisionPtr revIDLastSave="0" documentId="13_ncr:1_{EC0788D5-D34D-4575-A496-D60B1F593C57}" xr6:coauthVersionLast="47" xr6:coauthVersionMax="47" xr10:uidLastSave="{00000000-0000-0000-0000-000000000000}"/>
  <bookViews>
    <workbookView xWindow="828" yWindow="-108" windowWidth="22320" windowHeight="13176" xr2:uid="{00000000-000D-0000-FFFF-FFFF00000000}"/>
  </bookViews>
  <sheets>
    <sheet name="Sheet1" sheetId="1" r:id="rId1"/>
  </sheets>
  <externalReferences>
    <externalReference r:id="rId2"/>
    <externalReference r:id="rId3"/>
  </externalReferences>
  <definedNames>
    <definedName name="_xlnm._FilterDatabase" localSheetId="0" hidden="1">Sheet1!$A$4:$AV$112</definedName>
  </definedNames>
  <calcPr calcId="191029" concurrentCalc="0"/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5" i="1"/>
  <c r="R26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5" i="1"/>
  <c r="R66" i="1"/>
  <c r="R67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5" i="1"/>
  <c r="AV26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5" i="1"/>
  <c r="AV66" i="1"/>
  <c r="AV67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R112" i="1"/>
  <c r="AJ112" i="1"/>
  <c r="AM112" i="1"/>
  <c r="S112" i="1"/>
  <c r="W112" i="1"/>
  <c r="AR111" i="1"/>
  <c r="AJ111" i="1"/>
  <c r="AM111" i="1"/>
  <c r="S111" i="1"/>
  <c r="Q111" i="1"/>
  <c r="AR110" i="1"/>
  <c r="AJ110" i="1"/>
  <c r="AM110" i="1"/>
  <c r="S110" i="1"/>
  <c r="W110" i="1"/>
  <c r="AR109" i="1"/>
  <c r="AJ109" i="1"/>
  <c r="AM109" i="1"/>
  <c r="S109" i="1"/>
  <c r="W109" i="1"/>
  <c r="AR108" i="1"/>
  <c r="AJ108" i="1"/>
  <c r="AM108" i="1"/>
  <c r="S108" i="1"/>
  <c r="W108" i="1"/>
  <c r="AR107" i="1"/>
  <c r="AJ107" i="1"/>
  <c r="AM107" i="1"/>
  <c r="S107" i="1"/>
  <c r="W107" i="1"/>
  <c r="AR106" i="1"/>
  <c r="AJ106" i="1"/>
  <c r="AM106" i="1"/>
  <c r="S106" i="1"/>
  <c r="W106" i="1"/>
  <c r="AR105" i="1"/>
  <c r="AJ105" i="1"/>
  <c r="AM105" i="1"/>
  <c r="S105" i="1"/>
  <c r="W105" i="1"/>
  <c r="AR104" i="1"/>
  <c r="AJ104" i="1"/>
  <c r="AM104" i="1"/>
  <c r="S104" i="1"/>
  <c r="W104" i="1"/>
  <c r="AR103" i="1"/>
  <c r="AM103" i="1"/>
  <c r="AJ103" i="1"/>
  <c r="S103" i="1"/>
  <c r="W103" i="1"/>
  <c r="AR102" i="1"/>
  <c r="AJ102" i="1"/>
  <c r="AM102" i="1"/>
  <c r="S102" i="1"/>
  <c r="W102" i="1"/>
  <c r="AR101" i="1"/>
  <c r="AJ101" i="1"/>
  <c r="AM101" i="1"/>
  <c r="AS101" i="1"/>
  <c r="S101" i="1"/>
  <c r="W101" i="1"/>
  <c r="AR100" i="1"/>
  <c r="AJ100" i="1"/>
  <c r="AM100" i="1"/>
  <c r="S100" i="1"/>
  <c r="W100" i="1"/>
  <c r="AR99" i="1"/>
  <c r="AJ99" i="1"/>
  <c r="AM99" i="1"/>
  <c r="AS99" i="1"/>
  <c r="S99" i="1"/>
  <c r="W99" i="1"/>
  <c r="AR98" i="1"/>
  <c r="AJ98" i="1"/>
  <c r="AM98" i="1"/>
  <c r="S98" i="1"/>
  <c r="W98" i="1"/>
  <c r="AR97" i="1"/>
  <c r="AJ97" i="1"/>
  <c r="AM97" i="1"/>
  <c r="S97" i="1"/>
  <c r="W97" i="1"/>
  <c r="AR96" i="1"/>
  <c r="AJ96" i="1"/>
  <c r="AM96" i="1"/>
  <c r="S96" i="1"/>
  <c r="W96" i="1"/>
  <c r="AR95" i="1"/>
  <c r="AJ95" i="1"/>
  <c r="AM95" i="1"/>
  <c r="S95" i="1"/>
  <c r="W95" i="1"/>
  <c r="AR94" i="1"/>
  <c r="AJ94" i="1"/>
  <c r="AM94" i="1"/>
  <c r="S94" i="1"/>
  <c r="W94" i="1"/>
  <c r="AR93" i="1"/>
  <c r="AE93" i="1"/>
  <c r="AF93" i="1"/>
  <c r="AJ93" i="1"/>
  <c r="AM93" i="1"/>
  <c r="V93" i="1"/>
  <c r="S93" i="1"/>
  <c r="Q93" i="1"/>
  <c r="AR92" i="1"/>
  <c r="AE92" i="1"/>
  <c r="AF92" i="1"/>
  <c r="AJ92" i="1"/>
  <c r="AM92" i="1"/>
  <c r="V92" i="1"/>
  <c r="S92" i="1"/>
  <c r="Q92" i="1"/>
  <c r="AR91" i="1"/>
  <c r="AE91" i="1"/>
  <c r="AF91" i="1"/>
  <c r="AJ91" i="1"/>
  <c r="AM91" i="1"/>
  <c r="V91" i="1"/>
  <c r="S91" i="1"/>
  <c r="Q91" i="1"/>
  <c r="AR90" i="1"/>
  <c r="AE90" i="1"/>
  <c r="AF90" i="1"/>
  <c r="AJ90" i="1"/>
  <c r="AM90" i="1"/>
  <c r="V90" i="1"/>
  <c r="S90" i="1"/>
  <c r="Q90" i="1"/>
  <c r="AR89" i="1"/>
  <c r="AE89" i="1"/>
  <c r="AF89" i="1"/>
  <c r="AJ89" i="1"/>
  <c r="AM89" i="1"/>
  <c r="V89" i="1"/>
  <c r="S89" i="1"/>
  <c r="Q89" i="1"/>
  <c r="AR88" i="1"/>
  <c r="AE88" i="1"/>
  <c r="AF88" i="1"/>
  <c r="AJ88" i="1"/>
  <c r="AM88" i="1"/>
  <c r="V88" i="1"/>
  <c r="S88" i="1"/>
  <c r="Q88" i="1"/>
  <c r="AR87" i="1"/>
  <c r="AE87" i="1"/>
  <c r="AF87" i="1"/>
  <c r="AJ87" i="1"/>
  <c r="AM87" i="1"/>
  <c r="V87" i="1"/>
  <c r="S87" i="1"/>
  <c r="Q87" i="1"/>
  <c r="AR86" i="1"/>
  <c r="AE86" i="1"/>
  <c r="AF86" i="1"/>
  <c r="AJ86" i="1"/>
  <c r="AM86" i="1"/>
  <c r="V86" i="1"/>
  <c r="S86" i="1"/>
  <c r="Q86" i="1"/>
  <c r="AR85" i="1"/>
  <c r="AE85" i="1"/>
  <c r="AF85" i="1"/>
  <c r="AJ85" i="1"/>
  <c r="AM85" i="1"/>
  <c r="AS85" i="1"/>
  <c r="V85" i="1"/>
  <c r="S85" i="1"/>
  <c r="Q85" i="1"/>
  <c r="AR84" i="1"/>
  <c r="AE84" i="1"/>
  <c r="AF84" i="1"/>
  <c r="AJ84" i="1"/>
  <c r="AM84" i="1"/>
  <c r="V84" i="1"/>
  <c r="S84" i="1"/>
  <c r="Q84" i="1"/>
  <c r="AR83" i="1"/>
  <c r="AE83" i="1"/>
  <c r="AF83" i="1"/>
  <c r="AJ83" i="1"/>
  <c r="AM83" i="1"/>
  <c r="V83" i="1"/>
  <c r="S83" i="1"/>
  <c r="Q83" i="1"/>
  <c r="AR82" i="1"/>
  <c r="AE82" i="1"/>
  <c r="AF82" i="1"/>
  <c r="AJ82" i="1"/>
  <c r="AM82" i="1"/>
  <c r="V82" i="1"/>
  <c r="S82" i="1"/>
  <c r="Q82" i="1"/>
  <c r="AR81" i="1"/>
  <c r="AE81" i="1"/>
  <c r="AF81" i="1"/>
  <c r="AJ81" i="1"/>
  <c r="AM81" i="1"/>
  <c r="V81" i="1"/>
  <c r="S81" i="1"/>
  <c r="Q81" i="1"/>
  <c r="AR80" i="1"/>
  <c r="AE80" i="1"/>
  <c r="AF80" i="1"/>
  <c r="AJ80" i="1"/>
  <c r="AM80" i="1"/>
  <c r="V80" i="1"/>
  <c r="S80" i="1"/>
  <c r="Q80" i="1"/>
  <c r="AR79" i="1"/>
  <c r="AE79" i="1"/>
  <c r="AF79" i="1"/>
  <c r="AJ79" i="1"/>
  <c r="AM79" i="1"/>
  <c r="V79" i="1"/>
  <c r="S79" i="1"/>
  <c r="Q79" i="1"/>
  <c r="AR78" i="1"/>
  <c r="AE78" i="1"/>
  <c r="AF78" i="1"/>
  <c r="AJ78" i="1"/>
  <c r="AM78" i="1"/>
  <c r="AS78" i="1"/>
  <c r="V78" i="1"/>
  <c r="S78" i="1"/>
  <c r="Q78" i="1"/>
  <c r="AR77" i="1"/>
  <c r="AE77" i="1"/>
  <c r="AF77" i="1"/>
  <c r="AJ77" i="1"/>
  <c r="AM77" i="1"/>
  <c r="V77" i="1"/>
  <c r="S77" i="1"/>
  <c r="Q77" i="1"/>
  <c r="AR76" i="1"/>
  <c r="AE76" i="1"/>
  <c r="AF76" i="1"/>
  <c r="AJ76" i="1"/>
  <c r="AM76" i="1"/>
  <c r="V76" i="1"/>
  <c r="S76" i="1"/>
  <c r="Q76" i="1"/>
  <c r="AR75" i="1"/>
  <c r="AE75" i="1"/>
  <c r="AF75" i="1"/>
  <c r="AJ75" i="1"/>
  <c r="AM75" i="1"/>
  <c r="V75" i="1"/>
  <c r="S75" i="1"/>
  <c r="Q75" i="1"/>
  <c r="AR74" i="1"/>
  <c r="AE74" i="1"/>
  <c r="AF74" i="1"/>
  <c r="AJ74" i="1"/>
  <c r="AM74" i="1"/>
  <c r="V74" i="1"/>
  <c r="S74" i="1"/>
  <c r="Q74" i="1"/>
  <c r="AR73" i="1"/>
  <c r="AE73" i="1"/>
  <c r="AF73" i="1"/>
  <c r="AJ73" i="1"/>
  <c r="AM73" i="1"/>
  <c r="V73" i="1"/>
  <c r="S73" i="1"/>
  <c r="Q73" i="1"/>
  <c r="AR72" i="1"/>
  <c r="AE72" i="1"/>
  <c r="AF72" i="1"/>
  <c r="AJ72" i="1"/>
  <c r="AM72" i="1"/>
  <c r="V72" i="1"/>
  <c r="S72" i="1"/>
  <c r="Q72" i="1"/>
  <c r="AR71" i="1"/>
  <c r="AE71" i="1"/>
  <c r="AF71" i="1"/>
  <c r="AJ71" i="1"/>
  <c r="AM71" i="1"/>
  <c r="AS71" i="1"/>
  <c r="V71" i="1"/>
  <c r="S71" i="1"/>
  <c r="Q71" i="1"/>
  <c r="AR70" i="1"/>
  <c r="AE70" i="1"/>
  <c r="AF70" i="1"/>
  <c r="AJ70" i="1"/>
  <c r="AM70" i="1"/>
  <c r="V70" i="1"/>
  <c r="S70" i="1"/>
  <c r="Q70" i="1"/>
  <c r="AR69" i="1"/>
  <c r="AE69" i="1"/>
  <c r="AF69" i="1"/>
  <c r="AJ69" i="1"/>
  <c r="AM69" i="1"/>
  <c r="V69" i="1"/>
  <c r="S69" i="1"/>
  <c r="Q69" i="1"/>
  <c r="AR68" i="1"/>
  <c r="AE68" i="1"/>
  <c r="AF68" i="1"/>
  <c r="AJ68" i="1"/>
  <c r="AM68" i="1"/>
  <c r="V68" i="1"/>
  <c r="S68" i="1"/>
  <c r="Q68" i="1"/>
  <c r="AR67" i="1"/>
  <c r="AE67" i="1"/>
  <c r="AF67" i="1"/>
  <c r="AJ67" i="1"/>
  <c r="AM67" i="1"/>
  <c r="V67" i="1"/>
  <c r="S67" i="1"/>
  <c r="Q67" i="1"/>
  <c r="AR66" i="1"/>
  <c r="AE66" i="1"/>
  <c r="AF66" i="1"/>
  <c r="AJ66" i="1"/>
  <c r="AM66" i="1"/>
  <c r="V66" i="1"/>
  <c r="S66" i="1"/>
  <c r="Q66" i="1"/>
  <c r="AR65" i="1"/>
  <c r="AE65" i="1"/>
  <c r="AF65" i="1"/>
  <c r="AJ65" i="1"/>
  <c r="AM65" i="1"/>
  <c r="V65" i="1"/>
  <c r="S65" i="1"/>
  <c r="Q65" i="1"/>
  <c r="AR64" i="1"/>
  <c r="AE64" i="1"/>
  <c r="AF64" i="1"/>
  <c r="AJ64" i="1"/>
  <c r="AM64" i="1"/>
  <c r="V64" i="1"/>
  <c r="S64" i="1"/>
  <c r="Q64" i="1"/>
  <c r="AR63" i="1"/>
  <c r="AE63" i="1"/>
  <c r="AF63" i="1"/>
  <c r="AJ63" i="1"/>
  <c r="AM63" i="1"/>
  <c r="AS63" i="1"/>
  <c r="V63" i="1"/>
  <c r="S63" i="1"/>
  <c r="Q63" i="1"/>
  <c r="AR62" i="1"/>
  <c r="AE62" i="1"/>
  <c r="AF62" i="1"/>
  <c r="AJ62" i="1"/>
  <c r="AM62" i="1"/>
  <c r="AS62" i="1"/>
  <c r="V62" i="1"/>
  <c r="S62" i="1"/>
  <c r="Q62" i="1"/>
  <c r="AR61" i="1"/>
  <c r="AE61" i="1"/>
  <c r="AF61" i="1"/>
  <c r="AJ61" i="1"/>
  <c r="AM61" i="1"/>
  <c r="AS61" i="1"/>
  <c r="V61" i="1"/>
  <c r="S61" i="1"/>
  <c r="Q61" i="1"/>
  <c r="AR60" i="1"/>
  <c r="AE60" i="1"/>
  <c r="AF60" i="1"/>
  <c r="AJ60" i="1"/>
  <c r="AM60" i="1"/>
  <c r="V60" i="1"/>
  <c r="S60" i="1"/>
  <c r="Q60" i="1"/>
  <c r="AR59" i="1"/>
  <c r="AE59" i="1"/>
  <c r="AF59" i="1"/>
  <c r="AJ59" i="1"/>
  <c r="AM59" i="1"/>
  <c r="V59" i="1"/>
  <c r="S59" i="1"/>
  <c r="Q59" i="1"/>
  <c r="AR58" i="1"/>
  <c r="AE58" i="1"/>
  <c r="AF58" i="1"/>
  <c r="AJ58" i="1"/>
  <c r="AM58" i="1"/>
  <c r="V58" i="1"/>
  <c r="S58" i="1"/>
  <c r="Q58" i="1"/>
  <c r="AR57" i="1"/>
  <c r="AE57" i="1"/>
  <c r="AF57" i="1"/>
  <c r="AJ57" i="1"/>
  <c r="AM57" i="1"/>
  <c r="V57" i="1"/>
  <c r="S57" i="1"/>
  <c r="Q57" i="1"/>
  <c r="AR56" i="1"/>
  <c r="AE56" i="1"/>
  <c r="AF56" i="1"/>
  <c r="AJ56" i="1"/>
  <c r="AM56" i="1"/>
  <c r="V56" i="1"/>
  <c r="S56" i="1"/>
  <c r="Q56" i="1"/>
  <c r="AR55" i="1"/>
  <c r="AE55" i="1"/>
  <c r="AF55" i="1"/>
  <c r="AJ55" i="1"/>
  <c r="AM55" i="1"/>
  <c r="V55" i="1"/>
  <c r="S55" i="1"/>
  <c r="Q55" i="1"/>
  <c r="AR54" i="1"/>
  <c r="AE54" i="1"/>
  <c r="AF54" i="1"/>
  <c r="AJ54" i="1"/>
  <c r="AM54" i="1"/>
  <c r="AS54" i="1"/>
  <c r="V54" i="1"/>
  <c r="S54" i="1"/>
  <c r="Q54" i="1"/>
  <c r="AR53" i="1"/>
  <c r="AE53" i="1"/>
  <c r="AF53" i="1"/>
  <c r="AJ53" i="1"/>
  <c r="AM53" i="1"/>
  <c r="AS53" i="1"/>
  <c r="V53" i="1"/>
  <c r="S53" i="1"/>
  <c r="Q53" i="1"/>
  <c r="AR52" i="1"/>
  <c r="AE52" i="1"/>
  <c r="AF52" i="1"/>
  <c r="AJ52" i="1"/>
  <c r="AM52" i="1"/>
  <c r="V52" i="1"/>
  <c r="S52" i="1"/>
  <c r="Q52" i="1"/>
  <c r="AR51" i="1"/>
  <c r="AE51" i="1"/>
  <c r="AF51" i="1"/>
  <c r="AJ51" i="1"/>
  <c r="AM51" i="1"/>
  <c r="V51" i="1"/>
  <c r="S51" i="1"/>
  <c r="Q51" i="1"/>
  <c r="AR50" i="1"/>
  <c r="AE50" i="1"/>
  <c r="AF50" i="1"/>
  <c r="AJ50" i="1"/>
  <c r="AM50" i="1"/>
  <c r="V50" i="1"/>
  <c r="S50" i="1"/>
  <c r="Q50" i="1"/>
  <c r="AR49" i="1"/>
  <c r="AE49" i="1"/>
  <c r="AF49" i="1"/>
  <c r="AJ49" i="1"/>
  <c r="AM49" i="1"/>
  <c r="V49" i="1"/>
  <c r="S49" i="1"/>
  <c r="Q49" i="1"/>
  <c r="AR48" i="1"/>
  <c r="AE48" i="1"/>
  <c r="AF48" i="1"/>
  <c r="AJ48" i="1"/>
  <c r="AM48" i="1"/>
  <c r="V48" i="1"/>
  <c r="S48" i="1"/>
  <c r="Q48" i="1"/>
  <c r="AR47" i="1"/>
  <c r="AE47" i="1"/>
  <c r="AF47" i="1"/>
  <c r="AJ47" i="1"/>
  <c r="AM47" i="1"/>
  <c r="V47" i="1"/>
  <c r="S47" i="1"/>
  <c r="Q47" i="1"/>
  <c r="AR46" i="1"/>
  <c r="AE46" i="1"/>
  <c r="AF46" i="1"/>
  <c r="AJ46" i="1"/>
  <c r="AM46" i="1"/>
  <c r="V46" i="1"/>
  <c r="S46" i="1"/>
  <c r="Q46" i="1"/>
  <c r="AR45" i="1"/>
  <c r="AE45" i="1"/>
  <c r="AF45" i="1"/>
  <c r="AJ45" i="1"/>
  <c r="AM45" i="1"/>
  <c r="V45" i="1"/>
  <c r="S45" i="1"/>
  <c r="Q45" i="1"/>
  <c r="AR44" i="1"/>
  <c r="AE44" i="1"/>
  <c r="AF44" i="1"/>
  <c r="AJ44" i="1"/>
  <c r="AM44" i="1"/>
  <c r="V44" i="1"/>
  <c r="S44" i="1"/>
  <c r="Q44" i="1"/>
  <c r="AR43" i="1"/>
  <c r="AE43" i="1"/>
  <c r="AF43" i="1"/>
  <c r="AJ43" i="1"/>
  <c r="AM43" i="1"/>
  <c r="V43" i="1"/>
  <c r="S43" i="1"/>
  <c r="Q43" i="1"/>
  <c r="AR42" i="1"/>
  <c r="AE42" i="1"/>
  <c r="AF42" i="1"/>
  <c r="AJ42" i="1"/>
  <c r="AM42" i="1"/>
  <c r="V42" i="1"/>
  <c r="S42" i="1"/>
  <c r="Q42" i="1"/>
  <c r="AR41" i="1"/>
  <c r="AE41" i="1"/>
  <c r="AF41" i="1"/>
  <c r="AJ41" i="1"/>
  <c r="AM41" i="1"/>
  <c r="V41" i="1"/>
  <c r="S41" i="1"/>
  <c r="Q41" i="1"/>
  <c r="AR40" i="1"/>
  <c r="AE40" i="1"/>
  <c r="AF40" i="1"/>
  <c r="AJ40" i="1"/>
  <c r="AM40" i="1"/>
  <c r="AD40" i="1"/>
  <c r="V40" i="1"/>
  <c r="S40" i="1"/>
  <c r="Q40" i="1"/>
  <c r="AR39" i="1"/>
  <c r="AE39" i="1"/>
  <c r="AF39" i="1"/>
  <c r="AJ39" i="1"/>
  <c r="AM39" i="1"/>
  <c r="V39" i="1"/>
  <c r="S39" i="1"/>
  <c r="Q39" i="1"/>
  <c r="AR38" i="1"/>
  <c r="AE38" i="1"/>
  <c r="AF38" i="1"/>
  <c r="AJ38" i="1"/>
  <c r="AM38" i="1"/>
  <c r="V38" i="1"/>
  <c r="S38" i="1"/>
  <c r="Q38" i="1"/>
  <c r="AR37" i="1"/>
  <c r="AF37" i="1"/>
  <c r="AJ37" i="1"/>
  <c r="AM37" i="1"/>
  <c r="S37" i="1"/>
  <c r="Q37" i="1"/>
  <c r="AR36" i="1"/>
  <c r="AE36" i="1"/>
  <c r="AF36" i="1"/>
  <c r="AJ36" i="1"/>
  <c r="AM36" i="1"/>
  <c r="V36" i="1"/>
  <c r="S36" i="1"/>
  <c r="Q36" i="1"/>
  <c r="AR35" i="1"/>
  <c r="AE35" i="1"/>
  <c r="AF35" i="1"/>
  <c r="AJ35" i="1"/>
  <c r="AM35" i="1"/>
  <c r="V35" i="1"/>
  <c r="S35" i="1"/>
  <c r="Q35" i="1"/>
  <c r="AR34" i="1"/>
  <c r="AE34" i="1"/>
  <c r="AF34" i="1"/>
  <c r="AJ34" i="1"/>
  <c r="AM34" i="1"/>
  <c r="V34" i="1"/>
  <c r="S34" i="1"/>
  <c r="Q34" i="1"/>
  <c r="AR33" i="1"/>
  <c r="AE33" i="1"/>
  <c r="AF33" i="1"/>
  <c r="AJ33" i="1"/>
  <c r="AM33" i="1"/>
  <c r="V33" i="1"/>
  <c r="S33" i="1"/>
  <c r="Q33" i="1"/>
  <c r="AR32" i="1"/>
  <c r="AE32" i="1"/>
  <c r="AF32" i="1"/>
  <c r="AJ32" i="1"/>
  <c r="AM32" i="1"/>
  <c r="V32" i="1"/>
  <c r="S32" i="1"/>
  <c r="Q32" i="1"/>
  <c r="AR31" i="1"/>
  <c r="AE31" i="1"/>
  <c r="AF31" i="1"/>
  <c r="AJ31" i="1"/>
  <c r="AM31" i="1"/>
  <c r="V31" i="1"/>
  <c r="S31" i="1"/>
  <c r="Q31" i="1"/>
  <c r="AR30" i="1"/>
  <c r="AE30" i="1"/>
  <c r="AF30" i="1"/>
  <c r="AJ30" i="1"/>
  <c r="AM30" i="1"/>
  <c r="V30" i="1"/>
  <c r="S30" i="1"/>
  <c r="Q30" i="1"/>
  <c r="AR29" i="1"/>
  <c r="AE29" i="1"/>
  <c r="AF29" i="1"/>
  <c r="AJ29" i="1"/>
  <c r="AM29" i="1"/>
  <c r="V29" i="1"/>
  <c r="S29" i="1"/>
  <c r="Q29" i="1"/>
  <c r="AR28" i="1"/>
  <c r="AE28" i="1"/>
  <c r="AF28" i="1"/>
  <c r="AJ28" i="1"/>
  <c r="AM28" i="1"/>
  <c r="V28" i="1"/>
  <c r="S28" i="1"/>
  <c r="Q28" i="1"/>
  <c r="AR27" i="1"/>
  <c r="AE27" i="1"/>
  <c r="AF27" i="1"/>
  <c r="AJ27" i="1"/>
  <c r="AM27" i="1"/>
  <c r="V27" i="1"/>
  <c r="S27" i="1"/>
  <c r="Q27" i="1"/>
  <c r="AR26" i="1"/>
  <c r="AE26" i="1"/>
  <c r="AF26" i="1"/>
  <c r="AJ26" i="1"/>
  <c r="AM26" i="1"/>
  <c r="V26" i="1"/>
  <c r="S26" i="1"/>
  <c r="Q26" i="1"/>
  <c r="AR25" i="1"/>
  <c r="AE25" i="1"/>
  <c r="AF25" i="1"/>
  <c r="AJ25" i="1"/>
  <c r="AM25" i="1"/>
  <c r="V25" i="1"/>
  <c r="S25" i="1"/>
  <c r="Q25" i="1"/>
  <c r="AR24" i="1"/>
  <c r="AE24" i="1"/>
  <c r="AF24" i="1"/>
  <c r="AJ24" i="1"/>
  <c r="AM24" i="1"/>
  <c r="V24" i="1"/>
  <c r="S24" i="1"/>
  <c r="Q24" i="1"/>
  <c r="AR23" i="1"/>
  <c r="AE23" i="1"/>
  <c r="AF23" i="1"/>
  <c r="AJ23" i="1"/>
  <c r="AM23" i="1"/>
  <c r="AS23" i="1"/>
  <c r="V23" i="1"/>
  <c r="S23" i="1"/>
  <c r="Q23" i="1"/>
  <c r="AR22" i="1"/>
  <c r="AE22" i="1"/>
  <c r="AF22" i="1"/>
  <c r="AJ22" i="1"/>
  <c r="AM22" i="1"/>
  <c r="AS22" i="1"/>
  <c r="V22" i="1"/>
  <c r="S22" i="1"/>
  <c r="Q22" i="1"/>
  <c r="AR21" i="1"/>
  <c r="AE21" i="1"/>
  <c r="AF21" i="1"/>
  <c r="AJ21" i="1"/>
  <c r="AM21" i="1"/>
  <c r="AS21" i="1"/>
  <c r="V21" i="1"/>
  <c r="S21" i="1"/>
  <c r="Q21" i="1"/>
  <c r="AR20" i="1"/>
  <c r="AE20" i="1"/>
  <c r="AF20" i="1"/>
  <c r="AJ20" i="1"/>
  <c r="AM20" i="1"/>
  <c r="V20" i="1"/>
  <c r="S20" i="1"/>
  <c r="Q20" i="1"/>
  <c r="AR19" i="1"/>
  <c r="AE19" i="1"/>
  <c r="AF19" i="1"/>
  <c r="AJ19" i="1"/>
  <c r="AM19" i="1"/>
  <c r="V19" i="1"/>
  <c r="S19" i="1"/>
  <c r="Q19" i="1"/>
  <c r="AR18" i="1"/>
  <c r="AE18" i="1"/>
  <c r="AF18" i="1"/>
  <c r="AJ18" i="1"/>
  <c r="AM18" i="1"/>
  <c r="V18" i="1"/>
  <c r="S18" i="1"/>
  <c r="Q18" i="1"/>
  <c r="AR17" i="1"/>
  <c r="AE17" i="1"/>
  <c r="AF17" i="1"/>
  <c r="AJ17" i="1"/>
  <c r="AM17" i="1"/>
  <c r="V17" i="1"/>
  <c r="S17" i="1"/>
  <c r="Q17" i="1"/>
  <c r="AR16" i="1"/>
  <c r="AE16" i="1"/>
  <c r="AF16" i="1"/>
  <c r="AJ16" i="1"/>
  <c r="AM16" i="1"/>
  <c r="V16" i="1"/>
  <c r="S16" i="1"/>
  <c r="Q16" i="1"/>
  <c r="AR15" i="1"/>
  <c r="AE15" i="1"/>
  <c r="AF15" i="1"/>
  <c r="AJ15" i="1"/>
  <c r="AM15" i="1"/>
  <c r="AS15" i="1"/>
  <c r="V15" i="1"/>
  <c r="S15" i="1"/>
  <c r="Q15" i="1"/>
  <c r="AR14" i="1"/>
  <c r="AE14" i="1"/>
  <c r="AF14" i="1"/>
  <c r="AJ14" i="1"/>
  <c r="AM14" i="1"/>
  <c r="AS14" i="1"/>
  <c r="V14" i="1"/>
  <c r="S14" i="1"/>
  <c r="Q14" i="1"/>
  <c r="AR13" i="1"/>
  <c r="AE13" i="1"/>
  <c r="AF13" i="1"/>
  <c r="AJ13" i="1"/>
  <c r="AM13" i="1"/>
  <c r="AS13" i="1"/>
  <c r="V13" i="1"/>
  <c r="S13" i="1"/>
  <c r="Q13" i="1"/>
  <c r="AR12" i="1"/>
  <c r="AE12" i="1"/>
  <c r="AF12" i="1"/>
  <c r="AJ12" i="1"/>
  <c r="AM12" i="1"/>
  <c r="V12" i="1"/>
  <c r="S12" i="1"/>
  <c r="Q12" i="1"/>
  <c r="AR11" i="1"/>
  <c r="AE11" i="1"/>
  <c r="AF11" i="1"/>
  <c r="AJ11" i="1"/>
  <c r="AM11" i="1"/>
  <c r="V11" i="1"/>
  <c r="S11" i="1"/>
  <c r="Q11" i="1"/>
  <c r="AR10" i="1"/>
  <c r="AE10" i="1"/>
  <c r="AF10" i="1"/>
  <c r="AJ10" i="1"/>
  <c r="AM10" i="1"/>
  <c r="V10" i="1"/>
  <c r="S10" i="1"/>
  <c r="Q10" i="1"/>
  <c r="AR9" i="1"/>
  <c r="AE9" i="1"/>
  <c r="AF9" i="1"/>
  <c r="AJ9" i="1"/>
  <c r="AM9" i="1"/>
  <c r="V9" i="1"/>
  <c r="S9" i="1"/>
  <c r="Q9" i="1"/>
  <c r="AR8" i="1"/>
  <c r="AE8" i="1"/>
  <c r="AF8" i="1"/>
  <c r="AJ8" i="1"/>
  <c r="AM8" i="1"/>
  <c r="V8" i="1"/>
  <c r="S8" i="1"/>
  <c r="Q8" i="1"/>
  <c r="AR7" i="1"/>
  <c r="AE7" i="1"/>
  <c r="AF7" i="1"/>
  <c r="AJ7" i="1"/>
  <c r="AM7" i="1"/>
  <c r="V7" i="1"/>
  <c r="S7" i="1"/>
  <c r="Q7" i="1"/>
  <c r="AR6" i="1"/>
  <c r="AE6" i="1"/>
  <c r="AF6" i="1"/>
  <c r="AJ6" i="1"/>
  <c r="AM6" i="1"/>
  <c r="V6" i="1"/>
  <c r="S6" i="1"/>
  <c r="Q6" i="1"/>
  <c r="AR5" i="1"/>
  <c r="V5" i="1"/>
  <c r="AE5" i="1"/>
  <c r="AF5" i="1"/>
  <c r="AJ5" i="1"/>
  <c r="AM5" i="1"/>
  <c r="S5" i="1"/>
  <c r="Q5" i="1"/>
  <c r="AS5" i="1"/>
  <c r="W7" i="1"/>
  <c r="AS8" i="1"/>
  <c r="AS16" i="1"/>
  <c r="W23" i="1"/>
  <c r="AS24" i="1"/>
  <c r="AS32" i="1"/>
  <c r="AS37" i="1"/>
  <c r="AT37" i="1"/>
  <c r="AS40" i="1"/>
  <c r="AS48" i="1"/>
  <c r="AS64" i="1"/>
  <c r="AS98" i="1"/>
  <c r="AS103" i="1"/>
  <c r="W92" i="1"/>
  <c r="AS28" i="1"/>
  <c r="AS36" i="1"/>
  <c r="AS44" i="1"/>
  <c r="AS52" i="1"/>
  <c r="AS60" i="1"/>
  <c r="AS68" i="1"/>
  <c r="AS92" i="1"/>
  <c r="AS94" i="1"/>
  <c r="AS102" i="1"/>
  <c r="AS107" i="1"/>
  <c r="AT107" i="1"/>
  <c r="AS112" i="1"/>
  <c r="W60" i="1"/>
  <c r="AT103" i="1"/>
  <c r="AS27" i="1"/>
  <c r="AS51" i="1"/>
  <c r="AS59" i="1"/>
  <c r="AS67" i="1"/>
  <c r="AS75" i="1"/>
  <c r="AS34" i="1"/>
  <c r="AS39" i="1"/>
  <c r="AS42" i="1"/>
  <c r="AS50" i="1"/>
  <c r="AS82" i="1"/>
  <c r="AS6" i="1"/>
  <c r="AS17" i="1"/>
  <c r="AS25" i="1"/>
  <c r="AS33" i="1"/>
  <c r="AS38" i="1"/>
  <c r="W12" i="1"/>
  <c r="W31" i="1"/>
  <c r="W66" i="1"/>
  <c r="AT66" i="1"/>
  <c r="AS12" i="1"/>
  <c r="W28" i="1"/>
  <c r="AT28" i="1"/>
  <c r="AS31" i="1"/>
  <c r="AS58" i="1"/>
  <c r="AS66" i="1"/>
  <c r="AS74" i="1"/>
  <c r="AS77" i="1"/>
  <c r="AS80" i="1"/>
  <c r="AS88" i="1"/>
  <c r="AS111" i="1"/>
  <c r="AS19" i="1"/>
  <c r="AS30" i="1"/>
  <c r="AS46" i="1"/>
  <c r="W54" i="1"/>
  <c r="AT54" i="1"/>
  <c r="AS57" i="1"/>
  <c r="AS65" i="1"/>
  <c r="W70" i="1"/>
  <c r="AT70" i="1"/>
  <c r="AS73" i="1"/>
  <c r="AS76" i="1"/>
  <c r="AS79" i="1"/>
  <c r="W84" i="1"/>
  <c r="AS96" i="1"/>
  <c r="AT96" i="1"/>
  <c r="W72" i="1"/>
  <c r="AS7" i="1"/>
  <c r="AT7" i="1"/>
  <c r="AS29" i="1"/>
  <c r="W34" i="1"/>
  <c r="AS45" i="1"/>
  <c r="W50" i="1"/>
  <c r="AS56" i="1"/>
  <c r="AS72" i="1"/>
  <c r="AS86" i="1"/>
  <c r="AS97" i="1"/>
  <c r="AT97" i="1"/>
  <c r="AS108" i="1"/>
  <c r="W25" i="1"/>
  <c r="W39" i="1"/>
  <c r="AT39" i="1"/>
  <c r="W16" i="1"/>
  <c r="AT16" i="1"/>
  <c r="W59" i="1"/>
  <c r="W68" i="1"/>
  <c r="AT68" i="1"/>
  <c r="W80" i="1"/>
  <c r="W86" i="1"/>
  <c r="W6" i="1"/>
  <c r="AT6" i="1"/>
  <c r="W36" i="1"/>
  <c r="W47" i="1"/>
  <c r="AT47" i="1"/>
  <c r="AT92" i="1"/>
  <c r="W9" i="1"/>
  <c r="AT9" i="1"/>
  <c r="W24" i="1"/>
  <c r="AT24" i="1"/>
  <c r="AT59" i="1"/>
  <c r="W88" i="1"/>
  <c r="W43" i="1"/>
  <c r="W49" i="1"/>
  <c r="W55" i="1"/>
  <c r="W73" i="1"/>
  <c r="W76" i="1"/>
  <c r="W79" i="1"/>
  <c r="AT102" i="1"/>
  <c r="W5" i="1"/>
  <c r="AT5" i="1"/>
  <c r="W26" i="1"/>
  <c r="W52" i="1"/>
  <c r="AT52" i="1"/>
  <c r="W69" i="1"/>
  <c r="AS11" i="1"/>
  <c r="W14" i="1"/>
  <c r="AT14" i="1"/>
  <c r="W17" i="1"/>
  <c r="W20" i="1"/>
  <c r="AS26" i="1"/>
  <c r="AT26" i="1"/>
  <c r="AS35" i="1"/>
  <c r="W37" i="1"/>
  <c r="AS43" i="1"/>
  <c r="AS49" i="1"/>
  <c r="AS55" i="1"/>
  <c r="W57" i="1"/>
  <c r="W63" i="1"/>
  <c r="AT63" i="1"/>
  <c r="W81" i="1"/>
  <c r="AS110" i="1"/>
  <c r="AT110" i="1"/>
  <c r="AS69" i="1"/>
  <c r="AS87" i="1"/>
  <c r="AS90" i="1"/>
  <c r="AT98" i="1"/>
  <c r="AT94" i="1"/>
  <c r="W65" i="1"/>
  <c r="W111" i="1"/>
  <c r="W30" i="1"/>
  <c r="W38" i="1"/>
  <c r="AT38" i="1"/>
  <c r="W8" i="1"/>
  <c r="AT8" i="1"/>
  <c r="W13" i="1"/>
  <c r="AT13" i="1"/>
  <c r="W22" i="1"/>
  <c r="AT22" i="1"/>
  <c r="W45" i="1"/>
  <c r="W51" i="1"/>
  <c r="W58" i="1"/>
  <c r="W64" i="1"/>
  <c r="W71" i="1"/>
  <c r="AT71" i="1"/>
  <c r="W75" i="1"/>
  <c r="W85" i="1"/>
  <c r="AT85" i="1"/>
  <c r="W11" i="1"/>
  <c r="W19" i="1"/>
  <c r="AS20" i="1"/>
  <c r="W56" i="1"/>
  <c r="W74" i="1"/>
  <c r="AS93" i="1"/>
  <c r="AS95" i="1"/>
  <c r="AT95" i="1"/>
  <c r="AS109" i="1"/>
  <c r="AT109" i="1"/>
  <c r="W18" i="1"/>
  <c r="W29" i="1"/>
  <c r="W32" i="1"/>
  <c r="AT32" i="1"/>
  <c r="W33" i="1"/>
  <c r="W48" i="1"/>
  <c r="AT48" i="1"/>
  <c r="W10" i="1"/>
  <c r="W41" i="1"/>
  <c r="W61" i="1"/>
  <c r="AT61" i="1"/>
  <c r="W62" i="1"/>
  <c r="AT62" i="1"/>
  <c r="W78" i="1"/>
  <c r="AT78" i="1"/>
  <c r="W83" i="1"/>
  <c r="W91" i="1"/>
  <c r="AS10" i="1"/>
  <c r="W15" i="1"/>
  <c r="AT15" i="1"/>
  <c r="AS18" i="1"/>
  <c r="W21" i="1"/>
  <c r="AT21" i="1"/>
  <c r="AS41" i="1"/>
  <c r="W44" i="1"/>
  <c r="W53" i="1"/>
  <c r="AT53" i="1"/>
  <c r="W67" i="1"/>
  <c r="W77" i="1"/>
  <c r="AS83" i="1"/>
  <c r="AS84" i="1"/>
  <c r="W89" i="1"/>
  <c r="AS91" i="1"/>
  <c r="AS100" i="1"/>
  <c r="AT100" i="1"/>
  <c r="AS106" i="1"/>
  <c r="AT106" i="1"/>
  <c r="AT101" i="1"/>
  <c r="AT60" i="1"/>
  <c r="AT23" i="1"/>
  <c r="AT56" i="1"/>
  <c r="W27" i="1"/>
  <c r="W35" i="1"/>
  <c r="W42" i="1"/>
  <c r="AT42" i="1"/>
  <c r="W87" i="1"/>
  <c r="W90" i="1"/>
  <c r="AT90" i="1"/>
  <c r="AS104" i="1"/>
  <c r="AT104" i="1"/>
  <c r="W82" i="1"/>
  <c r="AT82" i="1"/>
  <c r="AS89" i="1"/>
  <c r="AT108" i="1"/>
  <c r="AT99" i="1"/>
  <c r="W40" i="1"/>
  <c r="AS81" i="1"/>
  <c r="W93" i="1"/>
  <c r="AS105" i="1"/>
  <c r="AT105" i="1"/>
  <c r="W46" i="1"/>
  <c r="AT46" i="1"/>
  <c r="AT112" i="1"/>
  <c r="AT73" i="1"/>
  <c r="AT64" i="1"/>
  <c r="AT30" i="1"/>
  <c r="AT36" i="1"/>
  <c r="AT40" i="1"/>
  <c r="AT44" i="1"/>
  <c r="AT12" i="1"/>
  <c r="AT75" i="1"/>
  <c r="AT45" i="1"/>
  <c r="AT67" i="1"/>
  <c r="AT17" i="1"/>
  <c r="AT72" i="1"/>
  <c r="AT76" i="1"/>
  <c r="AT27" i="1"/>
  <c r="AT50" i="1"/>
  <c r="AT34" i="1"/>
  <c r="AT93" i="1"/>
  <c r="AT84" i="1"/>
  <c r="AT18" i="1"/>
  <c r="AT65" i="1"/>
  <c r="AT87" i="1"/>
  <c r="AT55" i="1"/>
  <c r="AT79" i="1"/>
  <c r="AT80" i="1"/>
  <c r="AT86" i="1"/>
  <c r="AT31" i="1"/>
  <c r="AT35" i="1"/>
  <c r="AT33" i="1"/>
  <c r="AT74" i="1"/>
  <c r="AT51" i="1"/>
  <c r="AT25" i="1"/>
  <c r="AT19" i="1"/>
  <c r="AT29" i="1"/>
  <c r="AT83" i="1"/>
  <c r="AT20" i="1"/>
  <c r="AT58" i="1"/>
  <c r="AT43" i="1"/>
  <c r="AT77" i="1"/>
  <c r="AT81" i="1"/>
  <c r="AT11" i="1"/>
  <c r="AU108" i="1"/>
  <c r="AT111" i="1"/>
  <c r="AT57" i="1"/>
  <c r="AT88" i="1"/>
  <c r="AT10" i="1"/>
  <c r="AT89" i="1"/>
  <c r="AT69" i="1"/>
  <c r="AT49" i="1"/>
  <c r="AT91" i="1"/>
  <c r="AT41" i="1"/>
  <c r="AU77" i="1"/>
  <c r="AU111" i="1"/>
  <c r="AU84" i="1"/>
  <c r="AU75" i="1"/>
  <c r="AU45" i="1"/>
  <c r="AU13" i="1"/>
  <c r="AU37" i="1"/>
  <c r="AU21" i="1"/>
  <c r="AU38" i="1"/>
  <c r="AU89" i="1"/>
  <c r="AU9" i="1"/>
  <c r="AU101" i="1"/>
  <c r="AU30" i="1"/>
  <c r="AU42" i="1"/>
  <c r="AU41" i="1"/>
  <c r="AU57" i="1"/>
  <c r="AU44" i="1"/>
  <c r="AU78" i="1"/>
  <c r="AU6" i="1"/>
  <c r="AU80" i="1"/>
  <c r="AU25" i="1"/>
  <c r="AU79" i="1"/>
  <c r="AU66" i="1"/>
  <c r="AU109" i="1"/>
  <c r="AU105" i="1"/>
  <c r="AU96" i="1"/>
  <c r="AU99" i="1"/>
  <c r="AU64" i="1"/>
  <c r="AU5" i="1"/>
  <c r="AU39" i="1"/>
  <c r="AU87" i="1"/>
  <c r="AU63" i="1"/>
  <c r="AU17" i="1"/>
  <c r="AU112" i="1"/>
  <c r="AU55" i="1"/>
  <c r="AU82" i="1"/>
  <c r="AU95" i="1"/>
  <c r="AU22" i="1"/>
  <c r="AU71" i="1"/>
  <c r="AU110" i="1"/>
  <c r="AU20" i="1"/>
  <c r="AU14" i="1"/>
  <c r="AU70" i="1"/>
  <c r="AU54" i="1"/>
  <c r="AU51" i="1"/>
  <c r="AU34" i="1"/>
  <c r="AU104" i="1"/>
  <c r="AU50" i="1"/>
  <c r="AU15" i="1"/>
  <c r="AU16" i="1"/>
  <c r="AU28" i="1"/>
  <c r="AU8" i="1"/>
  <c r="AU73" i="1"/>
  <c r="AU12" i="1"/>
  <c r="AU58" i="1"/>
  <c r="AU91" i="1"/>
  <c r="AU31" i="1"/>
  <c r="AU7" i="1"/>
  <c r="AU10" i="1"/>
  <c r="AU76" i="1"/>
  <c r="AU86" i="1"/>
  <c r="AU97" i="1"/>
  <c r="AU94" i="1"/>
  <c r="AU19" i="1"/>
  <c r="AU68" i="1"/>
  <c r="AU52" i="1"/>
  <c r="AU81" i="1"/>
  <c r="AU65" i="1"/>
  <c r="AU72" i="1"/>
  <c r="AU24" i="1"/>
  <c r="AU106" i="1"/>
  <c r="AU56" i="1"/>
  <c r="AU48" i="1"/>
  <c r="AU92" i="1"/>
  <c r="AU85" i="1"/>
  <c r="AU90" i="1"/>
  <c r="AU18" i="1"/>
  <c r="AU26" i="1"/>
  <c r="AU69" i="1"/>
  <c r="AU49" i="1"/>
  <c r="AU107" i="1"/>
  <c r="AU23" i="1"/>
  <c r="AU61" i="1"/>
  <c r="AU62" i="1"/>
  <c r="AU103" i="1"/>
  <c r="AU67" i="1"/>
  <c r="AU32" i="1"/>
  <c r="AU88" i="1"/>
  <c r="AU36" i="1"/>
  <c r="AU60" i="1"/>
  <c r="AU11" i="1"/>
  <c r="AU74" i="1"/>
  <c r="AU93" i="1"/>
  <c r="AU29" i="1"/>
  <c r="AU98" i="1"/>
  <c r="AU46" i="1"/>
  <c r="AU43" i="1"/>
  <c r="AU100" i="1"/>
  <c r="AU53" i="1"/>
  <c r="AU102" i="1"/>
  <c r="AU59" i="1"/>
  <c r="AU33" i="1"/>
  <c r="AU83" i="1"/>
  <c r="AU47" i="1"/>
  <c r="AU35" i="1"/>
  <c r="AU40" i="1"/>
  <c r="AU27" i="1"/>
</calcChain>
</file>

<file path=xl/sharedStrings.xml><?xml version="1.0" encoding="utf-8"?>
<sst xmlns="http://schemas.openxmlformats.org/spreadsheetml/2006/main" count="1265" uniqueCount="536">
  <si>
    <t>班级</t>
  </si>
  <si>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</si>
  <si>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</si>
  <si>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</si>
  <si>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</si>
  <si>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</si>
  <si>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</si>
  <si>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</si>
  <si>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</si>
  <si>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</si>
  <si>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</si>
  <si>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</si>
  <si>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个人发展素质总得分</t>
  </si>
  <si>
    <t>综合测评总得分</t>
  </si>
  <si>
    <t>综合测评专业排名</t>
  </si>
  <si>
    <t>学年绩点排名</t>
  </si>
  <si>
    <t>基本评定分项目</t>
  </si>
  <si>
    <t>记实加减分</t>
  </si>
  <si>
    <t>德育素质总得分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</si>
  <si>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</si>
  <si>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</si>
  <si>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</si>
  <si>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</si>
  <si>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</si>
  <si>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</si>
  <si>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</si>
  <si>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</si>
  <si>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</si>
  <si>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</si>
  <si>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</si>
  <si>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总得分</t>
  </si>
  <si>
    <t>班级等级分</t>
  </si>
  <si>
    <t>寝室纪实分</t>
  </si>
  <si>
    <t>履行责任、服务奉献记实分</t>
  </si>
  <si>
    <t>遵章守纪加减分</t>
  </si>
  <si>
    <t>思政学习加减分</t>
  </si>
  <si>
    <t>考评等级上</t>
  </si>
  <si>
    <t>考评等级下</t>
  </si>
  <si>
    <t>日常考核基础分</t>
  </si>
  <si>
    <t>活动与卫生加减分</t>
  </si>
  <si>
    <t>体育平均分</t>
  </si>
  <si>
    <t>体育课成绩得分</t>
  </si>
  <si>
    <t>早锻炼上</t>
  </si>
  <si>
    <t>早锻炼下</t>
  </si>
  <si>
    <t>早锻炼得分</t>
  </si>
  <si>
    <t>体育测评总得分</t>
  </si>
  <si>
    <t>2019计科01班</t>
  </si>
  <si>
    <t>B</t>
  </si>
  <si>
    <t>志愿者总计：0h</t>
  </si>
  <si>
    <t>1.青年大学习</t>
  </si>
  <si>
    <t/>
  </si>
  <si>
    <t>201703340324</t>
  </si>
  <si>
    <t>志愿者总计：4h(第25届办公技能大赛志愿者活动4h)</t>
  </si>
  <si>
    <t>1.第二十六届办公技能大赛三等奖/0.5</t>
  </si>
  <si>
    <t>0次/0</t>
  </si>
  <si>
    <t>201906040416</t>
  </si>
  <si>
    <t>1.院级通报表扬*1/0.3</t>
  </si>
  <si>
    <t>1.2021 ROBOCUP机器人世界杯中国赛/6*0.625=3.75
2.工训竞赛校赛/2*0.8=1.6</t>
  </si>
  <si>
    <t>3.第二十五届办公技能大赛三等奖/0.5
4.第二十六届办公技能大赛二等奖/1</t>
  </si>
  <si>
    <t>1.大学英语六级432/150=2.88
2.全国普通话等级考试/2</t>
  </si>
  <si>
    <t>40次/2</t>
  </si>
  <si>
    <t>1.运动会16*60第七/0.5*0.5</t>
  </si>
  <si>
    <t>201906041329</t>
  </si>
  <si>
    <t>志愿者总计：10h(2020计算机研究生迎新志愿者10h)</t>
  </si>
  <si>
    <t>1.第二十六届办公技能大赛二等奖/1</t>
  </si>
  <si>
    <t>1.普通话等级考试</t>
  </si>
  <si>
    <t>层长A/0.35</t>
  </si>
  <si>
    <t>层长B/0.25</t>
  </si>
  <si>
    <t>201906051211</t>
  </si>
  <si>
    <t>志愿者总计：27h(计算机分会迎新志愿者活动12h+计算机分会ICPC大赛志愿者活动8h+计算机分会acm迎新赛志愿者活动7h)</t>
  </si>
  <si>
    <t>13.第二十五届办公技能大赛三等奖/0.5
14.第三十三届专业学术竞赛 数据结构项目三等奖/0.5
15.2020-2021寒假软件设计竞赛二等奖/1</t>
  </si>
  <si>
    <t>1.大学英语六级431/150=2.88</t>
  </si>
  <si>
    <t>16次/0</t>
  </si>
  <si>
    <t>201906060107</t>
  </si>
  <si>
    <t>1.第二十五届办公技能大赛三等奖/0.5</t>
  </si>
  <si>
    <t>20次/0.5</t>
  </si>
  <si>
    <t>35次/1.25</t>
  </si>
  <si>
    <t>201906060504</t>
  </si>
  <si>
    <t>1.志愿者总计：61.5h(2020计算机研究生迎新志愿者10h+计算机分会组装小红旗志愿者活动4h+浙江工业大学第十三届精弘毅行屏峰志愿者13.5+西溪湿地停车场无杆化志愿活动11h+植物园志愿服务活动14.5h+五一花港景区志愿活动8.5h)
2.无偿献血*2/1</t>
  </si>
  <si>
    <t xml:space="preserve">1.院级通报表扬*1/0.3
2.校级通报表扬/0.6
</t>
  </si>
  <si>
    <t>1.省物理竞赛二等奖/2
2.省高数竞赛二等奖/2
3.校数学建模竞赛三等奖/1
4.浙工大数模挑战会赛三等奖/1</t>
  </si>
  <si>
    <t>8.第二十五届办公技能大赛三等奖/0.5
9.第三十三届专业学术竞赛 数据结构项目三等奖/0.5
10.第二十六届办公技能大赛三等奖/0.5
11.第三十四届专业学术竞赛 数据库原理及应用项目二等奖/1
12.2021知行杯院赛初赛/0.1</t>
  </si>
  <si>
    <t xml:space="preserve">大学英语六级521/150=3.473
</t>
  </si>
  <si>
    <t>37次/1.35</t>
  </si>
  <si>
    <t>精弘网络办公室副部</t>
  </si>
  <si>
    <t>201906060626</t>
  </si>
  <si>
    <t>1.第二十五届办公技能大赛三等奖/0.5
2.第三十三届专业学术竞赛 数据结构项目三等奖/0.5
3.第二十六届办公技能大赛二等奖/1</t>
  </si>
  <si>
    <t>12次/0</t>
  </si>
  <si>
    <t>201906060924</t>
  </si>
  <si>
    <t>志愿者总计：79h(2020迎新志愿活动14h+屏峰2020研究生迎新志愿活动13h+西湖景区停车场志愿服务工作11h+2021年寒假疫情防控志愿活动41h)</t>
  </si>
  <si>
    <t xml:space="preserve">1.院级通报表扬*1/0.3
2.校级通报表扬*2/1.2
</t>
  </si>
  <si>
    <t>1.第十二届中国大学生服务外包创新创业大赛江北新区-中兴通讯东部区域赛三等奖（省级二等奖）（负责人）/6
2.2021年浙江工业大学数模挑战会赛一等奖/3
3.2021年浙江省大学生高等数学竞赛三等奖/1
4.第十八届校大学生程序设计竞赛决赛铜奖/1</t>
  </si>
  <si>
    <t>5.第二十五届办公技能大赛三等奖/0.5
6.第三十三届专业学术竞赛 计算机网络原理项目二等奖/1
7.第二十六届办公技能大赛三等奖/0.5
8.第三十四届专业学术竞赛 计算机组成原理项目三等奖/0.5</t>
  </si>
  <si>
    <t>1.CET-6/498/150=3.32
2.普通话二级甲等/2</t>
  </si>
  <si>
    <t xml:space="preserve">2020年度社区文化节开幕式影视剧配音大赛三等奖/1
</t>
  </si>
  <si>
    <t>人力事务部负责人</t>
  </si>
  <si>
    <t>201906061302</t>
  </si>
  <si>
    <t>1.第三十三届专业学术竞赛 数据结构项目三等奖/0.5</t>
  </si>
  <si>
    <t>201906061304</t>
  </si>
  <si>
    <t>26次/0.8</t>
  </si>
  <si>
    <t>201906061305</t>
  </si>
  <si>
    <t>志愿者总计：14h(超山风景区斯巴达比赛志愿活动14h)</t>
  </si>
  <si>
    <t>1.第二十五届办公技能大赛二等奖/1</t>
  </si>
  <si>
    <t>30次/1</t>
  </si>
  <si>
    <t>201906061308</t>
  </si>
  <si>
    <t>志愿者总计：26h(超山风景区斯巴达比赛志愿活动14h+2021年寒假疫情防控志
愿活动12h)</t>
  </si>
  <si>
    <t>1.浙江省高校高等数学竞赛二等奖/2</t>
  </si>
  <si>
    <t>2.第二十五届办公技能大赛三等奖/0.5
3.第二十六届办公技能大赛三等奖/0.5</t>
  </si>
  <si>
    <t>普通话二级乙等</t>
  </si>
  <si>
    <t xml:space="preserve">1.羽毛球第一名/2*0.5=1
</t>
  </si>
  <si>
    <t>201906061311</t>
  </si>
  <si>
    <t>1.ICPC亚洲区域赛沈阳站铜奖/8*0.8=6.4
2.2020-2021年度第二届全国大学生算法设计与编程挑战赛（春季赛）银奖/6*0.8=4.8
3.2020-2021年度第二届全国大学生算法设计与编程挑战赛（秋季赛）铜奖/0
4.2021年第13届四川省大学生程序设计竞赛银奖/6*0.8=4.8
5.浙江工业大学第十八届大学生程序设计竞赛银奖/2*0.8=1.6</t>
  </si>
  <si>
    <t>6.第二十五届办公技能大赛三等奖/0.5
7.第三十三届专业学术竞赛 数据结构项目三等奖/0.5</t>
  </si>
  <si>
    <t>1.六级471分</t>
  </si>
  <si>
    <t>201906061318</t>
  </si>
  <si>
    <t>志愿者总计：65h(奕路同行志愿者活动2h+计算机分会奕路同行志愿者活动26h+
大本营迎新志愿活动12h+健行分会奕路同行志愿者活动25h)</t>
  </si>
  <si>
    <t>1.英语六级/425分
2.普通话考试二级甲等</t>
  </si>
  <si>
    <t>201906061321</t>
  </si>
  <si>
    <t>1.第二十五届办公技能大赛三等奖/0.5
2.第二十六届办公技能大赛三等奖/0.5</t>
  </si>
  <si>
    <t>201906061323</t>
  </si>
  <si>
    <t>1.第十二届全国大学生数学竞赛(非数学类)一等奖/3
2.2020年浙江省大学生高等数学竞赛工科类一等奖/3
3.2021年浙江省大学生高等数学竞赛工科类一等奖/0</t>
  </si>
  <si>
    <t>201906061327</t>
  </si>
  <si>
    <t>201906061329</t>
  </si>
  <si>
    <t>志愿者总计：24h(爱心E站摆摊志愿者3.5h+屏峰物资办公室打扫3.5h+计算机分会组装小红旗志愿者活动4h+计算机分会迎新志愿者活动12h+计算机分会acm志愿活动1h)</t>
  </si>
  <si>
    <t xml:space="preserve">1.院级通报表扬*2/0.6
浙江工业大学第三届研究生组织生活案例大赛通报表扬/0.3
</t>
  </si>
  <si>
    <t>1.“互联网+”大学生创新创业大赛省赛铜奖/4*0.8=3.2
2.浙江省大学生电子商务竞赛一等奖/8*0.5=4</t>
  </si>
  <si>
    <t>3.第三十三届专业学术竞赛 数据结构项目二等奖/1
4.第二十六届办公技能大赛一等奖/2
5.第三十四届专业学术竞赛 计算机组成原理项目三等奖/0.5</t>
  </si>
  <si>
    <t>英语六级/532分</t>
  </si>
  <si>
    <t>31次/1.05</t>
  </si>
  <si>
    <t xml:space="preserve">班长A
办公室负责人A
</t>
  </si>
  <si>
    <t>班长B
办公室负责人A</t>
  </si>
  <si>
    <t>201906061334</t>
  </si>
  <si>
    <t>201906061405</t>
  </si>
  <si>
    <t>23次/0.65</t>
  </si>
  <si>
    <t>志愿者总计：14h(2020大二学术竞赛6h+第25届办公技能大赛志愿者活动14h)</t>
  </si>
  <si>
    <t>英语六级/425分</t>
  </si>
  <si>
    <t>201906061413</t>
  </si>
  <si>
    <t>志愿者总计：19h(计算机分会迎新志愿者活动12h+计算机分会acm迎新赛志愿
者活动7h)</t>
  </si>
  <si>
    <t>1.第22届浙江工业大学本科生数学建模竞赛二等奖/2*0.8=1.6</t>
  </si>
  <si>
    <t>2.第二十五届办公技能大赛一等奖/2
3.第二十六届办公技能大赛三等奖/0.5
4.“不忘百年路，启航新征程”征文比赛一等奖/2</t>
  </si>
  <si>
    <t>1.英语六级/2.9
2.普通话/2</t>
  </si>
  <si>
    <t>宣调委员A
学科部负责人A</t>
  </si>
  <si>
    <t>宣调委员B
学科部负责人B</t>
  </si>
  <si>
    <t>201906061414</t>
  </si>
  <si>
    <t>志愿者总计：42.5h(2020大一学术竞赛6h+五四运动会方针志愿者10h+计算机分会运动会志愿者（30号）9h+计算机学院运动会志愿者（31号）9h+计算机分会浙自博志愿活动8.5h)</t>
  </si>
  <si>
    <t xml:space="preserve">1.院级通报表扬*1/0.3
</t>
  </si>
  <si>
    <t>2.第二十五届办公技能大赛二等奖/1
3.第二十六届办公技能大赛二等奖/1</t>
  </si>
  <si>
    <t>文体委员A</t>
  </si>
  <si>
    <t>文体委员B</t>
  </si>
  <si>
    <t>201906061430</t>
  </si>
  <si>
    <t>志愿者总计：10h(勤就趣味运动会4h+专业学术竞赛志愿者6h)</t>
  </si>
  <si>
    <t>1.第二十五届办公技能大赛三等奖/0.5
2.第三十三届专业学术竞赛 数据结构项目三等奖/0.5
3.第二十六届办公技能大赛三等奖/0.5</t>
  </si>
  <si>
    <t>21次/0.55</t>
  </si>
  <si>
    <t>14次/0</t>
  </si>
  <si>
    <t>201906061433</t>
  </si>
  <si>
    <t>志愿者总计：32h(2020大二学术竞赛6h+第25届办公技能大赛志愿者活动14h+计算机分会组装小红旗志愿者活动4h+计算机分会“以家人之名”新生班会志愿者活动8h)</t>
  </si>
  <si>
    <t>1.第二十五届办公技能大赛一等奖/2
2.第二十六届办公技能大赛三等奖/0.5</t>
  </si>
  <si>
    <t>38次/1.4</t>
  </si>
  <si>
    <t>心理委员A</t>
  </si>
  <si>
    <t>心理委员B</t>
  </si>
  <si>
    <t>201906061715</t>
  </si>
  <si>
    <t>志愿者总计：10h(2020计算机迎新晚会志愿者6h+计算机学院迎新晚会志愿者
活动4h)</t>
  </si>
  <si>
    <t>1.第二十五届办公技能大赛三等奖/0.5
2.第三十三届专业学术竞赛 数据结构项目三等奖/0.5</t>
  </si>
  <si>
    <t>22次/0.6</t>
  </si>
  <si>
    <t>学习委员A</t>
  </si>
  <si>
    <t>学习委员B</t>
  </si>
  <si>
    <t>201906061830</t>
  </si>
  <si>
    <t>志愿者总计：31.5h(大本营迎新志愿活动21h+屏峰杭马医疗志愿者志愿活动10.5h)</t>
  </si>
  <si>
    <t>1.第六届杭州市大学生科技创新大赛二等奖/2*0.8=1.6</t>
  </si>
  <si>
    <t>2.第二十五届办公技能大赛三等奖/0.5
3.第二十六届办公技能大赛三等奖/0.5
4.第三十四届专业学术竞赛 数据库原理及应用项目二等奖/1</t>
  </si>
  <si>
    <t>1.普通话水平测试二级甲等
2.大学英语六级</t>
  </si>
  <si>
    <t>生活委员A</t>
  </si>
  <si>
    <t>生活委员B</t>
  </si>
  <si>
    <t>201906061319</t>
  </si>
  <si>
    <t>2019计科02班</t>
  </si>
  <si>
    <t>201906060716</t>
  </si>
  <si>
    <t>志愿者总计：9h(心联风采展摆摊志愿者2h+计算机分会acm迎新赛志愿者活动7h)</t>
  </si>
  <si>
    <t>1.院级通报表扬*1/0.3
2.浙江工业大学第三届研究生组织生活案例大赛通报表扬</t>
  </si>
  <si>
    <t>1.第二十五届办公技能大赛二等奖/1
2.第二十六届办公技能大赛二等奖/1</t>
  </si>
  <si>
    <t>1.班歌大赛二等奖/1.5*0.5
2.浙江工业大学计算机学院勤工之星评选（三星级）</t>
  </si>
  <si>
    <t>201906061501</t>
  </si>
  <si>
    <t>1.班歌大赛二等奖/1.5*0.5</t>
  </si>
  <si>
    <t>201906061502</t>
  </si>
  <si>
    <t>1.第二十五届办公技能大赛三等奖/0.5
2.第三十三届专业学术竞赛 数据结构项目二等奖/1</t>
  </si>
  <si>
    <t>201906061503</t>
  </si>
  <si>
    <t>志愿者总计：22h(2020计算机迎新晚会志愿者6h+计算机分会迎新志愿者活动12h+计算机学院迎新晚会志愿者活动4h)</t>
  </si>
  <si>
    <t>1.浙江工业大学第十六届大学生电子商务竞赛一等奖/3*0.5=1.5</t>
  </si>
  <si>
    <t>1.第二十五届办公技能大赛一等奖/2</t>
  </si>
  <si>
    <t>英语六级成绩</t>
  </si>
  <si>
    <t>201906061506</t>
  </si>
  <si>
    <t>志愿者总计：32h(计算机分会迎新志愿者活动12h+2021浙江工业大学春季木球精
英赛20h)</t>
  </si>
  <si>
    <t>1.院级通报表扬*2/0.6</t>
  </si>
  <si>
    <t xml:space="preserve">1.三十二届校运河杯二等奖/2*0.6=1.2
</t>
  </si>
  <si>
    <t>2.第二十五届办公技能大赛三等奖/0.5</t>
  </si>
  <si>
    <t>1.普通话测试二级甲等/2 
2. 二级裁判/2            3.CET-6 427分/2.85</t>
  </si>
  <si>
    <t xml:space="preserve">1.班歌大赛二等奖/1.5*0.5
2.校春季木球锦标赛个人二等奖/1.5                                 3.校春季木球锦标赛团体一等奖/1.45                      4.校春季木球锦标赛混双一等奖/1.8                           5.杭州市木球公开赛个人第四名/0.5                               6.浙江省木球锦标赛团体第三名/1.3
</t>
  </si>
  <si>
    <t>1.团支书A/2
2.木球社副社长A(取本学期最高)/0</t>
  </si>
  <si>
    <t>201906061510</t>
  </si>
  <si>
    <t>志愿者总计：28h(心联风采展摆摊志愿者4h+心灵长廊摆摊志愿者4h+计算机分会“以家人之名”新生班会志愿者活动10h+计算机分会迎新志愿者活动10h)</t>
  </si>
  <si>
    <t>1.院级通报表扬*1/0.3
2.零基础学前端/0.3</t>
  </si>
  <si>
    <t>英语六级</t>
  </si>
  <si>
    <t>文体委员A
心联负责人B</t>
  </si>
  <si>
    <t>文体委员A
心联负责人A</t>
  </si>
  <si>
    <t>201906061513</t>
  </si>
  <si>
    <t>1.第二十五届办公技能大赛一等奖/2
2.第三十三届专业学术竞赛 数据结构项目三等奖/0.5</t>
  </si>
  <si>
    <t>34次/1.2</t>
  </si>
  <si>
    <t>201906061516</t>
  </si>
  <si>
    <t>志愿者总计：22h(2020计算机研究生迎新志愿者10h+计算机分会迎新志愿者活动12h)</t>
  </si>
  <si>
    <t xml:space="preserve">1.院级通报表扬*1/0.3
</t>
  </si>
  <si>
    <t>201906061517</t>
  </si>
  <si>
    <t>志愿者总计：8h(大本营迎新志愿活动8h)</t>
  </si>
  <si>
    <t>201906061518</t>
  </si>
  <si>
    <t>志愿者总计：10h(浙江工业大学第十三届精弘毅行屏峰志愿者10h)</t>
  </si>
  <si>
    <t xml:space="preserve">1.校级通报表扬/0.6
</t>
  </si>
  <si>
    <t>1.浙江省网络信息与安全竞赛三等奖/4</t>
  </si>
  <si>
    <t>2.第二十五届办公技能大赛三等奖/0.5
3.第三十三届专业学术竞赛 数据结构项目二等奖/1
4.第二十六届办公技能大赛三等奖/0.5</t>
  </si>
  <si>
    <t>19次/0</t>
  </si>
  <si>
    <t>班长A</t>
  </si>
  <si>
    <t>班长B</t>
  </si>
  <si>
    <t>201906061520</t>
  </si>
  <si>
    <t>25次/0.75</t>
  </si>
  <si>
    <t>201906061521</t>
  </si>
  <si>
    <t>1.第二十五届办公技能大赛一等奖/2
2.第三十三届专业学术竞赛 数据结构项目二等奖/1</t>
  </si>
  <si>
    <t>17次/0</t>
  </si>
  <si>
    <t>29次/0.95</t>
  </si>
  <si>
    <t>201906061524</t>
  </si>
  <si>
    <t xml:space="preserve">1.2020年ACM-ICPC 亚洲区域赛南京站铜奖/8*0.8=6.4
2.2020-2021年度第二届全国大学生算法设计与编程挑战赛
（春季赛）个人银奖/6
3.2020-2021年度第二届全国大学生算法设计与编程挑战赛
（秋季赛）个人银奖/0
4.中国高校计算机大赛-团体程序天梯赛 个人二等奖/10
5.2021年第13届四川省大学生程序设计大赛 铜奖/4 * 0.8 = 3.2
6.2021年浙江省第十八届大学生程序设计竞赛 三等奖/4 * 0.8 = 3.2
7.程序设计竞赛ICPC亚洲区域赛沈阳站铜奖/8*0.8=6.4
8.2020年cccc中国高校计算机大赛-团体程序天梯赛 个人二等奖/10
9.2021年第18届浙江工业大学程序设计大赛-金奖/3 * 0.8 = 2.4
10.2020年cccc中国高校计算机大赛-团体程序天梯赛 全国总决赛特等奖/14*0.65=9.1
11.2020年cccc中国高校计算机大赛-团体程序天梯赛 团队一等奖/12 * 0.65 = 7.8
12.专利:一种自适应的神经网络压缩方法 (进入实审)/10 * 0.3 * 0.6 = 1.8
</t>
  </si>
  <si>
    <t>33次/1.15</t>
  </si>
  <si>
    <t>201906061525</t>
  </si>
  <si>
    <t>201906061527</t>
  </si>
  <si>
    <t>志愿者总计：112h(本科教育大会志愿者活动2h+2020大一学术竞赛6h+学生返校工作志愿者6h+奕路同行志愿者活动2h+计算机分会奕路同行志愿者活动41h+大本营迎新志愿活动13h+健行分会奕路同行志愿者活动29h+网络中心3月值班补偿工时3h+龙井村志愿服务活动10h)
无偿献血/0</t>
  </si>
  <si>
    <t xml:space="preserve">1.院级通报表扬*2/0.6
</t>
  </si>
  <si>
    <t xml:space="preserve">1.浙江省物理创新（理论）竞赛二等奖/2.0                               2.2021年浙江工业大学物理实验竞赛（教学赛）二等奖/2.0                   3.浙江工业大学第十八届程序设计竞赛铜奖/1.0                             4.第22届浙江工业大学本科生数学建模竞赛/1.0                            </t>
  </si>
  <si>
    <t xml:space="preserve">5.第二十五届办公技能大赛三等奖/0.5
6.第三十三届专业学术竞赛 电子电路项目三等奖/0.5
7.第二十六届办公技能大赛三等奖/0.5
</t>
  </si>
  <si>
    <t>1.班歌大赛二等奖/1.5*0.5
2. 2020—2021学年计算机学院勤工之星（三星级）/0.8
3.2021知行杯院赛初赛/0.4
4..故事王三等奖/0.8</t>
  </si>
  <si>
    <t>1.学习委员A
2.公寓学生干部/0
3.浙江工业大学未来企业家协会/0</t>
  </si>
  <si>
    <t>201906061531</t>
  </si>
  <si>
    <t>志愿者总计：48h(计算机分会迎新志愿者活动12h+常青藤志愿服务活动9h+新益邻
坊中心志愿活动9h+2021浙江工业大学春季木球精英赛18h)</t>
  </si>
  <si>
    <t>1.零基础学前端/0.3</t>
  </si>
  <si>
    <t>大学生英语六级</t>
  </si>
  <si>
    <t>39次/1.45</t>
  </si>
  <si>
    <t>201906061610</t>
  </si>
  <si>
    <t>201906061620</t>
  </si>
  <si>
    <t>201906061628</t>
  </si>
  <si>
    <t>志愿者总计：12h(2021浙江工业大学春季木球精英赛12h)</t>
  </si>
  <si>
    <t xml:space="preserve">1.第二十六届办公技能大赛三等奖/0.5
</t>
  </si>
  <si>
    <t>1.班歌大赛二等奖/1.5*0.5
2.2021知行杯院赛初赛/0.4</t>
  </si>
  <si>
    <t>党员之家干事</t>
  </si>
  <si>
    <t>201906061629</t>
  </si>
  <si>
    <t>志愿者总计：95h(2020华为云高校行志愿者6h+奕路同行志愿者活动2h+计算机分会
奕路同行志愿者活动51h+健行分会奕路同行志愿者活动36h)</t>
  </si>
  <si>
    <t>201906061813</t>
  </si>
  <si>
    <t>1.第三十四届专业学术竞赛 数据库原理及应用项目二等奖/1</t>
  </si>
  <si>
    <t>201906061912</t>
  </si>
  <si>
    <t>志愿者总计：10.5h(常青藤志愿服务活动10.5h)</t>
  </si>
  <si>
    <t>1.第三十三届专业学术竞赛 电子电路项目二等奖/1</t>
  </si>
  <si>
    <t>普通话水平测试二级甲等
英语六级 
436/150=2.91</t>
  </si>
  <si>
    <t>勤就负责人A</t>
  </si>
  <si>
    <t>201906061931</t>
  </si>
  <si>
    <t>志愿者总计：48h(勤就趣味运动会4h+朝晖校区协助学校岗位复试志愿者11h+城西青少年发展中心活动9h+计算机分会迎新志愿者活动12h+国庆灵隐寺景区志愿者活动9.5h+人文分会图书馆志愿者活动2.5h)</t>
  </si>
  <si>
    <t xml:space="preserve">1.第二十五届办公技能大赛二等奖/1
2.第三十三届专业学术竞赛 数据结构项目三等奖/0.5
3.第二十六届办公技能大赛二等奖/1
4.第三十四届专业学术竞赛 数据库原理及应用项目二等奖/1
</t>
  </si>
  <si>
    <t>普通话二甲
六级476/150</t>
  </si>
  <si>
    <t>1.班歌大赛二等奖/1.5*0.5
2.运动会素质拓展团体二等/0.75
3.2021知行杯院赛初赛/0.4</t>
  </si>
  <si>
    <t>宣调委员A/1.5
新媒体宣传部（取最高分）/0</t>
  </si>
  <si>
    <t>宣调委员B/1
新媒体宣传部（取最高分）/0</t>
  </si>
  <si>
    <t>201906062002</t>
  </si>
  <si>
    <t>志愿者总计：30h(计算机分会迎新志愿者活动12h+计算机分会运动会志愿者（30号）
9h+计算机分会运动会志愿者（31号）9h)</t>
  </si>
  <si>
    <t>1.院级通报表扬*3/0.9
2.浙江工业大学第三届研究生组织生活案例大赛通报表扬</t>
  </si>
  <si>
    <t xml:space="preserve">2.第二十五届办公技能大赛二等奖/1
3.第三十三届专业学术竞赛 数据结构项目二等奖/1
4.第三十四届专业学术竞赛 数据库原理及应用项目一等奖/2
</t>
  </si>
  <si>
    <t>1.班歌大赛二等奖/1.5*0.5
2.浙江工业大学春季木球精英杆数赛女子团体一等奖/2
3“不忘百年路，启航新征程”征文比赛三等奖/0.8
4.浙江工业大学计算机学院勤工之星评选/0.8</t>
  </si>
  <si>
    <t>生活委员A
体育部负责人A</t>
  </si>
  <si>
    <t>201906062109</t>
  </si>
  <si>
    <t>志愿者总计：12h(计算机分会组装小红旗志愿者活动4h+计算机分会“以家人之名”新
生班会志愿者活动8h)</t>
  </si>
  <si>
    <t>201906070406</t>
  </si>
  <si>
    <t>36次/1.3</t>
  </si>
  <si>
    <t>201706061704</t>
  </si>
  <si>
    <t>201906041326</t>
  </si>
  <si>
    <t>1.第三十四届专业学术竞赛 数据库原理及应用项目三等奖/0.5</t>
  </si>
  <si>
    <t>201906080621</t>
  </si>
  <si>
    <t>志愿者总计：12h(土木工程分会迎新志愿者活动12h)</t>
  </si>
  <si>
    <t>1.第二十六届办公技能大赛三等奖/0.5
2.第三十四届专业学术竞赛 计算机组成原理项目三等奖/0.5</t>
  </si>
  <si>
    <t>2019计科03班</t>
  </si>
  <si>
    <t>志愿者总计：8.5h(计算机分会浙自博志愿活动8.5h)</t>
  </si>
  <si>
    <t>1.院级通报批评/-0.5</t>
  </si>
  <si>
    <t>1.第二十五届办公技能大赛三等奖/0.5
2.第三十四届专业学术竞赛 数据库原理及应用项目二等奖/1</t>
  </si>
  <si>
    <t>4次/0</t>
  </si>
  <si>
    <t>201806040603</t>
  </si>
  <si>
    <t>1.第二十五届办公技能大赛二等奖/1
2.第三十三届专业学术竞赛 数据结构项目一等奖/2
3.第三十四届专业学术竞赛 数据库原理及应用项目一等奖/2</t>
  </si>
  <si>
    <t>7次/0</t>
  </si>
  <si>
    <t>201806080711</t>
  </si>
  <si>
    <t>志愿者总计：47h(协助国赛训练营志愿活动6h+莫干山校区搬迁志愿活动22h+大本营迎新志愿活动19h)</t>
  </si>
  <si>
    <t>1.第三十二届运河杯二等奖（海工）/2*1=2
2.第三十二届运河杯二等奖（钙溶）/2*1=2
3,浙江省高等数学竞赛三等奖/1</t>
  </si>
  <si>
    <t>4.第三十三届专业学术竞赛 电子电路项目三等奖/0.5
5.第二十六届办公技能大赛一等奖/2
6.第三十四届专业学术竞赛 数据库原理及应用项目二等奖/1</t>
  </si>
  <si>
    <t>1.英语六级460
2.普通话等级考试乙等</t>
  </si>
  <si>
    <t>生活委员</t>
  </si>
  <si>
    <t>201906010206</t>
  </si>
  <si>
    <t>志愿者总计：4h(奕路同行志愿者活动4h)</t>
  </si>
  <si>
    <t>1次/0</t>
  </si>
  <si>
    <t>志愿者总计：17h(大本营迎新志愿活动12h+计算机分会CCPC大赛志愿者活动5h)</t>
  </si>
  <si>
    <t>1.2021年第13届四川省大学生程序设计大赛银奖/6*0.8=4.8                                   2.第二届全国大学生算法设计与编程挑战赛（春季赛）银奖/6                           3.第45届ICPC国际大学生程序设计竞赛亚洲区域赛（沈阳）铜奖/8*0.8=6.4                    4.第二届全国大学生算法设计与编程挑战赛（秋季赛）铜奖/4*0.8=3.2                        5.2020年CCPC女生赛银奖/8                                                         6.浙工大第十八届大学生程序设计竞赛银奖/2*0.8=1.6</t>
  </si>
  <si>
    <t>7.第二十五届办公技能大赛三等奖/0.5</t>
  </si>
  <si>
    <t>CET6</t>
  </si>
  <si>
    <t xml:space="preserve">1.仰卧起坐团体第四/2*0.5=1
</t>
  </si>
  <si>
    <t>201906041315</t>
  </si>
  <si>
    <t xml:space="preserve">1.全国大学生数学竞赛一等奖/3
2.浙江省大学生数学竞赛二等奖/2
3.浙江省大学生物理创新(理论)竞赛二等奖/2
</t>
  </si>
  <si>
    <t>4.第三十三届专业学术竞赛 电子电路项目二等奖/1
5.第二十六届办公技能大赛三等奖/0.5
6.第三十四届专业学术竞赛 数据库原理及应用项目一等奖/2</t>
  </si>
  <si>
    <t>1.普通话水平测试/2
2.国家计算机等级考试3级网络技术良好/3
3.计算机软件考试中级数据库/3
4.英语六级/2.88</t>
  </si>
  <si>
    <t>201906052123</t>
  </si>
  <si>
    <t>1.2020-2021年度第二届全国大学生算法设计与编程挑战赛（秋季赛）金奖/8*0.8=6.4
2.浙江工业大学2021第18届程序设计竞赛(校赛)金奖/3*0.8=2.4
3.CCCC中国高校计算机大赛2021团体程序设计天梯赛个人三等奖 /8*1=8
4.CCCC中国高校计算机大赛2021团体程序设计天梯赛全国团队一等奖 /12*0.65=7.8
5.CCCC中国高校计算机大赛2021团体程序设计天梯赛浙江省团队一等奖 /0
6.2020ICPC亚洲区域赛南京站铜奖 /8*0.8=6.4
7.2021年“深圳计算科学研究院杯”杯第三届湖北省大学生程序设计竞赛（决赛）铜奖/4*0.8=3.2 
8.浙江工业大学程序设计迎新赛一等奖/ 2*1=2.0
9.CCPC中国大学生程序设计竞赛—秦皇岛 /1.5*0.8=1.2
10.2021年浙江省第十八届大学生程序设计竞赛三等奖/ 4*0.8=3.2
11.CCCC中国高校计算机大赛2020团体程序设计天梯赛个人三等奖/ 8*1=8
12.CCCC中国高校计算机大赛2020团体程序设计天梯赛全国团队金奖 /12*0.65=7.8
13.CCCC中国高校计算机大赛2020团体程序设计天梯赛浙江省团队一等奖/0</t>
  </si>
  <si>
    <t>14.第三十三届专业学术竞赛 数据结构项目二等奖/1</t>
  </si>
  <si>
    <t>英语六级460/150=3.1</t>
  </si>
  <si>
    <t>201906060506</t>
  </si>
  <si>
    <t>志愿者总计：4h(计算机分会组装小红旗志愿者活动4h)
无偿献血/0.5</t>
  </si>
  <si>
    <t>1.大学英语六级427</t>
  </si>
  <si>
    <t>201906060909</t>
  </si>
  <si>
    <t>志愿者总计：6h(2020华为云高校行志愿者6h)</t>
  </si>
  <si>
    <t xml:space="preserve">1.院级通报表扬*1/0.3
</t>
  </si>
  <si>
    <t>1.浙江省大学生物理理论创新竞赛二等奖/2.0
2.浙江省大学生高等数学竞赛二等奖/2.0
3.校大学生程序设计大赛三等奖/0.8</t>
  </si>
  <si>
    <t>4.第三十四届专业学术竞赛 计算机组成原理项目一等奖/2</t>
  </si>
  <si>
    <t xml:space="preserve">
1.大学英语六级477/3.18
2.普通话二级甲等/2.0
</t>
  </si>
  <si>
    <t>1.浙江工业大学组织生活案例大赛二等奖/0.75</t>
  </si>
  <si>
    <t>201906061418</t>
  </si>
  <si>
    <t>志愿者总计：43.5h(2020大一学术竞赛6h+计算机分会迎新志愿者活动12h+计算机分会acm迎新赛志愿者活动7.5h+2021浙江工业大学春季木球精英赛18h)</t>
  </si>
  <si>
    <t xml:space="preserve">1.院级通报表扬*3/0.9
</t>
  </si>
  <si>
    <t>1.浙江省大学生电子商务竞赛一等奖/6.4
2.浙江省“互联网+”大学生创新创业大赛省赛铜奖/4.0*0.6</t>
  </si>
  <si>
    <t xml:space="preserve">3.第二十五届办公技能大赛三等奖/0.5
4.第三十三届专业学术竞赛 数据结构项目三等奖/0.5
</t>
  </si>
  <si>
    <t>1.校春季木球锦标赛团体一等奖/1.3
2.校春季木球锦标赛混双一等奖/1.8
3口译大赛三等奖/0.8</t>
  </si>
  <si>
    <t>生活委员A
学科部主要负责人A</t>
  </si>
  <si>
    <t xml:space="preserve">
班长B/1.5
学科部主要负责人A/2</t>
  </si>
  <si>
    <t>201906062023</t>
  </si>
  <si>
    <t>1.第三十四届专业学术竞赛 计算机组成原理项目一等奖/2</t>
  </si>
  <si>
    <t>CET-6</t>
  </si>
  <si>
    <t>13次/0</t>
  </si>
  <si>
    <t>201906062102</t>
  </si>
  <si>
    <t>志愿者总计：16h(本科教育大会志愿者活动2h+2020计算机研究生迎新志愿者10h+
勤就趣味运动会4h)</t>
  </si>
  <si>
    <t>18次/0</t>
  </si>
  <si>
    <t>201906062104</t>
  </si>
  <si>
    <t>201906062211</t>
  </si>
  <si>
    <t>志愿者总计：21h（大本营迎新志愿活动12h+屏峰杭州马拉松赛道引导志愿活动9h）</t>
  </si>
  <si>
    <t>1.浙江省高数竞赛三等奖/1</t>
  </si>
  <si>
    <t>2.第二十五届办公技能大赛二等奖/1</t>
  </si>
  <si>
    <t>27次/0.85</t>
  </si>
  <si>
    <t>24次/0.7</t>
  </si>
  <si>
    <t>201906062226</t>
  </si>
  <si>
    <t>志愿者总计：3h(杭州市西湖区留下街道东穆坞村3h)</t>
  </si>
  <si>
    <t>1.服务外包创新创业大赛/10*0.5=5
2.省物理竞赛三等奖/1</t>
  </si>
  <si>
    <t>3.第二十五届办公技能大赛一等奖/2
4.第三十三届专业学术竞赛 数据结构项目一等奖/2
5.第三十四届专业学术竞赛 计算机组成原理项目二等奖/1</t>
  </si>
  <si>
    <t>201906062301</t>
  </si>
  <si>
    <t>志愿者总计：27h(2020迎新志愿活动9.5h+屏峰2020研究生迎新志愿活动11h+人文分会桃源里志愿活动6.5h)</t>
  </si>
  <si>
    <t>“互联网+”浙江工业大学大学生创新创业大赛 金奖3.0*0.5=1.5</t>
  </si>
  <si>
    <t>1.第三十四届专业学术竞赛 算法分析与设计项目二等奖/1</t>
  </si>
  <si>
    <t>CET6
普通话</t>
  </si>
  <si>
    <t>宣调委员A</t>
  </si>
  <si>
    <t>宣调委员B</t>
  </si>
  <si>
    <t>201906062307</t>
  </si>
  <si>
    <t>志愿者总计：91.5h(常青藤志愿服务活动9h+外语分会 杭州图书馆志愿者活动71.5h+西湖景区停车场志愿服务工作11h)</t>
  </si>
  <si>
    <t>1.2020年浙江省大学生物理创新竞赛（理论）竞赛三等奖 /1
2.第十二届全国大学生数学竞赛（非数学类）浙江赛区优胜奖/0.5
3.浙江工业大学本科生数学建模竞赛三等奖/1</t>
  </si>
  <si>
    <t xml:space="preserve">4.第三十四届专业学术竞赛 数据库原理及应用项目二等奖/1
</t>
  </si>
  <si>
    <t>英语六级/3.11
普通话/2</t>
  </si>
  <si>
    <t>口译大赛三等奖/0.8</t>
  </si>
  <si>
    <t>心理委员A
学科部负责人B</t>
  </si>
  <si>
    <t>201906062312</t>
  </si>
  <si>
    <t>志愿者总计：7h(计算机分会acm迎新赛志愿者活动7h)</t>
  </si>
  <si>
    <t>1.2021年运河杯课外学术科技基金立项/0.8*0.6=0.48</t>
  </si>
  <si>
    <t>2.第二十五届办公技能大赛二等奖/1
3.第二十六届办公技能大赛三等奖/0.5</t>
  </si>
  <si>
    <t xml:space="preserve"> 
英语六级</t>
  </si>
  <si>
    <t>口译大赛二等奖/1.2</t>
  </si>
  <si>
    <t>团支书A
青马负责人B</t>
  </si>
  <si>
    <t>201906062314</t>
  </si>
  <si>
    <t>志愿者总计：48.5h(勤就趣味运动会4h+校运会定向赛志愿活动4.5h+西溪医院志愿服务活动9h+周三青马服务日1.5h+喜迎建党100周年文艺晚会暨2020年度先进颁奖典礼
颁奖志愿活动4h+校青马志愿服务日25.5h)</t>
  </si>
  <si>
    <t xml:space="preserve">1.院级通报表扬*1/0.3
2.校级通报表扬*4/2.4
</t>
  </si>
  <si>
    <t>1.第二十六届办公技能大赛三等奖/0.5
2.第三十四届专业学术竞赛 数据库原理及应用项目三等奖/0.5</t>
  </si>
  <si>
    <t>英语六级434/150=2.89
普通话/2</t>
  </si>
  <si>
    <t>校心联宣传部部长评级A优秀干部/1.5
校青年马克思主义者学校培训部负责人评级A优秀干部/0</t>
  </si>
  <si>
    <t>201906062319</t>
  </si>
  <si>
    <t>志愿者总计：37.5h(2020华为云高校行志愿者6h+常青藤志愿服务活动31.5h)</t>
  </si>
  <si>
    <t>201906062505</t>
  </si>
  <si>
    <t>201906062511</t>
  </si>
  <si>
    <t>1.第二十五届办公技能大赛二等奖/1
2.第二十六届办公技能大赛三等奖/0.5</t>
  </si>
  <si>
    <t>201906062518</t>
  </si>
  <si>
    <t>1.浙江工业大学本科生数学建模竞赛三等奖/1*0.8</t>
  </si>
  <si>
    <t>2.第二十五届办公技能大赛三等奖/0.5
3.第三十四届专业学术竞赛 计算机组成原理项目三等奖/0.5</t>
  </si>
  <si>
    <t>201906062520</t>
  </si>
  <si>
    <t>201906062628</t>
  </si>
  <si>
    <t>志愿者总计：56.5h(2020大二学术竞赛6h+第25届办公技能大赛志愿者活动14h+爱心
E站摆摊志愿者6h+专业学术竞赛阅卷工作10h+屏峰物资办公室打扫3.5h+计算机分会迎新志愿者活动17h)</t>
  </si>
  <si>
    <t xml:space="preserve">1.院级通报表扬*3/0.9
2.零基础学前端/0.3
</t>
  </si>
  <si>
    <t>1.红色专项学院一等奖/1.6*0.8=1.28</t>
  </si>
  <si>
    <t>1.浙江省第十六届大学生电子商务竞赛/4*0.5=2
2.第22届浙江工业大学本科生数学建模竞赛/1</t>
  </si>
  <si>
    <t xml:space="preserve">3.第二十五届办公技能大赛一等奖/2
4.第三十三届专业学术竞赛 数据结构项目二等奖/1
5.第二十六届办公技能大赛一等奖/2
</t>
  </si>
  <si>
    <t>科创主要负责人A</t>
  </si>
  <si>
    <t>201906062629</t>
  </si>
  <si>
    <t>201906062708</t>
  </si>
  <si>
    <t>8次/0</t>
  </si>
  <si>
    <t>201906062714</t>
  </si>
  <si>
    <t>志愿者总计：2h(值班2h)</t>
  </si>
  <si>
    <t>1.2020年浙江省大学生物理 (理论)创新竞赛/1.0
2.2020年浙江省大学生高等数学竞赛/0
3.2020年第十二届全国大学生数学竞赛/1.0
4.2021年浙江省大学生高等数学竞赛/2.0</t>
  </si>
  <si>
    <t xml:space="preserve">全国大学英语六级考试(CET6)
</t>
  </si>
  <si>
    <t>201906080611</t>
  </si>
  <si>
    <t>志愿者总计：7.5h(寒宣志愿活动7.5h)</t>
  </si>
  <si>
    <t>201906060512</t>
  </si>
  <si>
    <t>志愿者总计：13h(健行分会校宣传片志愿者活动1.5h+杭州青少年宫志愿者活动11.5h)</t>
  </si>
  <si>
    <t>1.全国大学生高数竞赛/3
2.浙江省大学生高数竞赛/3
3.浙江省大学生物理理论创新竞赛/2
4.校大学生程序设计大赛/1*0.8=0.8</t>
  </si>
  <si>
    <t>5.第二十六届办公技能大赛三等奖/0.5</t>
  </si>
  <si>
    <t>1.CET-6/3.08
2.普通话/2</t>
  </si>
  <si>
    <t>2019健行01班</t>
  </si>
  <si>
    <t>201906062130</t>
  </si>
  <si>
    <t>A</t>
  </si>
  <si>
    <t>志愿者总计：35.5h(健行分会莫干山搬寝志愿者活动0.5h+健行分会返校志愿者活动4h
+奕路同行志愿者活动1h+健行分会20届领航员校园迎新志愿者活动3h+大本营迎新
志愿活动8h+国庆灵隐寺景区志愿者活动19h)</t>
  </si>
  <si>
    <t>院级通报表扬/0.3、
院级通报表扬/0.3、
院级通报表扬/0.3</t>
  </si>
  <si>
    <t>83</t>
  </si>
  <si>
    <t>78</t>
  </si>
  <si>
    <t>1.第十二届中国大学生服务外包创新创业大赛三等奖/8.0*0.5
2.浙江工业大学本科生数学建模竞赛三等奖/1.0*0.8
3.浙江省大学生物理理论创新竞赛二等奖/2.0</t>
  </si>
  <si>
    <t>1.大学英语六级594/3.96
2.普通话等级考试/2.0</t>
  </si>
  <si>
    <t>1.班歌大赛二等奖/1.2*0.5</t>
  </si>
  <si>
    <t>生活委员B/1.0、
秘书处负责人A/1.5、
党员之家副主任A/2.0</t>
  </si>
  <si>
    <t>201906010104</t>
  </si>
  <si>
    <t>76</t>
  </si>
  <si>
    <t>201906010105</t>
  </si>
  <si>
    <t>志愿者总计：43h(健行分会同德医院志愿者活动20h+健行分会同德医院志愿者活
动11h+健行分会杭州西山登山志愿者活动12h)</t>
  </si>
  <si>
    <t>95</t>
  </si>
  <si>
    <t>81</t>
  </si>
  <si>
    <t xml:space="preserve">1.全国大学生高等数学竞赛三等奖 /1.0                               
2.浙江省大学生高等数学竞赛二等奖 /2.0         
3.浙江工业大学本科生数学建模竞赛一等奖 /3.0*0.8                           </t>
  </si>
  <si>
    <t>1.大学英语六级555/3.70</t>
  </si>
  <si>
    <t>201906010107</t>
  </si>
  <si>
    <t>志愿者总计：111h(环境分会2020年暑期“Do都城”志愿者活动60h+健行分会20届领航
员校园迎新志愿者活动5h+“工大白小心连心”一对一线上支教31h+健行分会杭州西山
登山志愿者活动12.5h+健行分会屏峰搬寝志愿活动2.5h)</t>
  </si>
  <si>
    <t>院级通报表扬/0.3、
院级通报表扬/0.3</t>
  </si>
  <si>
    <t>98</t>
  </si>
  <si>
    <t>97</t>
  </si>
  <si>
    <t xml:space="preserve">1.浙江省大学生物理理论创新竞赛三等奖 /1.0
2.全国大学生高等数学竞赛二等奖/2.0  
3.浙江工业大学本科生数学建模竞赛三等奖/1.0*0.8 </t>
  </si>
  <si>
    <t xml:space="preserve">1.大学英语六级517/3.45
2.普通话等级测试/2.0  </t>
  </si>
  <si>
    <t>1.班歌大赛二等奖/1.2*0.5
2.校英语配音大赛二等奖 /1.5*0.5
3.畅想杯英语配音比赛一等奖/1.6</t>
  </si>
  <si>
    <t>团支书A/2.0、
文体委员A/1.5、
寝室长A/1.0、
健行数模协会会长A/1.5</t>
  </si>
  <si>
    <t>201906010109</t>
  </si>
  <si>
    <t>志愿者总计：54h(健行分会莫干山搬寝志愿者活动2h+健行分会20届领航员校园迎新
志愿者活动12h+花港观鱼志愿活动7h+健行学院20级二招生面试志愿者活动4.5h+
健行分会医路同行志愿者活动4h+食品分会转塘街道志愿活动21h+健行分会养老院
志愿者活动3.5h)</t>
  </si>
  <si>
    <t>院级通报表扬/0.3</t>
  </si>
  <si>
    <t>80</t>
  </si>
  <si>
    <t>65</t>
  </si>
  <si>
    <t>3.2020年浙江工业大学思想政治理论课暨“三下乡”暑期社会实践活动优秀团队/4.0*0.5
4.2020年浙江工业大学健行学院“传习录”暑期社会实践活动优秀团队/4.0*0.5</t>
  </si>
  <si>
    <t>1.2021年程序设计大赛校赛铜奖 /1.0*0.8
2.2021年浙江省大学生高等数学竞赛三等奖/1.0
3.2021年浙江工业大学物理实验竞赛一等奖/3.0
4.2021第22届浙江工业大学数学建模竞赛二等奖/2.0*0.8
5.2020浙江省大学生物理创新竞赛一等奖/3.0
6.第33届专业学术技能竞赛数据结构二等奖/1.0
7.第34届专业学术技能竞赛算法分析与设计一等奖/2.0</t>
  </si>
  <si>
    <t>1.大学英语六级581/3.87</t>
  </si>
  <si>
    <t>1.班歌大赛二等奖/1.2*0.5
2.第一学期校“三棋杯”第三名/1.0</t>
  </si>
  <si>
    <t>秘书处主要负责人A/2.0、
院青马主要负责人A/2.0、
寝室长A/1.0</t>
  </si>
  <si>
    <t>201906010111</t>
  </si>
  <si>
    <t>志愿者总计：73h(健行分会莫干山搬寝志愿者活动2h+健行分会20届领航员校园迎新
志愿者活动12.5h+花港观鱼志愿活动19.5h+屏峰杭马医疗志愿者志愿活动11.5h+健行
分会奕路同行志愿者活动2h+健行学院20级二招生面试志愿者活动4.5h+健行二招生
搬寝志愿者活动2.5h+健行分会牌楼登高志愿者活动5.5h+西溪湿地车船部志愿活
动9.5h+健行分会养老院志愿者活动3.5h)</t>
  </si>
  <si>
    <t>1.2020年浙江工业大学思想政治理论课暨“三下乡”暑期社会实践活动校级优秀团队/4.0*0.5</t>
  </si>
  <si>
    <t>1.2021浙江工业大学第十八届程序设计竞赛校赛铜奖/1.0*0.8
2.第七届全国大学生物理实验竞赛二等奖/6.0*0.9
3.2021浙江工业大学物理实验竞赛一等奖/3.0
4.第22届浙江工业大学数学建模竞赛二等奖/2.0*0.8
5.2020浙江省大学生高等数学竞赛三等奖/1.0
6.2020浙江省大学生物理创新（理论）竞赛二等奖/2.0
7.第七届互联网+校赛铜奖/1.0*0.5
8.第二十五届办公技能大赛一等奖/2.0
9.第三十三届专业学术竞赛三等奖/0.5</t>
  </si>
  <si>
    <t>1.大学英语六级550/3.67</t>
  </si>
  <si>
    <t>1.班歌大赛二等奖/1.2*0.5
2.知行杯校赛鼓励奖/0.5*0.5</t>
  </si>
  <si>
    <t>办公室主要负责人A/2.0</t>
  </si>
  <si>
    <t>201906010301</t>
  </si>
  <si>
    <t>60</t>
  </si>
  <si>
    <t>1.健行学院2020年度暑期社会实践三等奖/0.8*0.5</t>
  </si>
  <si>
    <t>1.浙江省大学生物理理论创新竞赛二等奖 /2.0
2.浙江工业大学本科生数学建模竞赛二等奖 /2.0*0.8</t>
  </si>
  <si>
    <t>1.大学英语六级499/3.33</t>
  </si>
  <si>
    <t>201906010311</t>
  </si>
  <si>
    <t>志愿者总计：117h(奕路同行志愿者活动17h+健行分会20届领航员校园迎新志愿者
活动4.5h+计算机分会奕路同行志愿者活动54h+健行分会奕路同行志愿者活动41.5h)</t>
  </si>
  <si>
    <t>63</t>
  </si>
  <si>
    <t>1.《传习录》校级优秀调研课题/4.0*0.5
2.2020年浙江工业大学思想政治理论课实践教学暨“三下乡”暑期社会实践活动获“校级优秀团队”/4.0*0.5</t>
  </si>
  <si>
    <t>1.大学英语六级428/2.85</t>
  </si>
  <si>
    <t>文体部负责人A/1.5、
ACM协会主要负责人A/1.0</t>
  </si>
  <si>
    <t>201906010313</t>
  </si>
  <si>
    <t>志愿者总计：86.5h(奕路同行志愿者活动11h+健行分会20届领航员校园迎新志愿者活
动6h+计算机分会奕路同行志愿者活动36h+健行分会奕路同行志愿者活动33.5h)</t>
  </si>
  <si>
    <t>92</t>
  </si>
  <si>
    <t>85</t>
  </si>
  <si>
    <t>1.2020年浙江工业大学思想政治理论课实践教学暨“三下乡”暑期社会实践活动获“校级优秀团队”/4.0*0.5</t>
  </si>
  <si>
    <t>1.大学英语六级464/3.09</t>
  </si>
  <si>
    <t>学科部负责人B/1.0</t>
  </si>
  <si>
    <t>201906020314</t>
  </si>
  <si>
    <t>志愿者总计：38h(2020计算机研究生迎新志愿者10h+健行分会莫干山搬寝志愿者活
动1h+健行分会20届领航员校园迎新志愿者活动2h+计算机分会迎新志愿者活动4.5h
+超山风景区斯巴达比赛志愿活动14h+浙工大迎光跑志愿活动3h+健行分会2021春季
返校志愿者活动1h+健行二招生搬寝志愿者活动2.5h)、
无偿献血/0.5</t>
  </si>
  <si>
    <t>96</t>
  </si>
  <si>
    <t>1.全国大学生高等数学竞赛三等奖/1.0
2.2020年浙江省大学生物理理论创新竞赛二等奖/2.0
3.2020年浙江省大学生高等数学竞赛二等奖/2.0
4.2021年浙江省大学生高等数学竞赛三等奖/1.0
5.浙江工业大学物理实验创新竞赛一等奖/3.0
6.浙江工业大学计算机学院办公技能大赛一等奖/2.0
7.浙江工业大学计算机学院第三十三届专业学术竞赛三等奖/0.5
8.2020年全国大学生英语竞赛鼓励奖/0.5</t>
  </si>
  <si>
    <t>1.大学英语六级460/3.067
2.普通话等级考试/2.0</t>
  </si>
  <si>
    <t>1.班歌大赛二等奖/1.2*0.5
2.浙江工业大学三校区乒乓球交流赛第一名/2.0*0.5
3.浙江工业大学第三十一届运动会女子200米第八名/0.5
4.浙江工业大学第三十一届运动会女子4*100米第七名/0.5*0.5
5.浙江工业大学第三十一届运动会女子4*400米第四名/0.5*0.5
6.浙江工业大学第三十一届运动会16*60米第七名/0.5*0.5
7.浙江工业大学第三十一届运动会身体素质第二名/1.5*0.5
8.浙江工业大学2020年校影视剧配音大赛五等奖/0.5
10.浙江工业大学英语原声配音大赛二等奖/1.5*0.5
11.畅想杯英语配音比赛一等奖/1.6
12.2020年全国大学生英语翻译大赛大学英语组省级二等奖/4</t>
  </si>
  <si>
    <t>团支书B/1.5、
校青年马克思主义学校部门干事B/0.5、
学习委员A/1.5、
寝室长A/1.0</t>
  </si>
  <si>
    <t xml:space="preserve">团支书B/1.5、
学习委员A/1.5、
寝室长A/1.0
</t>
  </si>
  <si>
    <t>201906040308</t>
  </si>
  <si>
    <t>志愿者总计：10h(健行分会20届领航员校园迎新志愿者活动3.5h+机械分会2020运动
会志愿活动6.5h)</t>
  </si>
  <si>
    <t>90</t>
  </si>
  <si>
    <t>1.第二十五届办公技能大赛一等奖/2.0
2.第三十三届专业学术竞赛 计算机网络原理项目三等奖/0.5</t>
  </si>
  <si>
    <t>1.大学英语六级510/3.4</t>
  </si>
  <si>
    <t>1.班歌大赛二等奖/1.2*0.5
2.1.第二十届浙江工业大学英语原声配音大赛二等/1.5*0.5
3.畅想杯英语配音比赛一等奖/1.6</t>
  </si>
  <si>
    <t>201906060104</t>
  </si>
  <si>
    <t>志愿者总计：69h(2020计算机研究生迎新志愿者10h+健行分会20届领航员校园迎新
志愿者活动5h+常青藤志愿活动5.5h+茶奥会志愿服务活动12h+健行分会牌楼登高志
愿者活动5h+屏峰新冠疫苗接种志愿活动10h+西湖景区环湖观光车志愿服务活动9.5h
+健行分会杭州西山登山志愿者活动12h)</t>
  </si>
  <si>
    <t>79</t>
  </si>
  <si>
    <t>70</t>
  </si>
  <si>
    <t>1.浙江工业大学数模挑战会赛二等奖/1.0*0.8</t>
  </si>
  <si>
    <t>1.大学英语六级490\3.27</t>
  </si>
  <si>
    <t>宣调委员B/1.0</t>
  </si>
  <si>
    <t>201906060312</t>
  </si>
  <si>
    <t>志愿者总计：31.5h(2020计算机研究生迎新志愿者10h+心联风采展摆摊志愿者2h+健行分会20届领航员校园迎新志愿者活动7h+健行分会杭州西山登山志愿者活动12.5h)</t>
  </si>
  <si>
    <t>93</t>
  </si>
  <si>
    <t>87</t>
  </si>
  <si>
    <t xml:space="preserve">1.2020年浙江省大学生高等数学竞赛二等奖 /2.0
2.2020年第十二届全国大学生数学竞赛一等奖/3.0  
3.2020年浙江省大学生物理创新(理论)竞赛一等奖/3.0
4.2021年浙江省大学生高等数学竞赛一等奖/3.0
5.第22届浙江工业大学本科生数学建模竞赛二等奖/2.0*0.8
6.第25届办公技能大赛三等奖/0.5
7.第26届办公技能大赛二等奖/1.0
</t>
  </si>
  <si>
    <t>1.大学英语六级469/3.13</t>
  </si>
  <si>
    <t>宣传委员A/1.5</t>
  </si>
  <si>
    <t>201906060902</t>
  </si>
  <si>
    <t>志愿者总计：19h(健行分会20届领航员校园迎
新志愿者活动7h+寒宣志愿活动7h+计算机分会元成社区防诈骗志愿活动5h)</t>
  </si>
  <si>
    <t>1.第十二届中国的学生服务外包创新创业大赛江北新区-中兴通讯东部区域赛三等奖/6.0*0.5
2.2021年工大数模挑战赛一等奖/2.0*0.8
3.2020年浙江省大学生物理创新（理论）竞赛三等奖/1.0
4.第十二届全国大学生数学竞赛二等奖/2.0
5.NECCS全国大学生英语竞赛三等奖/1.0
6.第二十六届办公技能大赛二等奖/1.0
7.第二十五届办公技能大赛二等奖/1.0</t>
  </si>
  <si>
    <t>1.大学英语六级440/2.93</t>
  </si>
  <si>
    <t>寝室长A/1.0、
学习委员B/1.0</t>
  </si>
  <si>
    <t>201906061020</t>
  </si>
  <si>
    <t>志愿者总计：71h(健行分会医路同行志愿者活动6h+杭州青少年宫志愿活动40.5h+
西湖岳庙白堤志愿活动22h+健行分会屏峰搬寝志愿活动2.5h)</t>
  </si>
  <si>
    <t xml:space="preserve">1.浙江省大学生数学竞赛二等奖\2.0
2.全国大学生数学竞赛二等奖\2.0
3.浙江省物理竞赛三等奖\1.0
4.学术技能竞赛 数据结构 三等奖\0.5
5.校大学生程序设计大赛 铜奖\1.0*0.8
6.服务外包大赛 东部区域赛三等奖\6.0*0.8
7.学术技能竞赛 算法 二等奖\1.0
8.浙江省大学生数学竞赛二等奖\2.0
9.第三十三届 学术技能竞赛 数据结构 三等奖/0.5
</t>
  </si>
  <si>
    <t>1.大学英语六级554\3.69</t>
  </si>
  <si>
    <t>文体委员A/1.5</t>
  </si>
  <si>
    <t>201906061514</t>
  </si>
  <si>
    <t>志愿者总计：63h(2020计算机研究生迎新志愿者10h+2020大一学术竞赛6h+心联风
采展摆摊志愿者2h+健行分会20届领航员校园迎新志愿者活动6h+计算机分会运动会志愿者（30号）3h+健行学院运动会“一帮一”志愿者招募活动1h+健行分会奕路同行志愿者活动1.5h+健行分会青芝坞跑山节志愿者活动11.5h+健行分会杭州西山登山志愿者活动12h+机械分会流动文明岗10h)</t>
  </si>
  <si>
    <t>院级通报表扬/0.3、
院级通报表扬/0.3、
院级通报表扬/0.3、
院级通报表扬/0.3</t>
  </si>
  <si>
    <t>86</t>
  </si>
  <si>
    <t xml:space="preserve">
1.2021年浙江工业大学第七届“互联网+” 铜奖 /1.0*0.5
2.浙江省大学生高等数学竞赛三等奖/1.0  
3.浙江工业大学第九届大学生节能减排社会实践与科技竞赛二等奖/2.0*0.6
4.2021年浙江工业大学大学生数学建模竞赛三等奖/1.0*0.8
5.第二十五届办公技能大赛一等奖/2.0　
6.第二十六届办公技能大赛二等奖/1.0</t>
  </si>
  <si>
    <t xml:space="preserve">1.大学英语六级480/3.2
2.普通话等级测试/2.0  </t>
  </si>
  <si>
    <t>1.班歌大赛二等奖/1.2*0.5
2.2020年浙江工业大学校运动会木球女子团体赛第三名/1.0*0.5
3.口译大赛二等奖/1.2</t>
  </si>
  <si>
    <t>学科部负责人A</t>
  </si>
  <si>
    <t>201906061526</t>
  </si>
  <si>
    <t>志愿者总计：31.5h(健行分会20届领航员校园迎新志愿者活动1h+大本营迎新志愿活
动12.5h+健行分会牌楼登高志愿者活动6h+健行分会杭州西山登山志愿者活动12h)</t>
  </si>
  <si>
    <t>73</t>
  </si>
  <si>
    <t>1.2020年浙江省大学生高等数学竞赛二等奖 /2.0
2.全国大学生高等数学竞赛一等奖/3.0   
3.浙江省大学生物理理论创新竞赛三等奖/1.0 
4.浙江工业大学本科生数建模竞赛三等奖 /1.0*0.8
5.第三十三届专业学术竞赛二等奖/1.0</t>
  </si>
  <si>
    <t>1.大学英语六级516/3.44</t>
  </si>
  <si>
    <t>201906062727</t>
  </si>
  <si>
    <t>志愿者总计：68.5h(2020计算机迎新晚会志愿者6h+2020大一学术竞赛6h+心联风采展
摆摊志愿者2h+健行分会20届领航员校园迎新志愿者活动0.5h+计算机分会组装小红旗志愿者活动4h+计算机分会迎新志愿者活动12h+计算机学院迎新晚会志愿者活动4h+
健行分会青芝坞跑山节志愿者活动11.5h+健行分会杭州西山登山志愿者活动12h+人文分会自然嘉年华志愿活动10.5h)、
市级志愿活动/1.0</t>
  </si>
  <si>
    <t>院级通报表扬/0.3、
院级通报表扬/0.3、
校级通报表扬/0.6、
院级通报表扬/0.3、
院级通报表扬/0.3、
院级通报表扬/0.3</t>
  </si>
  <si>
    <t>94</t>
  </si>
  <si>
    <t>1.健行学院暑期社会实践活动答辩三等奖/0.8*0.5
2.2020年浙江工业大学思想政治理论课实践教学暨“三下乡”暑期社会实践活动“校级优秀团队”/4.0*0.5</t>
  </si>
  <si>
    <t>1.“挑战杯”浙江省大学生课外学术科技作品竞赛一等奖/8.0*0.5
2.浙江省大学生电子商务作品竞赛一等奖/8*0.6
3.浙江省大学生高等数学竞赛三等奖/1.0
4.浙江工业大学本科生数学建模竞赛三等奖/1.0*0.8
6.浙江工业大学第七届“互联网+”铜奖/1.0*0.5
7.第二十六届办公技能大赛一等奖/2.0</t>
  </si>
  <si>
    <t>1.大学英语六级439/2.93
2.普通话等级测试/2.0</t>
  </si>
  <si>
    <t>1.第三届英语口语微视频大赛二等奖/1.5*0.5</t>
  </si>
  <si>
    <t>学习委员B/1.0
宣传部负责人A</t>
  </si>
  <si>
    <t>201906120421</t>
  </si>
  <si>
    <t>志愿者总计：70h(健行分会莫干山搬寝志愿者活动2h+奕路同行志愿者活动2h+计
算机分会奕路同行志愿者活动35h+健行分会奕路同行志愿者活动31h)</t>
  </si>
  <si>
    <t>1.浙江工业大学本科生数学建模竞赛一等奖/3.0*0.8
2.2021浙江工业大学第七届“互联网+”铜奖/0.5*0.5
3.第十二届中国大学生创新创业大赛东部区域赛三等奖/4.0*0.8
4.第三十三届专业学术竞赛三等奖/0.5
5.第三十四届办公技能大赛三等奖/0.5
6.校程序设计大赛铜奖/1.0*0.8</t>
  </si>
  <si>
    <t>1.国家二级游泳裁判员证/2.0
2.大学英语六级461/3.07</t>
  </si>
  <si>
    <t>1.班歌大赛二等奖/1.2*0.5
2.2020年浙江省游泳锦标赛男子团体第七名/1.0*0.5
3.2021年浙江省游泳锦标赛团体第六名/1.0*0.5</t>
  </si>
  <si>
    <t>1.ACM 大学生程序设计竞赛亚洲区域赛银川站 银奖/10*0.8=8
2.2020-2021年度第二届全国大学生算法设计与编程挑战赛（秋季赛）金奖/8*0.8=6.4
3.CCCC中国高校计算机大赛2021团体程序设计天梯赛个人三等奖/8*1=8
4.CCCC中国高校计算机大赛2021团体程序设计天梯赛全国 团队一等奖/12*0.65=7.8
5.CCCC中国高校计算机大赛2021团体程序设计天梯赛浙江省团队一等奖/0
6.2021年上海理工大学第二届“联想杯”全国程序设计邀请赛三等奖/8*0.8=6.4
7.2021年“深圳计算科学研究院杯”杯第三届湖北省大学生程序设计竞赛（决赛）铜奖/4*0.8=3.2
8.2021年浙江省第十八届大学生程序设计竞赛三等奖/4*0.8=3.2
9.CCCC中国高校计算机大赛2020团体程序设计天梯赛全国总决赛特等奖/14*0.8=11.2
10.CCCC中国高校计算机大赛2020团体程序设计天梯赛全国团队金奖/12*0.65=7.8
11.CCCC中国高校计算机大赛2020团体程序设计天梯赛浙江省团队一等奖/0
12.浙江省第十七届大学生程序设计竞赛二等奖6*0.8=4.8</t>
    <phoneticPr fontId="11" type="noConversion"/>
  </si>
  <si>
    <t>团支书A
科创干事B</t>
    <phoneticPr fontId="11" type="noConversion"/>
  </si>
  <si>
    <t>团支书B
科创干事B</t>
    <phoneticPr fontId="11" type="noConversion"/>
  </si>
  <si>
    <t>心理委员A
科创干事A</t>
    <phoneticPr fontId="11" type="noConversion"/>
  </si>
  <si>
    <t>心理委员B
科创干事A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</si>
</sst>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2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/>
    <xf numFmtId="0" fontId="10" fillId="0" borderId="0"/>
  </cellStyleXfs>
  <cellXfs count="122">
    <xf numFmtId="0" fontId="0" fillId="0" borderId="0" xfId="0">
      <alignment vertical="center"/>
    </xf>
    <xf numFmtId="49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 wrapText="1"/>
    </xf>
    <xf numFmtId="49" fontId="0" fillId="0" borderId="0" xfId="0" applyNumberFormat="1">
      <alignment vertical="center"/>
    </xf>
    <xf numFmtId="49" fontId="2" fillId="0" borderId="1" xfId="2" applyNumberFormat="1" applyFont="1" applyBorder="1" applyAlignment="1">
      <alignment horizontal="center" vertical="center" wrapText="1"/>
    </xf>
    <xf numFmtId="176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Font="1" applyBorder="1" applyAlignment="1">
      <alignment vertical="center" wrapText="1"/>
    </xf>
    <xf numFmtId="0" fontId="0" fillId="0" borderId="0" xfId="0" applyNumberFormat="1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Border="1">
      <alignment vertical="center"/>
    </xf>
    <xf numFmtId="0" fontId="0" fillId="0" borderId="0" xfId="0" applyNumberForma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NumberForma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7" fillId="0" borderId="0" xfId="0" applyFont="1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176" fontId="2" fillId="0" borderId="8" xfId="2" applyNumberFormat="1" applyFont="1" applyBorder="1" applyAlignment="1">
      <alignment horizontal="center" vertical="center" wrapText="1"/>
    </xf>
    <xf numFmtId="176" fontId="2" fillId="0" borderId="10" xfId="2" applyNumberFormat="1" applyFont="1" applyBorder="1" applyAlignment="1">
      <alignment horizontal="center" vertical="center" wrapText="1"/>
    </xf>
    <xf numFmtId="176" fontId="2" fillId="0" borderId="9" xfId="2" applyNumberFormat="1" applyFont="1" applyBorder="1" applyAlignment="1">
      <alignment horizontal="center" vertical="center" wrapText="1"/>
    </xf>
    <xf numFmtId="176" fontId="2" fillId="0" borderId="13" xfId="2" applyNumberFormat="1" applyFont="1" applyBorder="1" applyAlignment="1">
      <alignment horizontal="center" vertical="center" wrapText="1"/>
    </xf>
    <xf numFmtId="176" fontId="2" fillId="0" borderId="14" xfId="2" applyNumberFormat="1" applyFont="1" applyBorder="1" applyAlignment="1">
      <alignment horizontal="center" vertical="center" wrapText="1"/>
    </xf>
    <xf numFmtId="176" fontId="2" fillId="0" borderId="15" xfId="2" applyNumberFormat="1" applyFont="1" applyBorder="1" applyAlignment="1">
      <alignment horizontal="center" vertical="center" wrapText="1"/>
    </xf>
    <xf numFmtId="0" fontId="2" fillId="0" borderId="8" xfId="2" applyNumberFormat="1" applyFont="1" applyBorder="1" applyAlignment="1">
      <alignment horizontal="center" vertical="center" wrapText="1"/>
    </xf>
    <xf numFmtId="0" fontId="2" fillId="0" borderId="9" xfId="2" applyNumberFormat="1" applyFont="1" applyBorder="1" applyAlignment="1">
      <alignment horizontal="center" vertical="center" wrapText="1"/>
    </xf>
    <xf numFmtId="0" fontId="2" fillId="0" borderId="13" xfId="2" applyNumberFormat="1" applyFont="1" applyBorder="1" applyAlignment="1">
      <alignment horizontal="center" vertical="center" wrapText="1"/>
    </xf>
    <xf numFmtId="0" fontId="2" fillId="0" borderId="15" xfId="2" applyNumberFormat="1" applyFont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2" fillId="0" borderId="5" xfId="2" applyNumberFormat="1" applyFont="1" applyBorder="1" applyAlignment="1">
      <alignment horizontal="center" vertical="center" wrapText="1"/>
    </xf>
    <xf numFmtId="176" fontId="2" fillId="0" borderId="6" xfId="2" applyNumberFormat="1" applyFont="1" applyBorder="1" applyAlignment="1">
      <alignment horizontal="center" vertical="center" wrapText="1"/>
    </xf>
    <xf numFmtId="176" fontId="2" fillId="0" borderId="7" xfId="2" applyNumberFormat="1" applyFont="1" applyBorder="1" applyAlignment="1">
      <alignment horizontal="center" vertical="center" wrapText="1"/>
    </xf>
    <xf numFmtId="0" fontId="2" fillId="0" borderId="11" xfId="2" applyNumberFormat="1" applyFont="1" applyBorder="1" applyAlignment="1">
      <alignment horizontal="center" vertical="center" wrapText="1"/>
    </xf>
    <xf numFmtId="0" fontId="2" fillId="0" borderId="12" xfId="2" applyNumberFormat="1" applyFont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5" xfId="1" applyNumberFormat="1" applyFont="1" applyBorder="1" applyAlignment="1">
      <alignment horizontal="center" vertical="center" wrapText="1"/>
    </xf>
    <xf numFmtId="176" fontId="3" fillId="0" borderId="6" xfId="1" applyNumberFormat="1" applyFont="1" applyBorder="1" applyAlignment="1">
      <alignment horizontal="center" vertical="center" wrapText="1"/>
    </xf>
    <xf numFmtId="176" fontId="3" fillId="0" borderId="7" xfId="1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center" vertical="center" wrapText="1"/>
    </xf>
    <xf numFmtId="176" fontId="0" fillId="0" borderId="6" xfId="0" applyNumberFormat="1" applyFont="1" applyFill="1" applyBorder="1" applyAlignment="1">
      <alignment horizontal="center" vertical="center" wrapText="1"/>
    </xf>
    <xf numFmtId="176" fontId="0" fillId="0" borderId="7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176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Border="1" applyAlignment="1">
      <alignment horizontal="center" vertical="center" wrapText="1"/>
    </xf>
    <xf numFmtId="176" fontId="3" fillId="0" borderId="1" xfId="2" applyNumberFormat="1" applyFont="1" applyBorder="1" applyAlignment="1">
      <alignment horizontal="center" vertical="center" wrapText="1"/>
    </xf>
    <xf numFmtId="0" fontId="2" fillId="0" borderId="5" xfId="2" applyNumberFormat="1" applyFont="1" applyBorder="1" applyAlignment="1">
      <alignment horizontal="center" vertical="center" wrapText="1"/>
    </xf>
    <xf numFmtId="0" fontId="2" fillId="0" borderId="6" xfId="2" applyNumberFormat="1" applyFont="1" applyBorder="1" applyAlignment="1">
      <alignment horizontal="center" vertical="center" wrapText="1"/>
    </xf>
    <xf numFmtId="0" fontId="2" fillId="0" borderId="7" xfId="2" applyNumberFormat="1" applyFont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_Sheet1" xfId="2" xr:uid="{00000000-0005-0000-0000-000032000000}"/>
    <cellStyle name="常规_计科1101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n/Desktop/&#32456;&#31295;&#34917;&#20805;/19&#32423;20-21&#19981;&#21547;&#20307;&#32946;&#19981;&#21547;&#20844;&#36873;21-9-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n/Desktop/19&#32423;20-21&#19981;&#21547;&#20844;&#36873;21-9-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总分</v>
          </cell>
          <cell r="D1" t="str">
            <v>门数</v>
          </cell>
          <cell r="E1" t="str">
            <v>总学分</v>
          </cell>
          <cell r="F1" t="str">
            <v>获得学分</v>
          </cell>
          <cell r="G1" t="str">
            <v>不及格学分</v>
          </cell>
          <cell r="H1" t="str">
            <v>通过率</v>
          </cell>
          <cell r="I1" t="str">
            <v>算术平均分</v>
          </cell>
          <cell r="J1" t="str">
            <v>算术平均分排名</v>
          </cell>
          <cell r="K1" t="str">
            <v>学分加权平均分</v>
          </cell>
          <cell r="L1" t="str">
            <v>学分加权平均分排名</v>
          </cell>
          <cell r="M1" t="str">
            <v>平均绩点</v>
          </cell>
          <cell r="N1" t="str">
            <v>平均绩点排名</v>
          </cell>
          <cell r="O1" t="str">
            <v>平均学分绩点</v>
          </cell>
        </row>
        <row r="2">
          <cell r="A2" t="str">
            <v>201906062229</v>
          </cell>
          <cell r="B2" t="str">
            <v>张扬</v>
          </cell>
          <cell r="C2" t="str">
            <v>2094</v>
          </cell>
          <cell r="D2" t="str">
            <v>22</v>
          </cell>
          <cell r="E2" t="str">
            <v>50</v>
          </cell>
          <cell r="F2" t="str">
            <v>50</v>
          </cell>
          <cell r="G2" t="str">
            <v>0</v>
          </cell>
          <cell r="H2" t="str">
            <v>100%</v>
          </cell>
          <cell r="I2" t="str">
            <v>95.18</v>
          </cell>
          <cell r="J2" t="str">
            <v>1</v>
          </cell>
          <cell r="K2" t="str">
            <v>95.28</v>
          </cell>
          <cell r="L2" t="str">
            <v>1</v>
          </cell>
          <cell r="M2" t="str">
            <v>4.5182</v>
          </cell>
          <cell r="N2" t="str">
            <v>1</v>
          </cell>
          <cell r="O2" t="str">
            <v>4.528</v>
          </cell>
        </row>
        <row r="3">
          <cell r="A3" t="str">
            <v>201906010107</v>
          </cell>
          <cell r="B3" t="str">
            <v>唐艺宁</v>
          </cell>
          <cell r="C3" t="str">
            <v>2531</v>
          </cell>
          <cell r="D3" t="str">
            <v>27</v>
          </cell>
          <cell r="E3" t="str">
            <v>66</v>
          </cell>
          <cell r="F3" t="str">
            <v>66</v>
          </cell>
          <cell r="G3" t="str">
            <v>0</v>
          </cell>
          <cell r="H3" t="str">
            <v>100%</v>
          </cell>
          <cell r="I3" t="str">
            <v>93.74</v>
          </cell>
          <cell r="J3" t="str">
            <v>2</v>
          </cell>
          <cell r="K3" t="str">
            <v>94.18</v>
          </cell>
          <cell r="L3" t="str">
            <v>2</v>
          </cell>
          <cell r="M3" t="str">
            <v>4.3741</v>
          </cell>
          <cell r="N3" t="str">
            <v>2</v>
          </cell>
          <cell r="O3" t="str">
            <v>4.4182</v>
          </cell>
        </row>
        <row r="4">
          <cell r="A4" t="str">
            <v>201906041315</v>
          </cell>
          <cell r="B4" t="str">
            <v>沈金涛</v>
          </cell>
          <cell r="C4" t="str">
            <v>2516</v>
          </cell>
          <cell r="D4" t="str">
            <v>27</v>
          </cell>
          <cell r="E4" t="str">
            <v>67</v>
          </cell>
          <cell r="F4" t="str">
            <v>67</v>
          </cell>
          <cell r="G4" t="str">
            <v>0</v>
          </cell>
          <cell r="H4" t="str">
            <v>100%</v>
          </cell>
          <cell r="I4" t="str">
            <v>93.19</v>
          </cell>
          <cell r="J4" t="str">
            <v>3</v>
          </cell>
          <cell r="K4" t="str">
            <v>93.86</v>
          </cell>
          <cell r="L4" t="str">
            <v>3</v>
          </cell>
          <cell r="M4" t="str">
            <v>4.3185</v>
          </cell>
          <cell r="N4" t="str">
            <v>3</v>
          </cell>
          <cell r="O4" t="str">
            <v>4.3858</v>
          </cell>
        </row>
        <row r="5">
          <cell r="A5" t="str">
            <v>201906062223</v>
          </cell>
          <cell r="B5" t="str">
            <v>邢丽瑶</v>
          </cell>
          <cell r="C5" t="str">
            <v>1950</v>
          </cell>
          <cell r="D5" t="str">
            <v>21</v>
          </cell>
          <cell r="E5" t="str">
            <v>50</v>
          </cell>
          <cell r="F5" t="str">
            <v>50</v>
          </cell>
          <cell r="G5" t="str">
            <v>0</v>
          </cell>
          <cell r="H5" t="str">
            <v>100%</v>
          </cell>
          <cell r="I5" t="str">
            <v>92.86</v>
          </cell>
          <cell r="J5" t="str">
            <v>4</v>
          </cell>
          <cell r="K5" t="str">
            <v>92.27</v>
          </cell>
          <cell r="L5" t="str">
            <v>11</v>
          </cell>
          <cell r="M5" t="str">
            <v>4.2857</v>
          </cell>
          <cell r="N5" t="str">
            <v>4</v>
          </cell>
          <cell r="O5" t="str">
            <v>4.227</v>
          </cell>
        </row>
        <row r="6">
          <cell r="A6" t="str">
            <v>201906062726</v>
          </cell>
          <cell r="B6" t="str">
            <v>臧志阳</v>
          </cell>
          <cell r="C6" t="str">
            <v>1761</v>
          </cell>
          <cell r="D6" t="str">
            <v>19</v>
          </cell>
          <cell r="E6" t="str">
            <v>52</v>
          </cell>
          <cell r="F6" t="str">
            <v>52</v>
          </cell>
          <cell r="G6" t="str">
            <v>0</v>
          </cell>
          <cell r="H6" t="str">
            <v>100%</v>
          </cell>
          <cell r="I6" t="str">
            <v>92.68</v>
          </cell>
          <cell r="J6" t="str">
            <v>5</v>
          </cell>
          <cell r="K6" t="str">
            <v>92.68</v>
          </cell>
          <cell r="L6" t="str">
            <v>6</v>
          </cell>
          <cell r="M6" t="str">
            <v>4.2684</v>
          </cell>
          <cell r="N6" t="str">
            <v>5</v>
          </cell>
          <cell r="O6" t="str">
            <v>4.2683</v>
          </cell>
        </row>
        <row r="7">
          <cell r="A7" t="str">
            <v>201906061724</v>
          </cell>
          <cell r="B7" t="str">
            <v>袁智龙</v>
          </cell>
          <cell r="C7" t="str">
            <v>1941</v>
          </cell>
          <cell r="D7" t="str">
            <v>21</v>
          </cell>
          <cell r="E7" t="str">
            <v>50</v>
          </cell>
          <cell r="F7" t="str">
            <v>50</v>
          </cell>
          <cell r="G7" t="str">
            <v>0</v>
          </cell>
          <cell r="H7" t="str">
            <v>100%</v>
          </cell>
          <cell r="I7" t="str">
            <v>92.43</v>
          </cell>
          <cell r="J7" t="str">
            <v>6</v>
          </cell>
          <cell r="K7" t="str">
            <v>92.41</v>
          </cell>
          <cell r="L7" t="str">
            <v>7</v>
          </cell>
          <cell r="M7" t="str">
            <v>4.2429</v>
          </cell>
          <cell r="N7" t="str">
            <v>6</v>
          </cell>
          <cell r="O7" t="str">
            <v>4.241</v>
          </cell>
        </row>
        <row r="8">
          <cell r="A8" t="str">
            <v>201906020314</v>
          </cell>
          <cell r="B8" t="str">
            <v>马燕妮</v>
          </cell>
          <cell r="C8" t="str">
            <v>2401</v>
          </cell>
          <cell r="D8" t="str">
            <v>26</v>
          </cell>
          <cell r="E8" t="str">
            <v>65</v>
          </cell>
          <cell r="F8" t="str">
            <v>65</v>
          </cell>
          <cell r="G8" t="str">
            <v>0</v>
          </cell>
          <cell r="H8" t="str">
            <v>100%</v>
          </cell>
          <cell r="I8" t="str">
            <v>92.35</v>
          </cell>
          <cell r="J8" t="str">
            <v>7</v>
          </cell>
          <cell r="K8" t="str">
            <v>92.81</v>
          </cell>
          <cell r="L8" t="str">
            <v>5</v>
          </cell>
          <cell r="M8" t="str">
            <v>4.2346</v>
          </cell>
          <cell r="N8" t="str">
            <v>8</v>
          </cell>
          <cell r="O8" t="str">
            <v>4.2808</v>
          </cell>
        </row>
        <row r="9">
          <cell r="A9" t="str">
            <v>201906150120</v>
          </cell>
          <cell r="B9" t="str">
            <v>王宁</v>
          </cell>
          <cell r="C9" t="str">
            <v>1570</v>
          </cell>
          <cell r="D9" t="str">
            <v>17</v>
          </cell>
          <cell r="E9" t="str">
            <v>57</v>
          </cell>
          <cell r="F9" t="str">
            <v>57</v>
          </cell>
          <cell r="G9" t="str">
            <v>0</v>
          </cell>
          <cell r="H9" t="str">
            <v>100%</v>
          </cell>
          <cell r="I9" t="str">
            <v>92.35</v>
          </cell>
          <cell r="J9" t="str">
            <v>7</v>
          </cell>
          <cell r="K9" t="str">
            <v>92.3</v>
          </cell>
          <cell r="L9" t="str">
            <v>10</v>
          </cell>
          <cell r="M9" t="str">
            <v>4.2353</v>
          </cell>
          <cell r="N9" t="str">
            <v>7</v>
          </cell>
          <cell r="O9" t="str">
            <v>4.2298</v>
          </cell>
        </row>
        <row r="10">
          <cell r="A10" t="str">
            <v>201906150132</v>
          </cell>
          <cell r="B10" t="str">
            <v>赵一凡</v>
          </cell>
          <cell r="C10" t="str">
            <v>1659</v>
          </cell>
          <cell r="D10" t="str">
            <v>18</v>
          </cell>
          <cell r="E10" t="str">
            <v>60</v>
          </cell>
          <cell r="F10" t="str">
            <v>60</v>
          </cell>
          <cell r="G10" t="str">
            <v>0</v>
          </cell>
          <cell r="H10" t="str">
            <v>100%</v>
          </cell>
          <cell r="I10" t="str">
            <v>92.17</v>
          </cell>
          <cell r="J10" t="str">
            <v>9</v>
          </cell>
          <cell r="K10" t="str">
            <v>92.37</v>
          </cell>
          <cell r="L10" t="str">
            <v>8</v>
          </cell>
          <cell r="M10" t="str">
            <v>4.2167</v>
          </cell>
          <cell r="N10" t="str">
            <v>9</v>
          </cell>
          <cell r="O10" t="str">
            <v>4.2367</v>
          </cell>
        </row>
        <row r="11">
          <cell r="A11" t="str">
            <v>201906150208</v>
          </cell>
          <cell r="B11" t="str">
            <v>龚志方</v>
          </cell>
          <cell r="C11" t="str">
            <v>1472</v>
          </cell>
          <cell r="D11" t="str">
            <v>16</v>
          </cell>
          <cell r="E11" t="str">
            <v>53</v>
          </cell>
          <cell r="F11" t="str">
            <v>53</v>
          </cell>
          <cell r="G11" t="str">
            <v>0</v>
          </cell>
          <cell r="H11" t="str">
            <v>100%</v>
          </cell>
          <cell r="I11" t="str">
            <v>92</v>
          </cell>
          <cell r="J11" t="str">
            <v>10</v>
          </cell>
          <cell r="K11" t="str">
            <v>91.96</v>
          </cell>
          <cell r="L11" t="str">
            <v>13</v>
          </cell>
          <cell r="M11" t="str">
            <v>4.2</v>
          </cell>
          <cell r="N11" t="str">
            <v>10</v>
          </cell>
          <cell r="O11" t="str">
            <v>4.1962</v>
          </cell>
        </row>
        <row r="12">
          <cell r="A12" t="str">
            <v>201906120103</v>
          </cell>
          <cell r="B12" t="str">
            <v>陈玲</v>
          </cell>
          <cell r="C12" t="str">
            <v>2483</v>
          </cell>
          <cell r="D12" t="str">
            <v>27</v>
          </cell>
          <cell r="E12" t="str">
            <v>62</v>
          </cell>
          <cell r="F12" t="str">
            <v>62</v>
          </cell>
          <cell r="G12" t="str">
            <v>0</v>
          </cell>
          <cell r="H12" t="str">
            <v>100%</v>
          </cell>
          <cell r="I12" t="str">
            <v>91.96</v>
          </cell>
          <cell r="J12" t="str">
            <v>11</v>
          </cell>
          <cell r="K12" t="str">
            <v>91.35</v>
          </cell>
          <cell r="L12" t="str">
            <v>19</v>
          </cell>
          <cell r="M12" t="str">
            <v>4.1963</v>
          </cell>
          <cell r="N12" t="str">
            <v>11</v>
          </cell>
          <cell r="O12" t="str">
            <v>4.1347</v>
          </cell>
        </row>
        <row r="13">
          <cell r="A13" t="str">
            <v>201906062601</v>
          </cell>
          <cell r="B13" t="str">
            <v>蔡梦菲</v>
          </cell>
          <cell r="C13" t="str">
            <v>2023</v>
          </cell>
          <cell r="D13" t="str">
            <v>22</v>
          </cell>
          <cell r="E13" t="str">
            <v>53</v>
          </cell>
          <cell r="F13" t="str">
            <v>53</v>
          </cell>
          <cell r="G13" t="str">
            <v>0</v>
          </cell>
          <cell r="H13" t="str">
            <v>100%</v>
          </cell>
          <cell r="I13" t="str">
            <v>91.95</v>
          </cell>
          <cell r="J13" t="str">
            <v>12</v>
          </cell>
          <cell r="K13" t="str">
            <v>92.12</v>
          </cell>
          <cell r="L13" t="str">
            <v>12</v>
          </cell>
          <cell r="M13" t="str">
            <v>4.1955</v>
          </cell>
          <cell r="N13" t="str">
            <v>12</v>
          </cell>
          <cell r="O13" t="str">
            <v>4.2123</v>
          </cell>
        </row>
        <row r="14">
          <cell r="A14" t="str">
            <v>201906061702</v>
          </cell>
          <cell r="B14" t="str">
            <v>陈昊楠</v>
          </cell>
          <cell r="C14" t="str">
            <v>2020</v>
          </cell>
          <cell r="D14" t="str">
            <v>22</v>
          </cell>
          <cell r="E14" t="str">
            <v>53</v>
          </cell>
          <cell r="F14" t="str">
            <v>53</v>
          </cell>
          <cell r="G14" t="str">
            <v>0</v>
          </cell>
          <cell r="H14" t="str">
            <v>100%</v>
          </cell>
          <cell r="I14" t="str">
            <v>91.82</v>
          </cell>
          <cell r="J14" t="str">
            <v>13</v>
          </cell>
          <cell r="K14" t="str">
            <v>91.14</v>
          </cell>
          <cell r="L14" t="str">
            <v>25</v>
          </cell>
          <cell r="M14" t="str">
            <v>4.1818</v>
          </cell>
          <cell r="N14" t="str">
            <v>13</v>
          </cell>
          <cell r="O14" t="str">
            <v>4.1142</v>
          </cell>
        </row>
        <row r="15">
          <cell r="A15" t="str">
            <v>201806080711</v>
          </cell>
          <cell r="B15" t="str">
            <v>李鑫宇</v>
          </cell>
          <cell r="C15" t="str">
            <v>2201</v>
          </cell>
          <cell r="D15" t="str">
            <v>24</v>
          </cell>
          <cell r="E15" t="str">
            <v>59.5</v>
          </cell>
          <cell r="F15" t="str">
            <v>59.5</v>
          </cell>
          <cell r="G15" t="str">
            <v>0</v>
          </cell>
          <cell r="H15" t="str">
            <v>100%</v>
          </cell>
          <cell r="I15" t="str">
            <v>91.71</v>
          </cell>
          <cell r="J15" t="str">
            <v>14</v>
          </cell>
          <cell r="K15" t="str">
            <v>92.95</v>
          </cell>
          <cell r="L15" t="str">
            <v>4</v>
          </cell>
          <cell r="M15" t="str">
            <v>4.1708</v>
          </cell>
          <cell r="N15" t="str">
            <v>14</v>
          </cell>
          <cell r="O15" t="str">
            <v>4.295</v>
          </cell>
        </row>
        <row r="16">
          <cell r="A16" t="str">
            <v>201906062004</v>
          </cell>
          <cell r="B16" t="str">
            <v>陈尧</v>
          </cell>
          <cell r="C16" t="str">
            <v>2475</v>
          </cell>
          <cell r="D16" t="str">
            <v>27</v>
          </cell>
          <cell r="E16" t="str">
            <v>63</v>
          </cell>
          <cell r="F16" t="str">
            <v>63</v>
          </cell>
          <cell r="G16" t="str">
            <v>0</v>
          </cell>
          <cell r="H16" t="str">
            <v>100%</v>
          </cell>
          <cell r="I16" t="str">
            <v>91.67</v>
          </cell>
          <cell r="J16" t="str">
            <v>15</v>
          </cell>
          <cell r="K16" t="str">
            <v>92.32</v>
          </cell>
          <cell r="L16" t="str">
            <v>9</v>
          </cell>
          <cell r="M16" t="str">
            <v>4.1667</v>
          </cell>
          <cell r="N16" t="str">
            <v>15</v>
          </cell>
          <cell r="O16" t="str">
            <v>4.2317</v>
          </cell>
        </row>
        <row r="17">
          <cell r="A17" t="str">
            <v>201906040308</v>
          </cell>
          <cell r="B17" t="str">
            <v>郭轶钿</v>
          </cell>
          <cell r="C17" t="str">
            <v>2289</v>
          </cell>
          <cell r="D17" t="str">
            <v>25</v>
          </cell>
          <cell r="E17" t="str">
            <v>65</v>
          </cell>
          <cell r="F17" t="str">
            <v>65</v>
          </cell>
          <cell r="G17" t="str">
            <v>0</v>
          </cell>
          <cell r="H17" t="str">
            <v>100%</v>
          </cell>
          <cell r="I17" t="str">
            <v>91.56</v>
          </cell>
          <cell r="J17" t="str">
            <v>16</v>
          </cell>
          <cell r="K17" t="str">
            <v>90.89</v>
          </cell>
          <cell r="L17" t="str">
            <v>29</v>
          </cell>
          <cell r="M17" t="str">
            <v>4.156</v>
          </cell>
          <cell r="N17" t="str">
            <v>16</v>
          </cell>
          <cell r="O17" t="str">
            <v>4.0892</v>
          </cell>
        </row>
        <row r="18">
          <cell r="A18" t="str">
            <v>201906060504</v>
          </cell>
          <cell r="B18" t="str">
            <v>陈浩仪</v>
          </cell>
          <cell r="C18" t="str">
            <v>2288</v>
          </cell>
          <cell r="D18" t="str">
            <v>25</v>
          </cell>
          <cell r="E18" t="str">
            <v>62</v>
          </cell>
          <cell r="F18" t="str">
            <v>62</v>
          </cell>
          <cell r="G18" t="str">
            <v>0</v>
          </cell>
          <cell r="H18" t="str">
            <v>100%</v>
          </cell>
          <cell r="I18" t="str">
            <v>91.52</v>
          </cell>
          <cell r="J18" t="str">
            <v>17</v>
          </cell>
          <cell r="K18" t="str">
            <v>91.53</v>
          </cell>
          <cell r="L18" t="str">
            <v>16</v>
          </cell>
          <cell r="M18" t="str">
            <v>4.152</v>
          </cell>
          <cell r="N18" t="str">
            <v>17</v>
          </cell>
          <cell r="O18" t="str">
            <v>4.1532</v>
          </cell>
        </row>
        <row r="19">
          <cell r="A19" t="str">
            <v>201906060312</v>
          </cell>
          <cell r="B19" t="str">
            <v>施展</v>
          </cell>
          <cell r="C19" t="str">
            <v>2288</v>
          </cell>
          <cell r="D19" t="str">
            <v>25</v>
          </cell>
          <cell r="E19" t="str">
            <v>63</v>
          </cell>
          <cell r="F19" t="str">
            <v>63</v>
          </cell>
          <cell r="G19" t="str">
            <v>0</v>
          </cell>
          <cell r="H19" t="str">
            <v>100%</v>
          </cell>
          <cell r="I19" t="str">
            <v>91.52</v>
          </cell>
          <cell r="J19" t="str">
            <v>17</v>
          </cell>
          <cell r="K19" t="str">
            <v>91.29</v>
          </cell>
          <cell r="L19" t="str">
            <v>22</v>
          </cell>
          <cell r="M19" t="str">
            <v>4.152</v>
          </cell>
          <cell r="N19" t="str">
            <v>17</v>
          </cell>
          <cell r="O19" t="str">
            <v>4.1286</v>
          </cell>
        </row>
        <row r="20">
          <cell r="A20" t="str">
            <v>201906061617</v>
          </cell>
          <cell r="B20" t="str">
            <v>王怡欣</v>
          </cell>
          <cell r="C20" t="str">
            <v>2287</v>
          </cell>
          <cell r="D20" t="str">
            <v>25</v>
          </cell>
          <cell r="E20" t="str">
            <v>56</v>
          </cell>
          <cell r="F20" t="str">
            <v>56</v>
          </cell>
          <cell r="G20" t="str">
            <v>0</v>
          </cell>
          <cell r="H20" t="str">
            <v>100%</v>
          </cell>
          <cell r="I20" t="str">
            <v>91.48</v>
          </cell>
          <cell r="J20" t="str">
            <v>19</v>
          </cell>
          <cell r="K20" t="str">
            <v>91.02</v>
          </cell>
          <cell r="L20" t="str">
            <v>27</v>
          </cell>
          <cell r="M20" t="str">
            <v>4.148</v>
          </cell>
          <cell r="N20" t="str">
            <v>19</v>
          </cell>
          <cell r="O20" t="str">
            <v>4.1018</v>
          </cell>
        </row>
        <row r="21">
          <cell r="A21" t="str">
            <v>201906020920</v>
          </cell>
          <cell r="B21" t="str">
            <v>翁童洲</v>
          </cell>
          <cell r="C21" t="str">
            <v>2012</v>
          </cell>
          <cell r="D21" t="str">
            <v>22</v>
          </cell>
          <cell r="E21" t="str">
            <v>51</v>
          </cell>
          <cell r="F21" t="str">
            <v>51</v>
          </cell>
          <cell r="G21" t="str">
            <v>0</v>
          </cell>
          <cell r="H21" t="str">
            <v>100%</v>
          </cell>
          <cell r="I21" t="str">
            <v>91.45</v>
          </cell>
          <cell r="J21" t="str">
            <v>20</v>
          </cell>
          <cell r="K21" t="str">
            <v>91.47</v>
          </cell>
          <cell r="L21" t="str">
            <v>18</v>
          </cell>
          <cell r="M21" t="str">
            <v>4.1455</v>
          </cell>
          <cell r="N21" t="str">
            <v>20</v>
          </cell>
          <cell r="O21" t="str">
            <v>4.1471</v>
          </cell>
        </row>
        <row r="22">
          <cell r="A22" t="str">
            <v>201906061830</v>
          </cell>
          <cell r="B22" t="str">
            <v>张亚楠</v>
          </cell>
          <cell r="C22" t="str">
            <v>2102</v>
          </cell>
          <cell r="D22" t="str">
            <v>23</v>
          </cell>
          <cell r="E22" t="str">
            <v>57</v>
          </cell>
          <cell r="F22" t="str">
            <v>57</v>
          </cell>
          <cell r="G22" t="str">
            <v>0</v>
          </cell>
          <cell r="H22" t="str">
            <v>100%</v>
          </cell>
          <cell r="I22" t="str">
            <v>91.39</v>
          </cell>
          <cell r="J22" t="str">
            <v>21</v>
          </cell>
          <cell r="K22" t="str">
            <v>90.56</v>
          </cell>
          <cell r="L22" t="str">
            <v>37</v>
          </cell>
          <cell r="M22" t="str">
            <v>4.1391</v>
          </cell>
          <cell r="N22" t="str">
            <v>21</v>
          </cell>
          <cell r="O22" t="str">
            <v>4.0561</v>
          </cell>
        </row>
        <row r="23">
          <cell r="A23" t="str">
            <v>201906150105</v>
          </cell>
          <cell r="B23" t="str">
            <v>戈梓闻</v>
          </cell>
          <cell r="C23" t="str">
            <v>1462</v>
          </cell>
          <cell r="D23" t="str">
            <v>16</v>
          </cell>
          <cell r="E23" t="str">
            <v>53</v>
          </cell>
          <cell r="F23" t="str">
            <v>53</v>
          </cell>
          <cell r="G23" t="str">
            <v>0</v>
          </cell>
          <cell r="H23" t="str">
            <v>100%</v>
          </cell>
          <cell r="I23" t="str">
            <v>91.38</v>
          </cell>
          <cell r="J23" t="str">
            <v>22</v>
          </cell>
          <cell r="K23" t="str">
            <v>91.58</v>
          </cell>
          <cell r="L23" t="str">
            <v>15</v>
          </cell>
          <cell r="M23" t="str">
            <v>4.1375</v>
          </cell>
          <cell r="N23" t="str">
            <v>22</v>
          </cell>
          <cell r="O23" t="str">
            <v>4.1585</v>
          </cell>
        </row>
        <row r="24">
          <cell r="A24" t="str">
            <v>201906150221</v>
          </cell>
          <cell r="B24" t="str">
            <v>吴钟扬</v>
          </cell>
          <cell r="C24" t="str">
            <v>1462</v>
          </cell>
          <cell r="D24" t="str">
            <v>16</v>
          </cell>
          <cell r="E24" t="str">
            <v>53</v>
          </cell>
          <cell r="F24" t="str">
            <v>53</v>
          </cell>
          <cell r="G24" t="str">
            <v>0</v>
          </cell>
          <cell r="H24" t="str">
            <v>100%</v>
          </cell>
          <cell r="I24" t="str">
            <v>91.38</v>
          </cell>
          <cell r="J24" t="str">
            <v>22</v>
          </cell>
          <cell r="K24" t="str">
            <v>91.15</v>
          </cell>
          <cell r="L24" t="str">
            <v>24</v>
          </cell>
          <cell r="M24" t="str">
            <v>4.1375</v>
          </cell>
          <cell r="N24" t="str">
            <v>22</v>
          </cell>
          <cell r="O24" t="str">
            <v>4.1151</v>
          </cell>
        </row>
        <row r="25">
          <cell r="A25" t="str">
            <v>201906060204</v>
          </cell>
          <cell r="B25" t="str">
            <v>顾立辉</v>
          </cell>
          <cell r="C25" t="str">
            <v>2832</v>
          </cell>
          <cell r="D25" t="str">
            <v>31</v>
          </cell>
          <cell r="E25" t="str">
            <v>74</v>
          </cell>
          <cell r="F25" t="str">
            <v>74</v>
          </cell>
          <cell r="G25" t="str">
            <v>0</v>
          </cell>
          <cell r="H25" t="str">
            <v>100%</v>
          </cell>
          <cell r="I25" t="str">
            <v>91.35</v>
          </cell>
          <cell r="J25" t="str">
            <v>24</v>
          </cell>
          <cell r="K25" t="str">
            <v>91.5</v>
          </cell>
          <cell r="L25" t="str">
            <v>17</v>
          </cell>
          <cell r="M25" t="str">
            <v>4.1355</v>
          </cell>
          <cell r="N25" t="str">
            <v>24</v>
          </cell>
          <cell r="O25" t="str">
            <v>4.15</v>
          </cell>
        </row>
        <row r="26">
          <cell r="A26" t="str">
            <v>201906061509</v>
          </cell>
          <cell r="B26" t="str">
            <v>蒋智捷</v>
          </cell>
          <cell r="C26" t="str">
            <v>2556</v>
          </cell>
          <cell r="D26" t="str">
            <v>28</v>
          </cell>
          <cell r="E26" t="str">
            <v>65</v>
          </cell>
          <cell r="F26" t="str">
            <v>65</v>
          </cell>
          <cell r="G26" t="str">
            <v>0</v>
          </cell>
          <cell r="H26" t="str">
            <v>100%</v>
          </cell>
          <cell r="I26" t="str">
            <v>91.29</v>
          </cell>
          <cell r="J26" t="str">
            <v>25</v>
          </cell>
          <cell r="K26" t="str">
            <v>91.35</v>
          </cell>
          <cell r="L26" t="str">
            <v>19</v>
          </cell>
          <cell r="M26" t="str">
            <v>4.1286</v>
          </cell>
          <cell r="N26" t="str">
            <v>25</v>
          </cell>
          <cell r="O26" t="str">
            <v>4.1354</v>
          </cell>
        </row>
        <row r="27">
          <cell r="A27" t="str">
            <v>201906150114</v>
          </cell>
          <cell r="B27" t="str">
            <v>马晓峰</v>
          </cell>
          <cell r="C27" t="str">
            <v>2097</v>
          </cell>
          <cell r="D27" t="str">
            <v>23</v>
          </cell>
          <cell r="E27" t="str">
            <v>59</v>
          </cell>
          <cell r="F27" t="str">
            <v>59</v>
          </cell>
          <cell r="G27" t="str">
            <v>0</v>
          </cell>
          <cell r="H27" t="str">
            <v>100%</v>
          </cell>
          <cell r="I27" t="str">
            <v>91.17</v>
          </cell>
          <cell r="J27" t="str">
            <v>26</v>
          </cell>
          <cell r="K27" t="str">
            <v>90.44</v>
          </cell>
          <cell r="L27" t="str">
            <v>45</v>
          </cell>
          <cell r="M27" t="str">
            <v>4.1174</v>
          </cell>
          <cell r="N27" t="str">
            <v>26</v>
          </cell>
          <cell r="O27" t="str">
            <v>4.0441</v>
          </cell>
        </row>
        <row r="28">
          <cell r="A28" t="str">
            <v>201906062207</v>
          </cell>
          <cell r="B28" t="str">
            <v>蒋楠</v>
          </cell>
          <cell r="C28" t="str">
            <v>2188</v>
          </cell>
          <cell r="D28" t="str">
            <v>24</v>
          </cell>
          <cell r="E28" t="str">
            <v>55</v>
          </cell>
          <cell r="F28" t="str">
            <v>55</v>
          </cell>
          <cell r="G28" t="str">
            <v>0</v>
          </cell>
          <cell r="H28" t="str">
            <v>100%</v>
          </cell>
          <cell r="I28" t="str">
            <v>91.17</v>
          </cell>
          <cell r="J28" t="str">
            <v>26</v>
          </cell>
          <cell r="K28" t="str">
            <v>90.45</v>
          </cell>
          <cell r="L28" t="str">
            <v>43</v>
          </cell>
          <cell r="M28" t="str">
            <v>4.1167</v>
          </cell>
          <cell r="N28" t="str">
            <v>27</v>
          </cell>
          <cell r="O28" t="str">
            <v>4.0445</v>
          </cell>
        </row>
        <row r="29">
          <cell r="A29" t="str">
            <v>201906150118</v>
          </cell>
          <cell r="B29" t="str">
            <v>申屠琦超</v>
          </cell>
          <cell r="C29" t="str">
            <v>1732</v>
          </cell>
          <cell r="D29" t="str">
            <v>19</v>
          </cell>
          <cell r="E29" t="str">
            <v>61</v>
          </cell>
          <cell r="F29" t="str">
            <v>61</v>
          </cell>
          <cell r="G29" t="str">
            <v>0</v>
          </cell>
          <cell r="H29" t="str">
            <v>100%</v>
          </cell>
          <cell r="I29" t="str">
            <v>91.16</v>
          </cell>
          <cell r="J29" t="str">
            <v>28</v>
          </cell>
          <cell r="K29" t="str">
            <v>91.3</v>
          </cell>
          <cell r="L29" t="str">
            <v>21</v>
          </cell>
          <cell r="M29" t="str">
            <v>4.1158</v>
          </cell>
          <cell r="N29" t="str">
            <v>28</v>
          </cell>
          <cell r="O29" t="str">
            <v>4.1295</v>
          </cell>
        </row>
        <row r="30">
          <cell r="A30" t="str">
            <v>201906062321</v>
          </cell>
          <cell r="B30" t="str">
            <v>徐子艺</v>
          </cell>
          <cell r="C30" t="str">
            <v>2825</v>
          </cell>
          <cell r="D30" t="str">
            <v>31</v>
          </cell>
          <cell r="E30" t="str">
            <v>74</v>
          </cell>
          <cell r="F30" t="str">
            <v>74</v>
          </cell>
          <cell r="G30" t="str">
            <v>0</v>
          </cell>
          <cell r="H30" t="str">
            <v>100%</v>
          </cell>
          <cell r="I30" t="str">
            <v>91.13</v>
          </cell>
          <cell r="J30" t="str">
            <v>29</v>
          </cell>
          <cell r="K30" t="str">
            <v>90.5</v>
          </cell>
          <cell r="L30" t="str">
            <v>40</v>
          </cell>
          <cell r="M30" t="str">
            <v>4.1129</v>
          </cell>
          <cell r="N30" t="str">
            <v>30</v>
          </cell>
          <cell r="O30" t="str">
            <v>4.05</v>
          </cell>
        </row>
        <row r="31">
          <cell r="A31" t="str">
            <v>201906062704</v>
          </cell>
          <cell r="B31" t="str">
            <v>丁宁</v>
          </cell>
          <cell r="C31" t="str">
            <v>2096</v>
          </cell>
          <cell r="D31" t="str">
            <v>23</v>
          </cell>
          <cell r="E31" t="str">
            <v>56</v>
          </cell>
          <cell r="F31" t="str">
            <v>56</v>
          </cell>
          <cell r="G31" t="str">
            <v>0</v>
          </cell>
          <cell r="H31" t="str">
            <v>100%</v>
          </cell>
          <cell r="I31" t="str">
            <v>91.13</v>
          </cell>
          <cell r="J31" t="str">
            <v>29</v>
          </cell>
          <cell r="K31" t="str">
            <v>90.76</v>
          </cell>
          <cell r="L31" t="str">
            <v>32</v>
          </cell>
          <cell r="M31" t="str">
            <v>4.113</v>
          </cell>
          <cell r="N31" t="str">
            <v>29</v>
          </cell>
          <cell r="O31" t="str">
            <v>4.0759</v>
          </cell>
        </row>
        <row r="32">
          <cell r="A32" t="str">
            <v>201906061915</v>
          </cell>
          <cell r="B32" t="str">
            <v>王逸瑶</v>
          </cell>
          <cell r="C32" t="str">
            <v>1911</v>
          </cell>
          <cell r="D32" t="str">
            <v>21</v>
          </cell>
          <cell r="E32" t="str">
            <v>50</v>
          </cell>
          <cell r="F32" t="str">
            <v>50</v>
          </cell>
          <cell r="G32" t="str">
            <v>0</v>
          </cell>
          <cell r="H32" t="str">
            <v>100%</v>
          </cell>
          <cell r="I32" t="str">
            <v>91</v>
          </cell>
          <cell r="J32" t="str">
            <v>31</v>
          </cell>
          <cell r="K32" t="str">
            <v>90.54</v>
          </cell>
          <cell r="L32" t="str">
            <v>38</v>
          </cell>
          <cell r="M32" t="str">
            <v>4.1</v>
          </cell>
          <cell r="N32" t="str">
            <v>31</v>
          </cell>
          <cell r="O32" t="str">
            <v>4.054</v>
          </cell>
        </row>
        <row r="33">
          <cell r="A33" t="str">
            <v>201906080628</v>
          </cell>
          <cell r="B33" t="str">
            <v>朱慷亮</v>
          </cell>
          <cell r="C33" t="str">
            <v>2093</v>
          </cell>
          <cell r="D33" t="str">
            <v>23</v>
          </cell>
          <cell r="E33" t="str">
            <v>57</v>
          </cell>
          <cell r="F33" t="str">
            <v>57</v>
          </cell>
          <cell r="G33" t="str">
            <v>0</v>
          </cell>
          <cell r="H33" t="str">
            <v>100%</v>
          </cell>
          <cell r="I33" t="str">
            <v>91</v>
          </cell>
          <cell r="J33" t="str">
            <v>31</v>
          </cell>
          <cell r="K33" t="str">
            <v>91.18</v>
          </cell>
          <cell r="L33" t="str">
            <v>23</v>
          </cell>
          <cell r="M33" t="str">
            <v>4.1</v>
          </cell>
          <cell r="N33" t="str">
            <v>31</v>
          </cell>
          <cell r="O33" t="str">
            <v>4.1184</v>
          </cell>
        </row>
        <row r="34">
          <cell r="A34" t="str">
            <v>201906061529</v>
          </cell>
          <cell r="B34" t="str">
            <v>张旭志</v>
          </cell>
          <cell r="C34" t="str">
            <v>2451</v>
          </cell>
          <cell r="D34" t="str">
            <v>27</v>
          </cell>
          <cell r="E34" t="str">
            <v>62</v>
          </cell>
          <cell r="F34" t="str">
            <v>62</v>
          </cell>
          <cell r="G34" t="str">
            <v>0</v>
          </cell>
          <cell r="H34" t="str">
            <v>100%</v>
          </cell>
          <cell r="I34" t="str">
            <v>90.78</v>
          </cell>
          <cell r="J34" t="str">
            <v>33</v>
          </cell>
          <cell r="K34" t="str">
            <v>90.57</v>
          </cell>
          <cell r="L34" t="str">
            <v>36</v>
          </cell>
          <cell r="M34" t="str">
            <v>4.0778</v>
          </cell>
          <cell r="N34" t="str">
            <v>33</v>
          </cell>
          <cell r="O34" t="str">
            <v>4.0573</v>
          </cell>
        </row>
        <row r="35">
          <cell r="A35" t="str">
            <v>201906062225</v>
          </cell>
          <cell r="B35" t="str">
            <v>易思源</v>
          </cell>
          <cell r="C35" t="str">
            <v>1906</v>
          </cell>
          <cell r="D35" t="str">
            <v>21</v>
          </cell>
          <cell r="E35" t="str">
            <v>50</v>
          </cell>
          <cell r="F35" t="str">
            <v>50</v>
          </cell>
          <cell r="G35" t="str">
            <v>0</v>
          </cell>
          <cell r="H35" t="str">
            <v>100%</v>
          </cell>
          <cell r="I35" t="str">
            <v>90.76</v>
          </cell>
          <cell r="J35" t="str">
            <v>34</v>
          </cell>
          <cell r="K35" t="str">
            <v>90.45</v>
          </cell>
          <cell r="L35" t="str">
            <v>43</v>
          </cell>
          <cell r="M35" t="str">
            <v>4.0762</v>
          </cell>
          <cell r="N35" t="str">
            <v>34</v>
          </cell>
          <cell r="O35" t="str">
            <v>4.045</v>
          </cell>
        </row>
        <row r="36">
          <cell r="A36" t="str">
            <v>201906060619</v>
          </cell>
          <cell r="B36" t="str">
            <v>童文韬</v>
          </cell>
          <cell r="C36" t="str">
            <v>2722</v>
          </cell>
          <cell r="D36" t="str">
            <v>30</v>
          </cell>
          <cell r="E36" t="str">
            <v>71</v>
          </cell>
          <cell r="F36" t="str">
            <v>71</v>
          </cell>
          <cell r="G36" t="str">
            <v>0</v>
          </cell>
          <cell r="H36" t="str">
            <v>100%</v>
          </cell>
          <cell r="I36" t="str">
            <v>90.73</v>
          </cell>
          <cell r="J36" t="str">
            <v>35</v>
          </cell>
          <cell r="K36" t="str">
            <v>90.7</v>
          </cell>
          <cell r="L36" t="str">
            <v>33</v>
          </cell>
          <cell r="M36" t="str">
            <v>4.0733</v>
          </cell>
          <cell r="N36" t="str">
            <v>35</v>
          </cell>
          <cell r="O36" t="str">
            <v>4.0704</v>
          </cell>
        </row>
        <row r="37">
          <cell r="A37" t="str">
            <v>201906061831</v>
          </cell>
          <cell r="B37" t="str">
            <v>张宇翔</v>
          </cell>
          <cell r="C37" t="str">
            <v>2267</v>
          </cell>
          <cell r="D37" t="str">
            <v>25</v>
          </cell>
          <cell r="E37" t="str">
            <v>56</v>
          </cell>
          <cell r="F37" t="str">
            <v>56</v>
          </cell>
          <cell r="G37" t="str">
            <v>0</v>
          </cell>
          <cell r="H37" t="str">
            <v>100%</v>
          </cell>
          <cell r="I37" t="str">
            <v>90.68</v>
          </cell>
          <cell r="J37" t="str">
            <v>36</v>
          </cell>
          <cell r="K37" t="str">
            <v>90.61</v>
          </cell>
          <cell r="L37" t="str">
            <v>35</v>
          </cell>
          <cell r="M37" t="str">
            <v>4.068</v>
          </cell>
          <cell r="N37" t="str">
            <v>37</v>
          </cell>
          <cell r="O37" t="str">
            <v>4.0607</v>
          </cell>
        </row>
        <row r="38">
          <cell r="A38" t="str">
            <v>201906062113</v>
          </cell>
          <cell r="B38" t="str">
            <v>林其隆</v>
          </cell>
          <cell r="C38" t="str">
            <v>1723</v>
          </cell>
          <cell r="D38" t="str">
            <v>19</v>
          </cell>
          <cell r="E38" t="str">
            <v>45</v>
          </cell>
          <cell r="F38" t="str">
            <v>45</v>
          </cell>
          <cell r="G38" t="str">
            <v>0</v>
          </cell>
          <cell r="H38" t="str">
            <v>100%</v>
          </cell>
          <cell r="I38" t="str">
            <v>90.68</v>
          </cell>
          <cell r="J38" t="str">
            <v>36</v>
          </cell>
          <cell r="K38" t="str">
            <v>90.47</v>
          </cell>
          <cell r="L38" t="str">
            <v>42</v>
          </cell>
          <cell r="M38" t="str">
            <v>4.0684</v>
          </cell>
          <cell r="N38" t="str">
            <v>36</v>
          </cell>
          <cell r="O38" t="str">
            <v>4.0467</v>
          </cell>
        </row>
        <row r="39">
          <cell r="A39" t="str">
            <v>201906062029</v>
          </cell>
          <cell r="B39" t="str">
            <v>张锦添</v>
          </cell>
          <cell r="C39" t="str">
            <v>2447</v>
          </cell>
          <cell r="D39" t="str">
            <v>27</v>
          </cell>
          <cell r="E39" t="str">
            <v>62</v>
          </cell>
          <cell r="F39" t="str">
            <v>62</v>
          </cell>
          <cell r="G39" t="str">
            <v>0</v>
          </cell>
          <cell r="H39" t="str">
            <v>100%</v>
          </cell>
          <cell r="I39" t="str">
            <v>90.63</v>
          </cell>
          <cell r="J39" t="str">
            <v>38</v>
          </cell>
          <cell r="K39" t="str">
            <v>89.91</v>
          </cell>
          <cell r="L39" t="str">
            <v>55</v>
          </cell>
          <cell r="M39" t="str">
            <v>4.063</v>
          </cell>
          <cell r="N39" t="str">
            <v>38</v>
          </cell>
          <cell r="O39" t="str">
            <v>3.9911</v>
          </cell>
        </row>
        <row r="40">
          <cell r="A40" t="str">
            <v>201906060908</v>
          </cell>
          <cell r="B40" t="str">
            <v>蒋涛</v>
          </cell>
          <cell r="C40" t="str">
            <v>2536</v>
          </cell>
          <cell r="D40" t="str">
            <v>28</v>
          </cell>
          <cell r="E40" t="str">
            <v>65</v>
          </cell>
          <cell r="F40" t="str">
            <v>65</v>
          </cell>
          <cell r="G40" t="str">
            <v>0</v>
          </cell>
          <cell r="H40" t="str">
            <v>100%</v>
          </cell>
          <cell r="I40" t="str">
            <v>90.57</v>
          </cell>
          <cell r="J40" t="str">
            <v>39</v>
          </cell>
          <cell r="K40" t="str">
            <v>90.82</v>
          </cell>
          <cell r="L40" t="str">
            <v>30</v>
          </cell>
          <cell r="M40" t="str">
            <v>4.0571</v>
          </cell>
          <cell r="N40" t="str">
            <v>39</v>
          </cell>
          <cell r="O40" t="str">
            <v>4.0815</v>
          </cell>
        </row>
        <row r="41">
          <cell r="A41" t="str">
            <v>201906150312</v>
          </cell>
          <cell r="B41" t="str">
            <v>秦政瀚</v>
          </cell>
          <cell r="C41" t="str">
            <v>1449</v>
          </cell>
          <cell r="D41" t="str">
            <v>16</v>
          </cell>
          <cell r="E41" t="str">
            <v>53</v>
          </cell>
          <cell r="F41" t="str">
            <v>53</v>
          </cell>
          <cell r="G41" t="str">
            <v>0</v>
          </cell>
          <cell r="H41" t="str">
            <v>100%</v>
          </cell>
          <cell r="I41" t="str">
            <v>90.56</v>
          </cell>
          <cell r="J41" t="str">
            <v>40</v>
          </cell>
          <cell r="K41" t="str">
            <v>89.91</v>
          </cell>
          <cell r="L41" t="str">
            <v>55</v>
          </cell>
          <cell r="M41" t="str">
            <v>4.0563</v>
          </cell>
          <cell r="N41" t="str">
            <v>40</v>
          </cell>
          <cell r="O41" t="str">
            <v>3.9906</v>
          </cell>
        </row>
        <row r="42">
          <cell r="A42" t="str">
            <v>201906150209</v>
          </cell>
          <cell r="B42" t="str">
            <v>洪晓文</v>
          </cell>
          <cell r="C42" t="str">
            <v>1448</v>
          </cell>
          <cell r="D42" t="str">
            <v>16</v>
          </cell>
          <cell r="E42" t="str">
            <v>53</v>
          </cell>
          <cell r="F42" t="str">
            <v>53</v>
          </cell>
          <cell r="G42" t="str">
            <v>0</v>
          </cell>
          <cell r="H42" t="str">
            <v>100%</v>
          </cell>
          <cell r="I42" t="str">
            <v>90.5</v>
          </cell>
          <cell r="J42" t="str">
            <v>41</v>
          </cell>
          <cell r="K42" t="str">
            <v>90.26</v>
          </cell>
          <cell r="L42" t="str">
            <v>48</v>
          </cell>
          <cell r="M42" t="str">
            <v>4.05</v>
          </cell>
          <cell r="N42" t="str">
            <v>41</v>
          </cell>
          <cell r="O42" t="str">
            <v>4.0264</v>
          </cell>
        </row>
        <row r="43">
          <cell r="A43" t="str">
            <v>201906010109</v>
          </cell>
          <cell r="B43" t="str">
            <v>王家辉</v>
          </cell>
          <cell r="C43" t="str">
            <v>2352</v>
          </cell>
          <cell r="D43" t="str">
            <v>26</v>
          </cell>
          <cell r="E43" t="str">
            <v>64</v>
          </cell>
          <cell r="F43" t="str">
            <v>64</v>
          </cell>
          <cell r="G43" t="str">
            <v>0</v>
          </cell>
          <cell r="H43" t="str">
            <v>100%</v>
          </cell>
          <cell r="I43" t="str">
            <v>90.46</v>
          </cell>
          <cell r="J43" t="str">
            <v>42</v>
          </cell>
          <cell r="K43" t="str">
            <v>91.88</v>
          </cell>
          <cell r="L43" t="str">
            <v>14</v>
          </cell>
          <cell r="M43" t="str">
            <v>4.0462</v>
          </cell>
          <cell r="N43" t="str">
            <v>42</v>
          </cell>
          <cell r="O43" t="str">
            <v>4.1883</v>
          </cell>
        </row>
        <row r="44">
          <cell r="A44" t="str">
            <v>201906060902</v>
          </cell>
          <cell r="B44" t="str">
            <v>陈浩然</v>
          </cell>
          <cell r="C44" t="str">
            <v>2350</v>
          </cell>
          <cell r="D44" t="str">
            <v>26</v>
          </cell>
          <cell r="E44" t="str">
            <v>63.5</v>
          </cell>
          <cell r="F44" t="str">
            <v>62</v>
          </cell>
          <cell r="G44" t="str">
            <v>1.5</v>
          </cell>
          <cell r="H44" t="str">
            <v>96.15%</v>
          </cell>
          <cell r="I44" t="str">
            <v>90.38</v>
          </cell>
          <cell r="J44" t="str">
            <v>43</v>
          </cell>
          <cell r="K44" t="str">
            <v>90.97</v>
          </cell>
          <cell r="L44" t="str">
            <v>28</v>
          </cell>
          <cell r="M44" t="str">
            <v>4.0385</v>
          </cell>
          <cell r="N44" t="str">
            <v>43</v>
          </cell>
          <cell r="O44" t="str">
            <v>4.0969</v>
          </cell>
        </row>
        <row r="45">
          <cell r="A45" t="str">
            <v>201906061703</v>
          </cell>
          <cell r="B45" t="str">
            <v>陈洁怡</v>
          </cell>
          <cell r="C45" t="str">
            <v>1897</v>
          </cell>
          <cell r="D45" t="str">
            <v>21</v>
          </cell>
          <cell r="E45" t="str">
            <v>50</v>
          </cell>
          <cell r="F45" t="str">
            <v>50</v>
          </cell>
          <cell r="G45" t="str">
            <v>0</v>
          </cell>
          <cell r="H45" t="str">
            <v>100%</v>
          </cell>
          <cell r="I45" t="str">
            <v>90.33</v>
          </cell>
          <cell r="J45" t="str">
            <v>44</v>
          </cell>
          <cell r="K45" t="str">
            <v>89.98</v>
          </cell>
          <cell r="L45" t="str">
            <v>52</v>
          </cell>
          <cell r="M45" t="str">
            <v>4.0333</v>
          </cell>
          <cell r="N45" t="str">
            <v>44</v>
          </cell>
          <cell r="O45" t="str">
            <v>3.998</v>
          </cell>
        </row>
        <row r="46">
          <cell r="A46" t="str">
            <v>201906062226</v>
          </cell>
          <cell r="B46" t="str">
            <v>张斌</v>
          </cell>
          <cell r="C46" t="str">
            <v>1987</v>
          </cell>
          <cell r="D46" t="str">
            <v>22</v>
          </cell>
          <cell r="E46" t="str">
            <v>54</v>
          </cell>
          <cell r="F46" t="str">
            <v>54</v>
          </cell>
          <cell r="G46" t="str">
            <v>0</v>
          </cell>
          <cell r="H46" t="str">
            <v>100%</v>
          </cell>
          <cell r="I46" t="str">
            <v>90.32</v>
          </cell>
          <cell r="J46" t="str">
            <v>45</v>
          </cell>
          <cell r="K46" t="str">
            <v>90.54</v>
          </cell>
          <cell r="L46" t="str">
            <v>38</v>
          </cell>
          <cell r="M46" t="str">
            <v>4.0318</v>
          </cell>
          <cell r="N46" t="str">
            <v>45</v>
          </cell>
          <cell r="O46" t="str">
            <v>4.0537</v>
          </cell>
        </row>
        <row r="47">
          <cell r="A47" t="str">
            <v>201906150232</v>
          </cell>
          <cell r="B47" t="str">
            <v>周鑫</v>
          </cell>
          <cell r="C47" t="str">
            <v>1445</v>
          </cell>
          <cell r="D47" t="str">
            <v>16</v>
          </cell>
          <cell r="E47" t="str">
            <v>53</v>
          </cell>
          <cell r="F47" t="str">
            <v>53</v>
          </cell>
          <cell r="G47" t="str">
            <v>0</v>
          </cell>
          <cell r="H47" t="str">
            <v>100%</v>
          </cell>
          <cell r="I47" t="str">
            <v>90.31</v>
          </cell>
          <cell r="J47" t="str">
            <v>46</v>
          </cell>
          <cell r="K47" t="str">
            <v>90.32</v>
          </cell>
          <cell r="L47" t="str">
            <v>47</v>
          </cell>
          <cell r="M47" t="str">
            <v>4.0313</v>
          </cell>
          <cell r="N47" t="str">
            <v>46</v>
          </cell>
          <cell r="O47" t="str">
            <v>4.0321</v>
          </cell>
        </row>
        <row r="48">
          <cell r="A48" t="str">
            <v>201906062427</v>
          </cell>
          <cell r="B48" t="str">
            <v>张拓</v>
          </cell>
          <cell r="C48" t="str">
            <v>1986</v>
          </cell>
          <cell r="D48" t="str">
            <v>22</v>
          </cell>
          <cell r="E48" t="str">
            <v>54</v>
          </cell>
          <cell r="F48" t="str">
            <v>54</v>
          </cell>
          <cell r="G48" t="str">
            <v>0</v>
          </cell>
          <cell r="H48" t="str">
            <v>100%</v>
          </cell>
          <cell r="I48" t="str">
            <v>90.27</v>
          </cell>
          <cell r="J48" t="str">
            <v>47</v>
          </cell>
          <cell r="K48" t="str">
            <v>89.77</v>
          </cell>
          <cell r="L48" t="str">
            <v>59</v>
          </cell>
          <cell r="M48" t="str">
            <v>4.0273</v>
          </cell>
          <cell r="N48" t="str">
            <v>47</v>
          </cell>
          <cell r="O48" t="str">
            <v>3.9769</v>
          </cell>
        </row>
        <row r="49">
          <cell r="A49" t="str">
            <v>201906010313</v>
          </cell>
          <cell r="B49" t="str">
            <v>郑硕</v>
          </cell>
          <cell r="C49" t="str">
            <v>2346</v>
          </cell>
          <cell r="D49" t="str">
            <v>26</v>
          </cell>
          <cell r="E49" t="str">
            <v>65</v>
          </cell>
          <cell r="F49" t="str">
            <v>65</v>
          </cell>
          <cell r="G49" t="str">
            <v>0</v>
          </cell>
          <cell r="H49" t="str">
            <v>100%</v>
          </cell>
          <cell r="I49" t="str">
            <v>90.23</v>
          </cell>
          <cell r="J49" t="str">
            <v>48</v>
          </cell>
          <cell r="K49" t="str">
            <v>90.48</v>
          </cell>
          <cell r="L49" t="str">
            <v>41</v>
          </cell>
          <cell r="M49" t="str">
            <v>4.0231</v>
          </cell>
          <cell r="N49" t="str">
            <v>48</v>
          </cell>
          <cell r="O49" t="str">
            <v>4.0485</v>
          </cell>
        </row>
        <row r="50">
          <cell r="A50" t="str">
            <v>201906062526</v>
          </cell>
          <cell r="B50" t="str">
            <v>杨捷宁</v>
          </cell>
          <cell r="C50" t="str">
            <v>2075</v>
          </cell>
          <cell r="D50" t="str">
            <v>23</v>
          </cell>
          <cell r="E50" t="str">
            <v>55</v>
          </cell>
          <cell r="F50" t="str">
            <v>55</v>
          </cell>
          <cell r="G50" t="str">
            <v>0</v>
          </cell>
          <cell r="H50" t="str">
            <v>100%</v>
          </cell>
          <cell r="I50" t="str">
            <v>90.22</v>
          </cell>
          <cell r="J50" t="str">
            <v>49</v>
          </cell>
          <cell r="K50" t="str">
            <v>89.38</v>
          </cell>
          <cell r="L50" t="str">
            <v>67</v>
          </cell>
          <cell r="M50" t="str">
            <v>4.0217</v>
          </cell>
          <cell r="N50" t="str">
            <v>49</v>
          </cell>
          <cell r="O50" t="str">
            <v>3.9382</v>
          </cell>
        </row>
        <row r="51">
          <cell r="A51" t="str">
            <v>201906150328</v>
          </cell>
          <cell r="B51" t="str">
            <v>张皓涵</v>
          </cell>
          <cell r="C51" t="str">
            <v>1443</v>
          </cell>
          <cell r="D51" t="str">
            <v>16</v>
          </cell>
          <cell r="E51" t="str">
            <v>53</v>
          </cell>
          <cell r="F51" t="str">
            <v>53</v>
          </cell>
          <cell r="G51" t="str">
            <v>0</v>
          </cell>
          <cell r="H51" t="str">
            <v>100%</v>
          </cell>
          <cell r="I51" t="str">
            <v>90.19</v>
          </cell>
          <cell r="J51" t="str">
            <v>50</v>
          </cell>
          <cell r="K51" t="str">
            <v>89.75</v>
          </cell>
          <cell r="L51" t="str">
            <v>60</v>
          </cell>
          <cell r="M51" t="str">
            <v>4.0188</v>
          </cell>
          <cell r="N51" t="str">
            <v>50</v>
          </cell>
          <cell r="O51" t="str">
            <v>3.9755</v>
          </cell>
        </row>
        <row r="52">
          <cell r="A52" t="str">
            <v>201906061022</v>
          </cell>
          <cell r="B52" t="str">
            <v>王雯婧</v>
          </cell>
          <cell r="C52" t="str">
            <v>2163</v>
          </cell>
          <cell r="D52" t="str">
            <v>24</v>
          </cell>
          <cell r="E52" t="str">
            <v>55</v>
          </cell>
          <cell r="F52" t="str">
            <v>55</v>
          </cell>
          <cell r="G52" t="str">
            <v>0</v>
          </cell>
          <cell r="H52" t="str">
            <v>100%</v>
          </cell>
          <cell r="I52" t="str">
            <v>90.13</v>
          </cell>
          <cell r="J52" t="str">
            <v>51</v>
          </cell>
          <cell r="K52" t="str">
            <v>89.53</v>
          </cell>
          <cell r="L52" t="str">
            <v>63</v>
          </cell>
          <cell r="M52" t="str">
            <v>4.0125</v>
          </cell>
          <cell r="N52" t="str">
            <v>51</v>
          </cell>
          <cell r="O52" t="str">
            <v>3.9527</v>
          </cell>
        </row>
        <row r="53">
          <cell r="A53" t="str">
            <v>201906062504</v>
          </cell>
          <cell r="B53" t="str">
            <v>郭宗豪</v>
          </cell>
          <cell r="C53" t="str">
            <v>1980</v>
          </cell>
          <cell r="D53" t="str">
            <v>22</v>
          </cell>
          <cell r="E53" t="str">
            <v>52</v>
          </cell>
          <cell r="F53" t="str">
            <v>52</v>
          </cell>
          <cell r="G53" t="str">
            <v>0</v>
          </cell>
          <cell r="H53" t="str">
            <v>100%</v>
          </cell>
          <cell r="I53" t="str">
            <v>90</v>
          </cell>
          <cell r="J53" t="str">
            <v>52</v>
          </cell>
          <cell r="K53" t="str">
            <v>89.96</v>
          </cell>
          <cell r="L53" t="str">
            <v>53</v>
          </cell>
          <cell r="M53" t="str">
            <v>4</v>
          </cell>
          <cell r="N53" t="str">
            <v>52</v>
          </cell>
          <cell r="O53" t="str">
            <v>3.9962</v>
          </cell>
        </row>
        <row r="54">
          <cell r="A54" t="str">
            <v>L201826100121</v>
          </cell>
          <cell r="B54" t="str">
            <v>MOLLICK SHAHRIAR HOSSAIN</v>
          </cell>
          <cell r="C54" t="str">
            <v>1619</v>
          </cell>
          <cell r="D54" t="str">
            <v>18</v>
          </cell>
          <cell r="E54" t="str">
            <v>55</v>
          </cell>
          <cell r="F54" t="str">
            <v>55</v>
          </cell>
          <cell r="G54" t="str">
            <v>0</v>
          </cell>
          <cell r="H54" t="str">
            <v>100%</v>
          </cell>
          <cell r="I54" t="str">
            <v>89.94</v>
          </cell>
          <cell r="J54" t="str">
            <v>53</v>
          </cell>
          <cell r="K54" t="str">
            <v>89.33</v>
          </cell>
          <cell r="L54" t="str">
            <v>70</v>
          </cell>
          <cell r="M54" t="str">
            <v>3.9944</v>
          </cell>
          <cell r="N54" t="str">
            <v>53</v>
          </cell>
          <cell r="O54" t="str">
            <v>3.9327</v>
          </cell>
        </row>
        <row r="55">
          <cell r="A55" t="str">
            <v>201906150218</v>
          </cell>
          <cell r="B55" t="str">
            <v>唐晨宇</v>
          </cell>
          <cell r="C55" t="str">
            <v>1439</v>
          </cell>
          <cell r="D55" t="str">
            <v>16</v>
          </cell>
          <cell r="E55" t="str">
            <v>53</v>
          </cell>
          <cell r="F55" t="str">
            <v>53</v>
          </cell>
          <cell r="G55" t="str">
            <v>0</v>
          </cell>
          <cell r="H55" t="str">
            <v>100%</v>
          </cell>
          <cell r="I55" t="str">
            <v>89.94</v>
          </cell>
          <cell r="J55" t="str">
            <v>53</v>
          </cell>
          <cell r="K55" t="str">
            <v>89.74</v>
          </cell>
          <cell r="L55" t="str">
            <v>61</v>
          </cell>
          <cell r="M55" t="str">
            <v>3.9938</v>
          </cell>
          <cell r="N55" t="str">
            <v>54</v>
          </cell>
          <cell r="O55" t="str">
            <v>3.9736</v>
          </cell>
        </row>
        <row r="56">
          <cell r="A56" t="str">
            <v>201906061526</v>
          </cell>
          <cell r="B56" t="str">
            <v>曾龙</v>
          </cell>
          <cell r="C56" t="str">
            <v>2337</v>
          </cell>
          <cell r="D56" t="str">
            <v>26</v>
          </cell>
          <cell r="E56" t="str">
            <v>65</v>
          </cell>
          <cell r="F56" t="str">
            <v>65</v>
          </cell>
          <cell r="G56" t="str">
            <v>0</v>
          </cell>
          <cell r="H56" t="str">
            <v>100%</v>
          </cell>
          <cell r="I56" t="str">
            <v>89.88</v>
          </cell>
          <cell r="J56" t="str">
            <v>55</v>
          </cell>
          <cell r="K56" t="str">
            <v>90.36</v>
          </cell>
          <cell r="L56" t="str">
            <v>46</v>
          </cell>
          <cell r="M56" t="str">
            <v>3.9885</v>
          </cell>
          <cell r="N56" t="str">
            <v>55</v>
          </cell>
          <cell r="O56" t="str">
            <v>4.0362</v>
          </cell>
        </row>
        <row r="57">
          <cell r="A57" t="str">
            <v>201906061922</v>
          </cell>
          <cell r="B57" t="str">
            <v>余锦鹏</v>
          </cell>
          <cell r="C57" t="str">
            <v>1887</v>
          </cell>
          <cell r="D57" t="str">
            <v>21</v>
          </cell>
          <cell r="E57" t="str">
            <v>50</v>
          </cell>
          <cell r="F57" t="str">
            <v>50</v>
          </cell>
          <cell r="G57" t="str">
            <v>0</v>
          </cell>
          <cell r="H57" t="str">
            <v>100%</v>
          </cell>
          <cell r="I57" t="str">
            <v>89.86</v>
          </cell>
          <cell r="J57" t="str">
            <v>56</v>
          </cell>
          <cell r="K57" t="str">
            <v>90.08</v>
          </cell>
          <cell r="L57" t="str">
            <v>50</v>
          </cell>
          <cell r="M57" t="str">
            <v>3.9857</v>
          </cell>
          <cell r="N57" t="str">
            <v>56</v>
          </cell>
          <cell r="O57" t="str">
            <v>4.008</v>
          </cell>
        </row>
        <row r="58">
          <cell r="A58" t="str">
            <v>201906052123</v>
          </cell>
          <cell r="B58" t="str">
            <v>吴雨轩</v>
          </cell>
          <cell r="C58" t="str">
            <v>2515</v>
          </cell>
          <cell r="D58" t="str">
            <v>28</v>
          </cell>
          <cell r="E58" t="str">
            <v>71</v>
          </cell>
          <cell r="F58" t="str">
            <v>71</v>
          </cell>
          <cell r="G58" t="str">
            <v>0</v>
          </cell>
          <cell r="H58" t="str">
            <v>100%</v>
          </cell>
          <cell r="I58" t="str">
            <v>89.82</v>
          </cell>
          <cell r="J58" t="str">
            <v>57</v>
          </cell>
          <cell r="K58" t="str">
            <v>91.12</v>
          </cell>
          <cell r="L58" t="str">
            <v>26</v>
          </cell>
          <cell r="M58" t="str">
            <v>3.9821</v>
          </cell>
          <cell r="N58" t="str">
            <v>58</v>
          </cell>
          <cell r="O58" t="str">
            <v>4.112</v>
          </cell>
        </row>
        <row r="59">
          <cell r="A59" t="str">
            <v>201906150211</v>
          </cell>
          <cell r="B59" t="str">
            <v>刘旻栩</v>
          </cell>
          <cell r="C59" t="str">
            <v>1527</v>
          </cell>
          <cell r="D59" t="str">
            <v>17</v>
          </cell>
          <cell r="E59" t="str">
            <v>57</v>
          </cell>
          <cell r="F59" t="str">
            <v>57</v>
          </cell>
          <cell r="G59" t="str">
            <v>0</v>
          </cell>
          <cell r="H59" t="str">
            <v>100%</v>
          </cell>
          <cell r="I59" t="str">
            <v>89.82</v>
          </cell>
          <cell r="J59" t="str">
            <v>57</v>
          </cell>
          <cell r="K59" t="str">
            <v>89.95</v>
          </cell>
          <cell r="L59" t="str">
            <v>54</v>
          </cell>
          <cell r="M59" t="str">
            <v>3.9824</v>
          </cell>
          <cell r="N59" t="str">
            <v>57</v>
          </cell>
          <cell r="O59" t="str">
            <v>3.9947</v>
          </cell>
        </row>
        <row r="60">
          <cell r="A60" t="str">
            <v>201906062105</v>
          </cell>
          <cell r="B60" t="str">
            <v>韩凌霄</v>
          </cell>
          <cell r="C60" t="str">
            <v>1796</v>
          </cell>
          <cell r="D60" t="str">
            <v>20</v>
          </cell>
          <cell r="E60" t="str">
            <v>47</v>
          </cell>
          <cell r="F60" t="str">
            <v>47</v>
          </cell>
          <cell r="G60" t="str">
            <v>0</v>
          </cell>
          <cell r="H60" t="str">
            <v>100%</v>
          </cell>
          <cell r="I60" t="str">
            <v>89.8</v>
          </cell>
          <cell r="J60" t="str">
            <v>59</v>
          </cell>
          <cell r="K60" t="str">
            <v>88.83</v>
          </cell>
          <cell r="L60" t="str">
            <v>81</v>
          </cell>
          <cell r="M60" t="str">
            <v>3.98</v>
          </cell>
          <cell r="N60" t="str">
            <v>59</v>
          </cell>
          <cell r="O60" t="str">
            <v>3.883</v>
          </cell>
        </row>
        <row r="61">
          <cell r="A61" t="str">
            <v>201906062727</v>
          </cell>
          <cell r="B61" t="str">
            <v>张诗琪</v>
          </cell>
          <cell r="C61" t="str">
            <v>2334</v>
          </cell>
          <cell r="D61" t="str">
            <v>26</v>
          </cell>
          <cell r="E61" t="str">
            <v>65</v>
          </cell>
          <cell r="F61" t="str">
            <v>65</v>
          </cell>
          <cell r="G61" t="str">
            <v>0</v>
          </cell>
          <cell r="H61" t="str">
            <v>100%</v>
          </cell>
          <cell r="I61" t="str">
            <v>89.77</v>
          </cell>
          <cell r="J61" t="str">
            <v>60</v>
          </cell>
          <cell r="K61" t="str">
            <v>89.29</v>
          </cell>
          <cell r="L61" t="str">
            <v>71</v>
          </cell>
          <cell r="M61" t="str">
            <v>3.9769</v>
          </cell>
          <cell r="N61" t="str">
            <v>60</v>
          </cell>
          <cell r="O61" t="str">
            <v>3.9292</v>
          </cell>
        </row>
        <row r="62">
          <cell r="A62" t="str">
            <v>201906062213</v>
          </cell>
          <cell r="B62" t="str">
            <v>陆玲瑶</v>
          </cell>
          <cell r="C62" t="str">
            <v>1792</v>
          </cell>
          <cell r="D62" t="str">
            <v>20</v>
          </cell>
          <cell r="E62" t="str">
            <v>47</v>
          </cell>
          <cell r="F62" t="str">
            <v>47</v>
          </cell>
          <cell r="G62" t="str">
            <v>0</v>
          </cell>
          <cell r="H62" t="str">
            <v>100%</v>
          </cell>
          <cell r="I62" t="str">
            <v>89.6</v>
          </cell>
          <cell r="J62" t="str">
            <v>61</v>
          </cell>
          <cell r="K62" t="str">
            <v>88.86</v>
          </cell>
          <cell r="L62" t="str">
            <v>80</v>
          </cell>
          <cell r="M62" t="str">
            <v>3.96</v>
          </cell>
          <cell r="N62" t="str">
            <v>61</v>
          </cell>
          <cell r="O62" t="str">
            <v>3.8862</v>
          </cell>
        </row>
        <row r="63">
          <cell r="A63" t="str">
            <v>201906062304</v>
          </cell>
          <cell r="B63" t="str">
            <v>何也宁</v>
          </cell>
          <cell r="C63" t="str">
            <v>1970</v>
          </cell>
          <cell r="D63" t="str">
            <v>22</v>
          </cell>
          <cell r="E63" t="str">
            <v>50</v>
          </cell>
          <cell r="F63" t="str">
            <v>50</v>
          </cell>
          <cell r="G63" t="str">
            <v>0</v>
          </cell>
          <cell r="H63" t="str">
            <v>100%</v>
          </cell>
          <cell r="I63" t="str">
            <v>89.55</v>
          </cell>
          <cell r="J63" t="str">
            <v>62</v>
          </cell>
          <cell r="K63" t="str">
            <v>89.1</v>
          </cell>
          <cell r="L63" t="str">
            <v>77</v>
          </cell>
          <cell r="M63" t="str">
            <v>3.9545</v>
          </cell>
          <cell r="N63" t="str">
            <v>62</v>
          </cell>
          <cell r="O63" t="str">
            <v>3.91</v>
          </cell>
        </row>
        <row r="64">
          <cell r="A64" t="str">
            <v>201906150227</v>
          </cell>
          <cell r="B64" t="str">
            <v>叶凯玮</v>
          </cell>
          <cell r="C64" t="str">
            <v>1521</v>
          </cell>
          <cell r="D64" t="str">
            <v>17</v>
          </cell>
          <cell r="E64" t="str">
            <v>56</v>
          </cell>
          <cell r="F64" t="str">
            <v>56</v>
          </cell>
          <cell r="G64" t="str">
            <v>0</v>
          </cell>
          <cell r="H64" t="str">
            <v>100%</v>
          </cell>
          <cell r="I64" t="str">
            <v>89.47</v>
          </cell>
          <cell r="J64" t="str">
            <v>63</v>
          </cell>
          <cell r="K64" t="str">
            <v>90.05</v>
          </cell>
          <cell r="L64" t="str">
            <v>51</v>
          </cell>
          <cell r="M64" t="str">
            <v>3.9471</v>
          </cell>
          <cell r="N64" t="str">
            <v>63</v>
          </cell>
          <cell r="O64" t="str">
            <v>4.0054</v>
          </cell>
        </row>
        <row r="65">
          <cell r="A65" t="str">
            <v>201906061014</v>
          </cell>
          <cell r="B65" t="str">
            <v>李立涵</v>
          </cell>
          <cell r="C65" t="str">
            <v>1878</v>
          </cell>
          <cell r="D65" t="str">
            <v>21</v>
          </cell>
          <cell r="E65" t="str">
            <v>50</v>
          </cell>
          <cell r="F65" t="str">
            <v>50</v>
          </cell>
          <cell r="G65" t="str">
            <v>0</v>
          </cell>
          <cell r="H65" t="str">
            <v>100%</v>
          </cell>
          <cell r="I65" t="str">
            <v>89.43</v>
          </cell>
          <cell r="J65" t="str">
            <v>64</v>
          </cell>
          <cell r="K65" t="str">
            <v>89.69</v>
          </cell>
          <cell r="L65" t="str">
            <v>62</v>
          </cell>
          <cell r="M65" t="str">
            <v>3.9429</v>
          </cell>
          <cell r="N65" t="str">
            <v>64</v>
          </cell>
          <cell r="O65" t="str">
            <v>3.969</v>
          </cell>
        </row>
        <row r="66">
          <cell r="A66" t="str">
            <v>201906041029</v>
          </cell>
          <cell r="B66" t="str">
            <v>支家和</v>
          </cell>
          <cell r="C66" t="str">
            <v>2146</v>
          </cell>
          <cell r="D66" t="str">
            <v>24</v>
          </cell>
          <cell r="E66" t="str">
            <v>59</v>
          </cell>
          <cell r="F66" t="str">
            <v>59</v>
          </cell>
          <cell r="G66" t="str">
            <v>0</v>
          </cell>
          <cell r="H66" t="str">
            <v>100%</v>
          </cell>
          <cell r="I66" t="str">
            <v>89.42</v>
          </cell>
          <cell r="J66" t="str">
            <v>65</v>
          </cell>
          <cell r="K66" t="str">
            <v>90.78</v>
          </cell>
          <cell r="L66" t="str">
            <v>31</v>
          </cell>
          <cell r="M66" t="str">
            <v>3.9417</v>
          </cell>
          <cell r="N66" t="str">
            <v>65</v>
          </cell>
          <cell r="O66" t="str">
            <v>4.078</v>
          </cell>
        </row>
        <row r="67">
          <cell r="A67" t="str">
            <v>201906062518</v>
          </cell>
          <cell r="B67" t="str">
            <v>王显晨</v>
          </cell>
          <cell r="C67" t="str">
            <v>2146</v>
          </cell>
          <cell r="D67" t="str">
            <v>24</v>
          </cell>
          <cell r="E67" t="str">
            <v>60</v>
          </cell>
          <cell r="F67" t="str">
            <v>60</v>
          </cell>
          <cell r="G67" t="str">
            <v>0</v>
          </cell>
          <cell r="H67" t="str">
            <v>100%</v>
          </cell>
          <cell r="I67" t="str">
            <v>89.42</v>
          </cell>
          <cell r="J67" t="str">
            <v>65</v>
          </cell>
          <cell r="K67" t="str">
            <v>89.19</v>
          </cell>
          <cell r="L67" t="str">
            <v>75</v>
          </cell>
          <cell r="M67" t="str">
            <v>3.9417</v>
          </cell>
          <cell r="N67" t="str">
            <v>65</v>
          </cell>
          <cell r="O67" t="str">
            <v>3.9192</v>
          </cell>
        </row>
        <row r="68">
          <cell r="A68" t="str">
            <v>201906061701</v>
          </cell>
          <cell r="B68" t="str">
            <v>包海玥</v>
          </cell>
          <cell r="C68" t="str">
            <v>1609</v>
          </cell>
          <cell r="D68" t="str">
            <v>18</v>
          </cell>
          <cell r="E68" t="str">
            <v>49</v>
          </cell>
          <cell r="F68" t="str">
            <v>49</v>
          </cell>
          <cell r="G68" t="str">
            <v>0</v>
          </cell>
          <cell r="H68" t="str">
            <v>100%</v>
          </cell>
          <cell r="I68" t="str">
            <v>89.39</v>
          </cell>
          <cell r="J68" t="str">
            <v>67</v>
          </cell>
          <cell r="K68" t="str">
            <v>89.83</v>
          </cell>
          <cell r="L68" t="str">
            <v>58</v>
          </cell>
          <cell r="M68" t="str">
            <v>3.9389</v>
          </cell>
          <cell r="N68" t="str">
            <v>67</v>
          </cell>
          <cell r="O68" t="str">
            <v>3.9827</v>
          </cell>
        </row>
        <row r="69">
          <cell r="A69" t="str">
            <v>201906061020</v>
          </cell>
          <cell r="B69" t="str">
            <v>孙睿超</v>
          </cell>
          <cell r="C69" t="str">
            <v>2324</v>
          </cell>
          <cell r="D69" t="str">
            <v>26</v>
          </cell>
          <cell r="E69" t="str">
            <v>65</v>
          </cell>
          <cell r="F69" t="str">
            <v>65</v>
          </cell>
          <cell r="G69" t="str">
            <v>0</v>
          </cell>
          <cell r="H69" t="str">
            <v>100%</v>
          </cell>
          <cell r="I69" t="str">
            <v>89.38</v>
          </cell>
          <cell r="J69" t="str">
            <v>68</v>
          </cell>
          <cell r="K69" t="str">
            <v>89.34</v>
          </cell>
          <cell r="L69" t="str">
            <v>69</v>
          </cell>
          <cell r="M69" t="str">
            <v>3.9385</v>
          </cell>
          <cell r="N69" t="str">
            <v>68</v>
          </cell>
          <cell r="O69" t="str">
            <v>3.9338</v>
          </cell>
        </row>
        <row r="70">
          <cell r="A70" t="str">
            <v>201906062609</v>
          </cell>
          <cell r="B70" t="str">
            <v>金宇雄</v>
          </cell>
          <cell r="C70" t="str">
            <v>1965</v>
          </cell>
          <cell r="D70" t="str">
            <v>22</v>
          </cell>
          <cell r="E70" t="str">
            <v>54</v>
          </cell>
          <cell r="F70" t="str">
            <v>54</v>
          </cell>
          <cell r="G70" t="str">
            <v>0</v>
          </cell>
          <cell r="H70" t="str">
            <v>100%</v>
          </cell>
          <cell r="I70" t="str">
            <v>89.32</v>
          </cell>
          <cell r="J70" t="str">
            <v>69</v>
          </cell>
          <cell r="K70" t="str">
            <v>89.49</v>
          </cell>
          <cell r="L70" t="str">
            <v>64</v>
          </cell>
          <cell r="M70" t="str">
            <v>3.9318</v>
          </cell>
          <cell r="N70" t="str">
            <v>69</v>
          </cell>
          <cell r="O70" t="str">
            <v>3.9491</v>
          </cell>
        </row>
        <row r="71">
          <cell r="A71" t="str">
            <v>201906061801</v>
          </cell>
          <cell r="B71" t="str">
            <v>鲍亮</v>
          </cell>
          <cell r="C71" t="str">
            <v>1785</v>
          </cell>
          <cell r="D71" t="str">
            <v>20</v>
          </cell>
          <cell r="E71" t="str">
            <v>48</v>
          </cell>
          <cell r="F71" t="str">
            <v>48</v>
          </cell>
          <cell r="G71" t="str">
            <v>0</v>
          </cell>
          <cell r="H71" t="str">
            <v>100%</v>
          </cell>
          <cell r="I71" t="str">
            <v>89.25</v>
          </cell>
          <cell r="J71" t="str">
            <v>70</v>
          </cell>
          <cell r="K71" t="str">
            <v>90.63</v>
          </cell>
          <cell r="L71" t="str">
            <v>34</v>
          </cell>
          <cell r="M71" t="str">
            <v>3.925</v>
          </cell>
          <cell r="N71" t="str">
            <v>70</v>
          </cell>
          <cell r="O71" t="str">
            <v>4.0625</v>
          </cell>
        </row>
        <row r="72">
          <cell r="A72" t="str">
            <v>201906010111</v>
          </cell>
          <cell r="B72" t="str">
            <v>项禹东</v>
          </cell>
          <cell r="C72" t="str">
            <v>2319</v>
          </cell>
          <cell r="D72" t="str">
            <v>26</v>
          </cell>
          <cell r="E72" t="str">
            <v>64</v>
          </cell>
          <cell r="F72" t="str">
            <v>64</v>
          </cell>
          <cell r="G72" t="str">
            <v>0</v>
          </cell>
          <cell r="H72" t="str">
            <v>100%</v>
          </cell>
          <cell r="I72" t="str">
            <v>89.19</v>
          </cell>
          <cell r="J72" t="str">
            <v>71</v>
          </cell>
          <cell r="K72" t="str">
            <v>90.13</v>
          </cell>
          <cell r="L72" t="str">
            <v>49</v>
          </cell>
          <cell r="M72" t="str">
            <v>3.9192</v>
          </cell>
          <cell r="N72" t="str">
            <v>71</v>
          </cell>
          <cell r="O72" t="str">
            <v>4.0125</v>
          </cell>
        </row>
        <row r="73">
          <cell r="A73" t="str">
            <v>201906150126</v>
          </cell>
          <cell r="B73" t="str">
            <v>宣旭晨</v>
          </cell>
          <cell r="C73" t="str">
            <v>1516</v>
          </cell>
          <cell r="D73" t="str">
            <v>17</v>
          </cell>
          <cell r="E73" t="str">
            <v>57</v>
          </cell>
          <cell r="F73" t="str">
            <v>57</v>
          </cell>
          <cell r="G73" t="str">
            <v>0</v>
          </cell>
          <cell r="H73" t="str">
            <v>100%</v>
          </cell>
          <cell r="I73" t="str">
            <v>89.18</v>
          </cell>
          <cell r="J73" t="str">
            <v>72</v>
          </cell>
          <cell r="K73" t="str">
            <v>89.91</v>
          </cell>
          <cell r="L73" t="str">
            <v>55</v>
          </cell>
          <cell r="M73" t="str">
            <v>3.9176</v>
          </cell>
          <cell r="N73" t="str">
            <v>72</v>
          </cell>
          <cell r="O73" t="str">
            <v>3.9912</v>
          </cell>
        </row>
        <row r="74">
          <cell r="A74" t="str">
            <v>201906061919</v>
          </cell>
          <cell r="B74" t="str">
            <v>徐妮</v>
          </cell>
          <cell r="C74" t="str">
            <v>2673</v>
          </cell>
          <cell r="D74" t="str">
            <v>30</v>
          </cell>
          <cell r="E74" t="str">
            <v>72</v>
          </cell>
          <cell r="F74" t="str">
            <v>72</v>
          </cell>
          <cell r="G74" t="str">
            <v>0</v>
          </cell>
          <cell r="H74" t="str">
            <v>100%</v>
          </cell>
          <cell r="I74" t="str">
            <v>89.1</v>
          </cell>
          <cell r="J74" t="str">
            <v>73</v>
          </cell>
          <cell r="K74" t="str">
            <v>89.42</v>
          </cell>
          <cell r="L74" t="str">
            <v>66</v>
          </cell>
          <cell r="M74" t="str">
            <v>3.91</v>
          </cell>
          <cell r="N74" t="str">
            <v>73</v>
          </cell>
          <cell r="O74" t="str">
            <v>3.9417</v>
          </cell>
        </row>
        <row r="75">
          <cell r="A75" t="str">
            <v>201906062002</v>
          </cell>
          <cell r="B75" t="str">
            <v>陈栋艳</v>
          </cell>
          <cell r="C75" t="str">
            <v>2046</v>
          </cell>
          <cell r="D75" t="str">
            <v>23</v>
          </cell>
          <cell r="E75" t="str">
            <v>56</v>
          </cell>
          <cell r="F75" t="str">
            <v>56</v>
          </cell>
          <cell r="G75" t="str">
            <v>0</v>
          </cell>
          <cell r="H75" t="str">
            <v>100%</v>
          </cell>
          <cell r="I75" t="str">
            <v>88.96</v>
          </cell>
          <cell r="J75" t="str">
            <v>74</v>
          </cell>
          <cell r="K75" t="str">
            <v>88.94</v>
          </cell>
          <cell r="L75" t="str">
            <v>78</v>
          </cell>
          <cell r="M75" t="str">
            <v>3.8957</v>
          </cell>
          <cell r="N75" t="str">
            <v>74</v>
          </cell>
          <cell r="O75" t="str">
            <v>3.8938</v>
          </cell>
        </row>
        <row r="76">
          <cell r="A76" t="str">
            <v>201906061708</v>
          </cell>
          <cell r="B76" t="str">
            <v>胡嘉恒</v>
          </cell>
          <cell r="C76" t="str">
            <v>1957</v>
          </cell>
          <cell r="D76" t="str">
            <v>22</v>
          </cell>
          <cell r="E76" t="str">
            <v>52</v>
          </cell>
          <cell r="F76" t="str">
            <v>52</v>
          </cell>
          <cell r="G76" t="str">
            <v>0</v>
          </cell>
          <cell r="H76" t="str">
            <v>100%</v>
          </cell>
          <cell r="I76" t="str">
            <v>88.95</v>
          </cell>
          <cell r="J76" t="str">
            <v>75</v>
          </cell>
          <cell r="K76" t="str">
            <v>88.64</v>
          </cell>
          <cell r="L76" t="str">
            <v>87</v>
          </cell>
          <cell r="M76" t="str">
            <v>3.8955</v>
          </cell>
          <cell r="N76" t="str">
            <v>75</v>
          </cell>
          <cell r="O76" t="str">
            <v>3.8644</v>
          </cell>
        </row>
        <row r="77">
          <cell r="A77" t="str">
            <v>201906061722</v>
          </cell>
          <cell r="B77" t="str">
            <v>虞词博</v>
          </cell>
          <cell r="C77" t="str">
            <v>2134</v>
          </cell>
          <cell r="D77" t="str">
            <v>24</v>
          </cell>
          <cell r="E77" t="str">
            <v>56</v>
          </cell>
          <cell r="F77" t="str">
            <v>56</v>
          </cell>
          <cell r="G77" t="str">
            <v>0</v>
          </cell>
          <cell r="H77" t="str">
            <v>100%</v>
          </cell>
          <cell r="I77" t="str">
            <v>88.92</v>
          </cell>
          <cell r="J77" t="str">
            <v>76</v>
          </cell>
          <cell r="K77" t="str">
            <v>88.53</v>
          </cell>
          <cell r="L77" t="str">
            <v>93</v>
          </cell>
          <cell r="M77" t="str">
            <v>3.8917</v>
          </cell>
          <cell r="N77" t="str">
            <v>76</v>
          </cell>
          <cell r="O77" t="str">
            <v>3.8527</v>
          </cell>
        </row>
        <row r="78">
          <cell r="A78" t="str">
            <v>201906062414</v>
          </cell>
          <cell r="B78" t="str">
            <v>马施惠</v>
          </cell>
          <cell r="C78" t="str">
            <v>1600</v>
          </cell>
          <cell r="D78" t="str">
            <v>18</v>
          </cell>
          <cell r="E78" t="str">
            <v>48</v>
          </cell>
          <cell r="F78" t="str">
            <v>48</v>
          </cell>
          <cell r="G78" t="str">
            <v>0</v>
          </cell>
          <cell r="H78" t="str">
            <v>100%</v>
          </cell>
          <cell r="I78" t="str">
            <v>88.89</v>
          </cell>
          <cell r="J78" t="str">
            <v>77</v>
          </cell>
          <cell r="K78" t="str">
            <v>88.73</v>
          </cell>
          <cell r="L78" t="str">
            <v>84</v>
          </cell>
          <cell r="M78" t="str">
            <v>3.8889</v>
          </cell>
          <cell r="N78" t="str">
            <v>77</v>
          </cell>
          <cell r="O78" t="str">
            <v>3.8729</v>
          </cell>
        </row>
        <row r="79">
          <cell r="A79" t="str">
            <v>201906062318</v>
          </cell>
          <cell r="B79" t="str">
            <v>项阳阳</v>
          </cell>
          <cell r="C79" t="str">
            <v>1866</v>
          </cell>
          <cell r="D79" t="str">
            <v>21</v>
          </cell>
          <cell r="E79" t="str">
            <v>50</v>
          </cell>
          <cell r="F79" t="str">
            <v>50</v>
          </cell>
          <cell r="G79" t="str">
            <v>0</v>
          </cell>
          <cell r="H79" t="str">
            <v>100%</v>
          </cell>
          <cell r="I79" t="str">
            <v>88.86</v>
          </cell>
          <cell r="J79" t="str">
            <v>78</v>
          </cell>
          <cell r="K79" t="str">
            <v>88.32</v>
          </cell>
          <cell r="L79" t="str">
            <v>97</v>
          </cell>
          <cell r="M79" t="str">
            <v>3.8857</v>
          </cell>
          <cell r="N79" t="str">
            <v>78</v>
          </cell>
          <cell r="O79" t="str">
            <v>3.832</v>
          </cell>
        </row>
        <row r="80">
          <cell r="A80" t="str">
            <v>201906062711</v>
          </cell>
          <cell r="B80" t="str">
            <v>裘盼佳</v>
          </cell>
          <cell r="C80" t="str">
            <v>1688</v>
          </cell>
          <cell r="D80" t="str">
            <v>19</v>
          </cell>
          <cell r="E80" t="str">
            <v>52</v>
          </cell>
          <cell r="F80" t="str">
            <v>52</v>
          </cell>
          <cell r="G80" t="str">
            <v>0</v>
          </cell>
          <cell r="H80" t="str">
            <v>100%</v>
          </cell>
          <cell r="I80" t="str">
            <v>88.84</v>
          </cell>
          <cell r="J80" t="str">
            <v>79</v>
          </cell>
          <cell r="K80" t="str">
            <v>89.37</v>
          </cell>
          <cell r="L80" t="str">
            <v>68</v>
          </cell>
          <cell r="M80" t="str">
            <v>3.8842</v>
          </cell>
          <cell r="N80" t="str">
            <v>79</v>
          </cell>
          <cell r="O80" t="str">
            <v>3.9365</v>
          </cell>
        </row>
        <row r="81">
          <cell r="A81" t="str">
            <v>201906030801</v>
          </cell>
          <cell r="B81" t="str">
            <v>毕原野</v>
          </cell>
          <cell r="C81" t="str">
            <v>2132</v>
          </cell>
          <cell r="D81" t="str">
            <v>24</v>
          </cell>
          <cell r="E81" t="str">
            <v>56</v>
          </cell>
          <cell r="F81" t="str">
            <v>56</v>
          </cell>
          <cell r="G81" t="str">
            <v>0</v>
          </cell>
          <cell r="H81" t="str">
            <v>100%</v>
          </cell>
          <cell r="I81" t="str">
            <v>88.83</v>
          </cell>
          <cell r="J81" t="str">
            <v>80</v>
          </cell>
          <cell r="K81" t="str">
            <v>88.6</v>
          </cell>
          <cell r="L81" t="str">
            <v>89</v>
          </cell>
          <cell r="M81" t="str">
            <v>3.8833</v>
          </cell>
          <cell r="N81" t="str">
            <v>80</v>
          </cell>
          <cell r="O81" t="str">
            <v>3.8598</v>
          </cell>
        </row>
        <row r="82">
          <cell r="A82" t="str">
            <v>201906061514</v>
          </cell>
          <cell r="B82" t="str">
            <v>骆梦婷</v>
          </cell>
          <cell r="C82" t="str">
            <v>2309</v>
          </cell>
          <cell r="D82" t="str">
            <v>26</v>
          </cell>
          <cell r="E82" t="str">
            <v>65</v>
          </cell>
          <cell r="F82" t="str">
            <v>65</v>
          </cell>
          <cell r="G82" t="str">
            <v>0</v>
          </cell>
          <cell r="H82" t="str">
            <v>100%</v>
          </cell>
          <cell r="I82" t="str">
            <v>88.81</v>
          </cell>
          <cell r="J82" t="str">
            <v>81</v>
          </cell>
          <cell r="K82" t="str">
            <v>88.18</v>
          </cell>
          <cell r="L82" t="str">
            <v>104</v>
          </cell>
          <cell r="M82" t="str">
            <v>3.8808</v>
          </cell>
          <cell r="N82" t="str">
            <v>81</v>
          </cell>
          <cell r="O82" t="str">
            <v>3.8185</v>
          </cell>
        </row>
        <row r="83">
          <cell r="A83" t="str">
            <v>201906070406</v>
          </cell>
          <cell r="B83" t="str">
            <v>陈俞行</v>
          </cell>
          <cell r="C83" t="str">
            <v>2664</v>
          </cell>
          <cell r="D83" t="str">
            <v>30</v>
          </cell>
          <cell r="E83" t="str">
            <v>76</v>
          </cell>
          <cell r="F83" t="str">
            <v>76</v>
          </cell>
          <cell r="G83" t="str">
            <v>0</v>
          </cell>
          <cell r="H83" t="str">
            <v>100%</v>
          </cell>
          <cell r="I83" t="str">
            <v>88.8</v>
          </cell>
          <cell r="J83" t="str">
            <v>82</v>
          </cell>
          <cell r="K83" t="str">
            <v>89.45</v>
          </cell>
          <cell r="L83" t="str">
            <v>65</v>
          </cell>
          <cell r="M83" t="str">
            <v>3.88</v>
          </cell>
          <cell r="N83" t="str">
            <v>82</v>
          </cell>
          <cell r="O83" t="str">
            <v>3.9454</v>
          </cell>
        </row>
        <row r="84">
          <cell r="A84" t="str">
            <v>201906150215</v>
          </cell>
          <cell r="B84" t="str">
            <v>沈豪</v>
          </cell>
          <cell r="C84" t="str">
            <v>1420</v>
          </cell>
          <cell r="D84" t="str">
            <v>16</v>
          </cell>
          <cell r="E84" t="str">
            <v>53</v>
          </cell>
          <cell r="F84" t="str">
            <v>53</v>
          </cell>
          <cell r="G84" t="str">
            <v>0</v>
          </cell>
          <cell r="H84" t="str">
            <v>100%</v>
          </cell>
          <cell r="I84" t="str">
            <v>88.75</v>
          </cell>
          <cell r="J84" t="str">
            <v>83</v>
          </cell>
          <cell r="K84" t="str">
            <v>89.28</v>
          </cell>
          <cell r="L84" t="str">
            <v>72</v>
          </cell>
          <cell r="M84" t="str">
            <v>3.875</v>
          </cell>
          <cell r="N84" t="str">
            <v>83</v>
          </cell>
          <cell r="O84" t="str">
            <v>3.9283</v>
          </cell>
        </row>
        <row r="85">
          <cell r="A85" t="str">
            <v>201906062215</v>
          </cell>
          <cell r="B85" t="str">
            <v>钱浩天</v>
          </cell>
          <cell r="C85" t="str">
            <v>2571</v>
          </cell>
          <cell r="D85" t="str">
            <v>29</v>
          </cell>
          <cell r="E85" t="str">
            <v>69</v>
          </cell>
          <cell r="F85" t="str">
            <v>69</v>
          </cell>
          <cell r="G85" t="str">
            <v>0</v>
          </cell>
          <cell r="H85" t="str">
            <v>100%</v>
          </cell>
          <cell r="I85" t="str">
            <v>88.66</v>
          </cell>
          <cell r="J85" t="str">
            <v>84</v>
          </cell>
          <cell r="K85" t="str">
            <v>88.65</v>
          </cell>
          <cell r="L85" t="str">
            <v>86</v>
          </cell>
          <cell r="M85" t="str">
            <v>3.8655</v>
          </cell>
          <cell r="N85" t="str">
            <v>84</v>
          </cell>
          <cell r="O85" t="str">
            <v>3.8652</v>
          </cell>
        </row>
        <row r="86">
          <cell r="A86" t="str">
            <v>201906041021</v>
          </cell>
          <cell r="B86" t="str">
            <v>吴超杰</v>
          </cell>
          <cell r="C86" t="str">
            <v>2305</v>
          </cell>
          <cell r="D86" t="str">
            <v>26</v>
          </cell>
          <cell r="E86" t="str">
            <v>62</v>
          </cell>
          <cell r="F86" t="str">
            <v>62</v>
          </cell>
          <cell r="G86" t="str">
            <v>0</v>
          </cell>
          <cell r="H86" t="str">
            <v>100%</v>
          </cell>
          <cell r="I86" t="str">
            <v>88.65</v>
          </cell>
          <cell r="J86" t="str">
            <v>85</v>
          </cell>
          <cell r="K86" t="str">
            <v>89.17</v>
          </cell>
          <cell r="L86" t="str">
            <v>76</v>
          </cell>
          <cell r="M86" t="str">
            <v>3.8654</v>
          </cell>
          <cell r="N86" t="str">
            <v>85</v>
          </cell>
          <cell r="O86" t="str">
            <v>3.9169</v>
          </cell>
        </row>
        <row r="87">
          <cell r="A87" t="str">
            <v>201906062130</v>
          </cell>
          <cell r="B87" t="str">
            <v>朱明杰</v>
          </cell>
          <cell r="C87" t="str">
            <v>2304</v>
          </cell>
          <cell r="D87" t="str">
            <v>26</v>
          </cell>
          <cell r="E87" t="str">
            <v>65</v>
          </cell>
          <cell r="F87" t="str">
            <v>65</v>
          </cell>
          <cell r="G87" t="str">
            <v>0</v>
          </cell>
          <cell r="H87" t="str">
            <v>100%</v>
          </cell>
          <cell r="I87" t="str">
            <v>88.62</v>
          </cell>
          <cell r="J87" t="str">
            <v>86</v>
          </cell>
          <cell r="K87" t="str">
            <v>88.23</v>
          </cell>
          <cell r="L87" t="str">
            <v>102</v>
          </cell>
          <cell r="M87" t="str">
            <v>3.8615</v>
          </cell>
          <cell r="N87" t="str">
            <v>86</v>
          </cell>
          <cell r="O87" t="str">
            <v>3.8231</v>
          </cell>
        </row>
        <row r="88">
          <cell r="A88" t="str">
            <v>201906060909</v>
          </cell>
          <cell r="B88" t="str">
            <v>蓝纬</v>
          </cell>
          <cell r="C88" t="str">
            <v>2215</v>
          </cell>
          <cell r="D88" t="str">
            <v>25</v>
          </cell>
          <cell r="E88" t="str">
            <v>62</v>
          </cell>
          <cell r="F88" t="str">
            <v>62</v>
          </cell>
          <cell r="G88" t="str">
            <v>0</v>
          </cell>
          <cell r="H88" t="str">
            <v>100%</v>
          </cell>
          <cell r="I88" t="str">
            <v>88.6</v>
          </cell>
          <cell r="J88" t="str">
            <v>87</v>
          </cell>
          <cell r="K88" t="str">
            <v>88.43</v>
          </cell>
          <cell r="L88" t="str">
            <v>95</v>
          </cell>
          <cell r="M88" t="str">
            <v>3.86</v>
          </cell>
          <cell r="N88" t="str">
            <v>87</v>
          </cell>
          <cell r="O88" t="str">
            <v>3.8427</v>
          </cell>
        </row>
        <row r="89">
          <cell r="A89" t="str">
            <v>201906060512</v>
          </cell>
          <cell r="B89" t="str">
            <v>华瀚韬</v>
          </cell>
          <cell r="C89" t="str">
            <v>1860</v>
          </cell>
          <cell r="D89" t="str">
            <v>21</v>
          </cell>
          <cell r="E89" t="str">
            <v>50.5</v>
          </cell>
          <cell r="F89" t="str">
            <v>50.5</v>
          </cell>
          <cell r="G89" t="str">
            <v>0</v>
          </cell>
          <cell r="H89" t="str">
            <v>100%</v>
          </cell>
          <cell r="I89" t="str">
            <v>88.57</v>
          </cell>
          <cell r="J89" t="str">
            <v>88</v>
          </cell>
          <cell r="K89" t="str">
            <v>89.2</v>
          </cell>
          <cell r="L89" t="str">
            <v>74</v>
          </cell>
          <cell r="M89" t="str">
            <v>3.8571</v>
          </cell>
          <cell r="N89" t="str">
            <v>88</v>
          </cell>
          <cell r="O89" t="str">
            <v>3.9198</v>
          </cell>
        </row>
        <row r="90">
          <cell r="A90" t="str">
            <v>201906021410</v>
          </cell>
          <cell r="B90" t="str">
            <v>林恒</v>
          </cell>
          <cell r="C90" t="str">
            <v>1593</v>
          </cell>
          <cell r="D90" t="str">
            <v>18</v>
          </cell>
          <cell r="E90" t="str">
            <v>44.5</v>
          </cell>
          <cell r="F90" t="str">
            <v>44.5</v>
          </cell>
          <cell r="G90" t="str">
            <v>0</v>
          </cell>
          <cell r="H90" t="str">
            <v>100%</v>
          </cell>
          <cell r="I90" t="str">
            <v>88.5</v>
          </cell>
          <cell r="J90" t="str">
            <v>89</v>
          </cell>
          <cell r="K90" t="str">
            <v>88.58</v>
          </cell>
          <cell r="L90" t="str">
            <v>90</v>
          </cell>
          <cell r="M90" t="str">
            <v>3.85</v>
          </cell>
          <cell r="N90" t="str">
            <v>89</v>
          </cell>
          <cell r="O90" t="str">
            <v>3.8584</v>
          </cell>
        </row>
        <row r="91">
          <cell r="A91" t="str">
            <v>201906062211</v>
          </cell>
          <cell r="B91" t="str">
            <v>刘硕</v>
          </cell>
          <cell r="C91" t="str">
            <v>2124</v>
          </cell>
          <cell r="D91" t="str">
            <v>24</v>
          </cell>
          <cell r="E91" t="str">
            <v>60</v>
          </cell>
          <cell r="F91" t="str">
            <v>60</v>
          </cell>
          <cell r="G91" t="str">
            <v>0</v>
          </cell>
          <cell r="H91" t="str">
            <v>100%</v>
          </cell>
          <cell r="I91" t="str">
            <v>88.5</v>
          </cell>
          <cell r="J91" t="str">
            <v>89</v>
          </cell>
          <cell r="K91" t="str">
            <v>88.28</v>
          </cell>
          <cell r="L91" t="str">
            <v>100</v>
          </cell>
          <cell r="M91" t="str">
            <v>3.85</v>
          </cell>
          <cell r="N91" t="str">
            <v>89</v>
          </cell>
          <cell r="O91" t="str">
            <v>3.8283</v>
          </cell>
        </row>
        <row r="92">
          <cell r="A92" t="str">
            <v>201906062506</v>
          </cell>
          <cell r="B92" t="str">
            <v>金祖封</v>
          </cell>
          <cell r="C92" t="str">
            <v>2212</v>
          </cell>
          <cell r="D92" t="str">
            <v>25</v>
          </cell>
          <cell r="E92" t="str">
            <v>57</v>
          </cell>
          <cell r="F92" t="str">
            <v>57</v>
          </cell>
          <cell r="G92" t="str">
            <v>0</v>
          </cell>
          <cell r="H92" t="str">
            <v>100%</v>
          </cell>
          <cell r="I92" t="str">
            <v>88.48</v>
          </cell>
          <cell r="J92" t="str">
            <v>91</v>
          </cell>
          <cell r="K92" t="str">
            <v>87.97</v>
          </cell>
          <cell r="L92" t="str">
            <v>105</v>
          </cell>
          <cell r="M92" t="str">
            <v>3.848</v>
          </cell>
          <cell r="N92" t="str">
            <v>91</v>
          </cell>
          <cell r="O92" t="str">
            <v>3.7974</v>
          </cell>
        </row>
        <row r="93">
          <cell r="A93" t="str">
            <v>201906062010</v>
          </cell>
          <cell r="B93" t="str">
            <v>李庚润</v>
          </cell>
          <cell r="C93" t="str">
            <v>1858</v>
          </cell>
          <cell r="D93" t="str">
            <v>21</v>
          </cell>
          <cell r="E93" t="str">
            <v>50</v>
          </cell>
          <cell r="F93" t="str">
            <v>50</v>
          </cell>
          <cell r="G93" t="str">
            <v>0</v>
          </cell>
          <cell r="H93" t="str">
            <v>100%</v>
          </cell>
          <cell r="I93" t="str">
            <v>88.48</v>
          </cell>
          <cell r="J93" t="str">
            <v>91</v>
          </cell>
          <cell r="K93" t="str">
            <v>88.52</v>
          </cell>
          <cell r="L93" t="str">
            <v>94</v>
          </cell>
          <cell r="M93" t="str">
            <v>3.8476</v>
          </cell>
          <cell r="N93" t="str">
            <v>92</v>
          </cell>
          <cell r="O93" t="str">
            <v>3.852</v>
          </cell>
        </row>
        <row r="94">
          <cell r="A94" t="str">
            <v>201906061914</v>
          </cell>
          <cell r="B94" t="str">
            <v>唐良平</v>
          </cell>
          <cell r="C94" t="str">
            <v>2299</v>
          </cell>
          <cell r="D94" t="str">
            <v>26</v>
          </cell>
          <cell r="E94" t="str">
            <v>60</v>
          </cell>
          <cell r="F94" t="str">
            <v>60</v>
          </cell>
          <cell r="G94" t="str">
            <v>0</v>
          </cell>
          <cell r="H94" t="str">
            <v>100%</v>
          </cell>
          <cell r="I94" t="str">
            <v>88.42</v>
          </cell>
          <cell r="J94" t="str">
            <v>93</v>
          </cell>
          <cell r="K94" t="str">
            <v>88.58</v>
          </cell>
          <cell r="L94" t="str">
            <v>90</v>
          </cell>
          <cell r="M94" t="str">
            <v>3.8423</v>
          </cell>
          <cell r="N94" t="str">
            <v>93</v>
          </cell>
          <cell r="O94" t="str">
            <v>3.8575</v>
          </cell>
        </row>
        <row r="95">
          <cell r="A95" t="str">
            <v>201906060104</v>
          </cell>
          <cell r="B95" t="str">
            <v>杜依</v>
          </cell>
          <cell r="C95" t="str">
            <v>2299</v>
          </cell>
          <cell r="D95" t="str">
            <v>26</v>
          </cell>
          <cell r="E95" t="str">
            <v>65</v>
          </cell>
          <cell r="F95" t="str">
            <v>65</v>
          </cell>
          <cell r="G95" t="str">
            <v>0</v>
          </cell>
          <cell r="H95" t="str">
            <v>100%</v>
          </cell>
          <cell r="I95" t="str">
            <v>88.42</v>
          </cell>
          <cell r="J95" t="str">
            <v>93</v>
          </cell>
          <cell r="K95" t="str">
            <v>87.88</v>
          </cell>
          <cell r="L95" t="str">
            <v>107</v>
          </cell>
          <cell r="M95" t="str">
            <v>3.8423</v>
          </cell>
          <cell r="N95" t="str">
            <v>93</v>
          </cell>
          <cell r="O95" t="str">
            <v>3.7877</v>
          </cell>
        </row>
        <row r="96">
          <cell r="A96" t="str">
            <v>201906150123</v>
          </cell>
          <cell r="B96" t="str">
            <v>许辰昊</v>
          </cell>
          <cell r="C96" t="str">
            <v>1414</v>
          </cell>
          <cell r="D96" t="str">
            <v>16</v>
          </cell>
          <cell r="E96" t="str">
            <v>53</v>
          </cell>
          <cell r="F96" t="str">
            <v>53</v>
          </cell>
          <cell r="G96" t="str">
            <v>0</v>
          </cell>
          <cell r="H96" t="str">
            <v>100%</v>
          </cell>
          <cell r="I96" t="str">
            <v>88.38</v>
          </cell>
          <cell r="J96" t="str">
            <v>95</v>
          </cell>
          <cell r="K96" t="str">
            <v>89.26</v>
          </cell>
          <cell r="L96" t="str">
            <v>73</v>
          </cell>
          <cell r="M96" t="str">
            <v>3.8375</v>
          </cell>
          <cell r="N96" t="str">
            <v>95</v>
          </cell>
          <cell r="O96" t="str">
            <v>3.9264</v>
          </cell>
        </row>
        <row r="97">
          <cell r="A97" t="str">
            <v>201906150119</v>
          </cell>
          <cell r="B97" t="str">
            <v>王孟辉</v>
          </cell>
          <cell r="C97" t="str">
            <v>1414</v>
          </cell>
          <cell r="D97" t="str">
            <v>16</v>
          </cell>
          <cell r="E97" t="str">
            <v>53</v>
          </cell>
          <cell r="F97" t="str">
            <v>53</v>
          </cell>
          <cell r="G97" t="str">
            <v>0</v>
          </cell>
          <cell r="H97" t="str">
            <v>100%</v>
          </cell>
          <cell r="I97" t="str">
            <v>88.38</v>
          </cell>
          <cell r="J97" t="str">
            <v>95</v>
          </cell>
          <cell r="K97" t="str">
            <v>88.83</v>
          </cell>
          <cell r="L97" t="str">
            <v>81</v>
          </cell>
          <cell r="M97" t="str">
            <v>3.8375</v>
          </cell>
          <cell r="N97" t="str">
            <v>95</v>
          </cell>
          <cell r="O97" t="str">
            <v>3.883</v>
          </cell>
        </row>
        <row r="98">
          <cell r="A98" t="str">
            <v>201906061418</v>
          </cell>
          <cell r="B98" t="str">
            <v>马晨雯</v>
          </cell>
          <cell r="C98" t="str">
            <v>2032</v>
          </cell>
          <cell r="D98" t="str">
            <v>23</v>
          </cell>
          <cell r="E98" t="str">
            <v>56</v>
          </cell>
          <cell r="F98" t="str">
            <v>56</v>
          </cell>
          <cell r="G98" t="str">
            <v>0</v>
          </cell>
          <cell r="H98" t="str">
            <v>100%</v>
          </cell>
          <cell r="I98" t="str">
            <v>88.35</v>
          </cell>
          <cell r="J98" t="str">
            <v>97</v>
          </cell>
          <cell r="K98" t="str">
            <v>87.8</v>
          </cell>
          <cell r="L98" t="str">
            <v>113</v>
          </cell>
          <cell r="M98" t="str">
            <v>3.8348</v>
          </cell>
          <cell r="N98" t="str">
            <v>97</v>
          </cell>
          <cell r="O98" t="str">
            <v>3.7804</v>
          </cell>
        </row>
        <row r="99">
          <cell r="A99" t="str">
            <v>201906061132</v>
          </cell>
          <cell r="B99" t="str">
            <v>周文波</v>
          </cell>
          <cell r="C99" t="str">
            <v>2294</v>
          </cell>
          <cell r="D99" t="str">
            <v>26</v>
          </cell>
          <cell r="E99" t="str">
            <v>60</v>
          </cell>
          <cell r="F99" t="str">
            <v>60</v>
          </cell>
          <cell r="G99" t="str">
            <v>0</v>
          </cell>
          <cell r="H99" t="str">
            <v>100%</v>
          </cell>
          <cell r="I99" t="str">
            <v>88.23</v>
          </cell>
          <cell r="J99" t="str">
            <v>98</v>
          </cell>
          <cell r="K99" t="str">
            <v>87.87</v>
          </cell>
          <cell r="L99" t="str">
            <v>108</v>
          </cell>
          <cell r="M99" t="str">
            <v>3.8231</v>
          </cell>
          <cell r="N99" t="str">
            <v>98</v>
          </cell>
          <cell r="O99" t="str">
            <v>3.7867</v>
          </cell>
        </row>
        <row r="100">
          <cell r="A100" t="str">
            <v>201906062329</v>
          </cell>
          <cell r="B100" t="str">
            <v>张晴俐</v>
          </cell>
          <cell r="C100" t="str">
            <v>1941</v>
          </cell>
          <cell r="D100" t="str">
            <v>22</v>
          </cell>
          <cell r="E100" t="str">
            <v>50</v>
          </cell>
          <cell r="F100" t="str">
            <v>50</v>
          </cell>
          <cell r="G100" t="str">
            <v>0</v>
          </cell>
          <cell r="H100" t="str">
            <v>100%</v>
          </cell>
          <cell r="I100" t="str">
            <v>88.23</v>
          </cell>
          <cell r="J100" t="str">
            <v>98</v>
          </cell>
          <cell r="K100" t="str">
            <v>88.26</v>
          </cell>
          <cell r="L100" t="str">
            <v>101</v>
          </cell>
          <cell r="M100" t="str">
            <v>3.8227</v>
          </cell>
          <cell r="N100" t="str">
            <v>99</v>
          </cell>
          <cell r="O100" t="str">
            <v>3.826</v>
          </cell>
        </row>
        <row r="101">
          <cell r="A101" t="str">
            <v>201906062502</v>
          </cell>
          <cell r="B101" t="str">
            <v>陈启蕾</v>
          </cell>
          <cell r="C101" t="str">
            <v>2205</v>
          </cell>
          <cell r="D101" t="str">
            <v>25</v>
          </cell>
          <cell r="E101" t="str">
            <v>56</v>
          </cell>
          <cell r="F101" t="str">
            <v>56</v>
          </cell>
          <cell r="G101" t="str">
            <v>0</v>
          </cell>
          <cell r="H101" t="str">
            <v>100%</v>
          </cell>
          <cell r="I101" t="str">
            <v>88.2</v>
          </cell>
          <cell r="J101" t="str">
            <v>100</v>
          </cell>
          <cell r="K101" t="str">
            <v>88.62</v>
          </cell>
          <cell r="L101" t="str">
            <v>88</v>
          </cell>
          <cell r="M101" t="str">
            <v>3.82</v>
          </cell>
          <cell r="N101" t="str">
            <v>100</v>
          </cell>
          <cell r="O101" t="str">
            <v>3.8616</v>
          </cell>
        </row>
        <row r="102">
          <cell r="A102" t="str">
            <v>201906061809</v>
          </cell>
          <cell r="B102" t="str">
            <v>黄海文</v>
          </cell>
          <cell r="C102" t="str">
            <v>2205</v>
          </cell>
          <cell r="D102" t="str">
            <v>25</v>
          </cell>
          <cell r="E102" t="str">
            <v>55</v>
          </cell>
          <cell r="F102" t="str">
            <v>55</v>
          </cell>
          <cell r="G102" t="str">
            <v>0</v>
          </cell>
          <cell r="H102" t="str">
            <v>100%</v>
          </cell>
          <cell r="I102" t="str">
            <v>88.2</v>
          </cell>
          <cell r="J102" t="str">
            <v>100</v>
          </cell>
          <cell r="K102" t="str">
            <v>87.59</v>
          </cell>
          <cell r="L102" t="str">
            <v>117</v>
          </cell>
          <cell r="M102" t="str">
            <v>3.82</v>
          </cell>
          <cell r="N102" t="str">
            <v>100</v>
          </cell>
          <cell r="O102" t="str">
            <v>3.7591</v>
          </cell>
        </row>
        <row r="103">
          <cell r="A103" t="str">
            <v>201906150125</v>
          </cell>
          <cell r="B103" t="str">
            <v>许志杰</v>
          </cell>
          <cell r="C103" t="str">
            <v>1499</v>
          </cell>
          <cell r="D103" t="str">
            <v>17</v>
          </cell>
          <cell r="E103" t="str">
            <v>56</v>
          </cell>
          <cell r="F103" t="str">
            <v>56</v>
          </cell>
          <cell r="G103" t="str">
            <v>0</v>
          </cell>
          <cell r="H103" t="str">
            <v>100%</v>
          </cell>
          <cell r="I103" t="str">
            <v>88.18</v>
          </cell>
          <cell r="J103" t="str">
            <v>102</v>
          </cell>
          <cell r="K103" t="str">
            <v>88.75</v>
          </cell>
          <cell r="L103" t="str">
            <v>83</v>
          </cell>
          <cell r="M103" t="str">
            <v>3.8176</v>
          </cell>
          <cell r="N103" t="str">
            <v>102</v>
          </cell>
          <cell r="O103" t="str">
            <v>3.875</v>
          </cell>
        </row>
        <row r="104">
          <cell r="A104" t="str">
            <v>201906150315</v>
          </cell>
          <cell r="B104" t="str">
            <v>唐昕怡</v>
          </cell>
          <cell r="C104" t="str">
            <v>1498</v>
          </cell>
          <cell r="D104" t="str">
            <v>17</v>
          </cell>
          <cell r="E104" t="str">
            <v>57</v>
          </cell>
          <cell r="F104" t="str">
            <v>57</v>
          </cell>
          <cell r="G104" t="str">
            <v>0</v>
          </cell>
          <cell r="H104" t="str">
            <v>100%</v>
          </cell>
          <cell r="I104" t="str">
            <v>88.12</v>
          </cell>
          <cell r="J104" t="str">
            <v>103</v>
          </cell>
          <cell r="K104" t="str">
            <v>88.7</v>
          </cell>
          <cell r="L104" t="str">
            <v>85</v>
          </cell>
          <cell r="M104" t="str">
            <v>3.8118</v>
          </cell>
          <cell r="N104" t="str">
            <v>103</v>
          </cell>
          <cell r="O104" t="str">
            <v>3.8702</v>
          </cell>
        </row>
        <row r="105">
          <cell r="A105" t="str">
            <v>201906120421</v>
          </cell>
          <cell r="B105" t="str">
            <v>林仲豪</v>
          </cell>
          <cell r="C105" t="str">
            <v>2467</v>
          </cell>
          <cell r="D105" t="str">
            <v>28</v>
          </cell>
          <cell r="E105" t="str">
            <v>67</v>
          </cell>
          <cell r="F105" t="str">
            <v>67</v>
          </cell>
          <cell r="G105" t="str">
            <v>0</v>
          </cell>
          <cell r="H105" t="str">
            <v>100%</v>
          </cell>
          <cell r="I105" t="str">
            <v>88.11</v>
          </cell>
          <cell r="J105" t="str">
            <v>104</v>
          </cell>
          <cell r="K105" t="str">
            <v>87.14</v>
          </cell>
          <cell r="L105" t="str">
            <v>126</v>
          </cell>
          <cell r="M105" t="str">
            <v>3.8107</v>
          </cell>
          <cell r="N105" t="str">
            <v>104</v>
          </cell>
          <cell r="O105" t="str">
            <v>3.7142</v>
          </cell>
        </row>
        <row r="106">
          <cell r="A106" t="str">
            <v>201906062618</v>
          </cell>
          <cell r="B106" t="str">
            <v>庞亚鹏</v>
          </cell>
          <cell r="C106" t="str">
            <v>1674</v>
          </cell>
          <cell r="D106" t="str">
            <v>19</v>
          </cell>
          <cell r="E106" t="str">
            <v>45</v>
          </cell>
          <cell r="F106" t="str">
            <v>45</v>
          </cell>
          <cell r="G106" t="str">
            <v>0</v>
          </cell>
          <cell r="H106" t="str">
            <v>100%</v>
          </cell>
          <cell r="I106" t="str">
            <v>88.11</v>
          </cell>
          <cell r="J106" t="str">
            <v>104</v>
          </cell>
          <cell r="K106" t="str">
            <v>87.03</v>
          </cell>
          <cell r="L106" t="str">
            <v>132</v>
          </cell>
          <cell r="M106" t="str">
            <v>3.8105</v>
          </cell>
          <cell r="N106" t="str">
            <v>105</v>
          </cell>
          <cell r="O106" t="str">
            <v>3.7033</v>
          </cell>
        </row>
        <row r="107">
          <cell r="A107" t="str">
            <v>201906061519</v>
          </cell>
          <cell r="B107" t="str">
            <v>施妞</v>
          </cell>
          <cell r="C107" t="str">
            <v>2730</v>
          </cell>
          <cell r="D107" t="str">
            <v>31</v>
          </cell>
          <cell r="E107" t="str">
            <v>74</v>
          </cell>
          <cell r="F107" t="str">
            <v>74</v>
          </cell>
          <cell r="G107" t="str">
            <v>0</v>
          </cell>
          <cell r="H107" t="str">
            <v>100%</v>
          </cell>
          <cell r="I107" t="str">
            <v>88.06</v>
          </cell>
          <cell r="J107" t="str">
            <v>106</v>
          </cell>
          <cell r="K107" t="str">
            <v>88.3</v>
          </cell>
          <cell r="L107" t="str">
            <v>98</v>
          </cell>
          <cell r="M107" t="str">
            <v>3.8065</v>
          </cell>
          <cell r="N107" t="str">
            <v>106</v>
          </cell>
          <cell r="O107" t="str">
            <v>3.8304</v>
          </cell>
        </row>
        <row r="108">
          <cell r="A108" t="str">
            <v>201906010105</v>
          </cell>
          <cell r="B108" t="str">
            <v>缪志远</v>
          </cell>
          <cell r="C108" t="str">
            <v>2288</v>
          </cell>
          <cell r="D108" t="str">
            <v>26</v>
          </cell>
          <cell r="E108" t="str">
            <v>64</v>
          </cell>
          <cell r="F108" t="str">
            <v>64</v>
          </cell>
          <cell r="G108" t="str">
            <v>0</v>
          </cell>
          <cell r="H108" t="str">
            <v>100%</v>
          </cell>
          <cell r="I108" t="str">
            <v>88</v>
          </cell>
          <cell r="J108" t="str">
            <v>107</v>
          </cell>
          <cell r="K108" t="str">
            <v>88.91</v>
          </cell>
          <cell r="L108" t="str">
            <v>79</v>
          </cell>
          <cell r="M108" t="str">
            <v>3.8</v>
          </cell>
          <cell r="N108" t="str">
            <v>107</v>
          </cell>
          <cell r="O108" t="str">
            <v>3.8914</v>
          </cell>
        </row>
        <row r="109">
          <cell r="A109" t="str">
            <v>201906062230</v>
          </cell>
          <cell r="B109" t="str">
            <v>张宇健</v>
          </cell>
          <cell r="C109" t="str">
            <v>2551</v>
          </cell>
          <cell r="D109" t="str">
            <v>29</v>
          </cell>
          <cell r="E109" t="str">
            <v>69</v>
          </cell>
          <cell r="F109" t="str">
            <v>69</v>
          </cell>
          <cell r="G109" t="str">
            <v>0</v>
          </cell>
          <cell r="H109" t="str">
            <v>100%</v>
          </cell>
          <cell r="I109" t="str">
            <v>87.97</v>
          </cell>
          <cell r="J109" t="str">
            <v>108</v>
          </cell>
          <cell r="K109" t="str">
            <v>88.43</v>
          </cell>
          <cell r="L109" t="str">
            <v>95</v>
          </cell>
          <cell r="M109" t="str">
            <v>3.7966</v>
          </cell>
          <cell r="N109" t="str">
            <v>109</v>
          </cell>
          <cell r="O109" t="str">
            <v>3.8435</v>
          </cell>
        </row>
        <row r="110">
          <cell r="A110" t="str">
            <v>201906062012</v>
          </cell>
          <cell r="B110" t="str">
            <v>李卫</v>
          </cell>
          <cell r="C110" t="str">
            <v>2639</v>
          </cell>
          <cell r="D110" t="str">
            <v>30</v>
          </cell>
          <cell r="E110" t="str">
            <v>71</v>
          </cell>
          <cell r="F110" t="str">
            <v>71</v>
          </cell>
          <cell r="G110" t="str">
            <v>0</v>
          </cell>
          <cell r="H110" t="str">
            <v>100%</v>
          </cell>
          <cell r="I110" t="str">
            <v>87.97</v>
          </cell>
          <cell r="J110" t="str">
            <v>108</v>
          </cell>
          <cell r="K110" t="str">
            <v>87.82</v>
          </cell>
          <cell r="L110" t="str">
            <v>112</v>
          </cell>
          <cell r="M110" t="str">
            <v>3.7967</v>
          </cell>
          <cell r="N110" t="str">
            <v>108</v>
          </cell>
          <cell r="O110" t="str">
            <v>3.7824</v>
          </cell>
        </row>
        <row r="111">
          <cell r="A111" t="str">
            <v>201906061333</v>
          </cell>
          <cell r="B111" t="str">
            <v>郑展逸</v>
          </cell>
          <cell r="C111" t="str">
            <v>2199</v>
          </cell>
          <cell r="D111" t="str">
            <v>25</v>
          </cell>
          <cell r="E111" t="str">
            <v>56</v>
          </cell>
          <cell r="F111" t="str">
            <v>56</v>
          </cell>
          <cell r="G111" t="str">
            <v>0</v>
          </cell>
          <cell r="H111" t="str">
            <v>100%</v>
          </cell>
          <cell r="I111" t="str">
            <v>87.96</v>
          </cell>
          <cell r="J111" t="str">
            <v>110</v>
          </cell>
          <cell r="K111" t="str">
            <v>88.3</v>
          </cell>
          <cell r="L111" t="str">
            <v>98</v>
          </cell>
          <cell r="M111" t="str">
            <v>3.796</v>
          </cell>
          <cell r="N111" t="str">
            <v>110</v>
          </cell>
          <cell r="O111" t="str">
            <v>3.8304</v>
          </cell>
        </row>
        <row r="112">
          <cell r="A112" t="str">
            <v>201906061615</v>
          </cell>
          <cell r="B112" t="str">
            <v>王淑媚</v>
          </cell>
          <cell r="C112" t="str">
            <v>2197</v>
          </cell>
          <cell r="D112" t="str">
            <v>25</v>
          </cell>
          <cell r="E112" t="str">
            <v>56</v>
          </cell>
          <cell r="F112" t="str">
            <v>56</v>
          </cell>
          <cell r="G112" t="str">
            <v>0</v>
          </cell>
          <cell r="H112" t="str">
            <v>100%</v>
          </cell>
          <cell r="I112" t="str">
            <v>87.88</v>
          </cell>
          <cell r="J112" t="str">
            <v>111</v>
          </cell>
          <cell r="K112" t="str">
            <v>87.54</v>
          </cell>
          <cell r="L112" t="str">
            <v>119</v>
          </cell>
          <cell r="M112" t="str">
            <v>3.788</v>
          </cell>
          <cell r="N112" t="str">
            <v>111</v>
          </cell>
          <cell r="O112" t="str">
            <v>3.7545</v>
          </cell>
        </row>
        <row r="113">
          <cell r="A113" t="str">
            <v>201906062411</v>
          </cell>
          <cell r="B113" t="str">
            <v>陆熠恒</v>
          </cell>
          <cell r="C113" t="str">
            <v>1757</v>
          </cell>
          <cell r="D113" t="str">
            <v>20</v>
          </cell>
          <cell r="E113" t="str">
            <v>47</v>
          </cell>
          <cell r="F113" t="str">
            <v>47</v>
          </cell>
          <cell r="G113" t="str">
            <v>0</v>
          </cell>
          <cell r="H113" t="str">
            <v>100%</v>
          </cell>
          <cell r="I113" t="str">
            <v>87.85</v>
          </cell>
          <cell r="J113" t="str">
            <v>112</v>
          </cell>
          <cell r="K113" t="str">
            <v>88.2</v>
          </cell>
          <cell r="L113" t="str">
            <v>103</v>
          </cell>
          <cell r="M113" t="str">
            <v>3.785</v>
          </cell>
          <cell r="N113" t="str">
            <v>112</v>
          </cell>
          <cell r="O113" t="str">
            <v>3.8202</v>
          </cell>
        </row>
        <row r="114">
          <cell r="A114" t="str">
            <v>201906030202</v>
          </cell>
          <cell r="B114" t="str">
            <v>陈嘉珺</v>
          </cell>
          <cell r="C114" t="str">
            <v>1757</v>
          </cell>
          <cell r="D114" t="str">
            <v>20</v>
          </cell>
          <cell r="E114" t="str">
            <v>57</v>
          </cell>
          <cell r="F114" t="str">
            <v>57</v>
          </cell>
          <cell r="G114" t="str">
            <v>0</v>
          </cell>
          <cell r="H114" t="str">
            <v>100%</v>
          </cell>
          <cell r="I114" t="str">
            <v>87.85</v>
          </cell>
          <cell r="J114" t="str">
            <v>112</v>
          </cell>
          <cell r="K114" t="str">
            <v>87.96</v>
          </cell>
          <cell r="L114" t="str">
            <v>106</v>
          </cell>
          <cell r="M114" t="str">
            <v>3.785</v>
          </cell>
          <cell r="N114" t="str">
            <v>112</v>
          </cell>
          <cell r="O114" t="str">
            <v>3.7956</v>
          </cell>
        </row>
        <row r="115">
          <cell r="A115" t="str">
            <v>201906021316</v>
          </cell>
          <cell r="B115" t="str">
            <v>马佳敏</v>
          </cell>
          <cell r="C115" t="str">
            <v>2196</v>
          </cell>
          <cell r="D115" t="str">
            <v>25</v>
          </cell>
          <cell r="E115" t="str">
            <v>60</v>
          </cell>
          <cell r="F115" t="str">
            <v>60</v>
          </cell>
          <cell r="G115" t="str">
            <v>0</v>
          </cell>
          <cell r="H115" t="str">
            <v>100%</v>
          </cell>
          <cell r="I115" t="str">
            <v>87.84</v>
          </cell>
          <cell r="J115" t="str">
            <v>114</v>
          </cell>
          <cell r="K115" t="str">
            <v>87.87</v>
          </cell>
          <cell r="L115" t="str">
            <v>108</v>
          </cell>
          <cell r="M115" t="str">
            <v>3.784</v>
          </cell>
          <cell r="N115" t="str">
            <v>114</v>
          </cell>
          <cell r="O115" t="str">
            <v>3.7867</v>
          </cell>
        </row>
        <row r="116">
          <cell r="A116" t="str">
            <v>201906060924</v>
          </cell>
          <cell r="B116" t="str">
            <v>王涛</v>
          </cell>
          <cell r="C116" t="str">
            <v>2194</v>
          </cell>
          <cell r="D116" t="str">
            <v>25</v>
          </cell>
          <cell r="E116" t="str">
            <v>62</v>
          </cell>
          <cell r="F116" t="str">
            <v>62</v>
          </cell>
          <cell r="G116" t="str">
            <v>0</v>
          </cell>
          <cell r="H116" t="str">
            <v>100%</v>
          </cell>
          <cell r="I116" t="str">
            <v>87.76</v>
          </cell>
          <cell r="J116" t="str">
            <v>115</v>
          </cell>
          <cell r="K116" t="str">
            <v>87.62</v>
          </cell>
          <cell r="L116" t="str">
            <v>116</v>
          </cell>
          <cell r="M116" t="str">
            <v>3.776</v>
          </cell>
          <cell r="N116" t="str">
            <v>115</v>
          </cell>
          <cell r="O116" t="str">
            <v>3.7621</v>
          </cell>
        </row>
        <row r="117">
          <cell r="A117" t="str">
            <v>201906061923</v>
          </cell>
          <cell r="B117" t="str">
            <v>曾林超</v>
          </cell>
          <cell r="C117" t="str">
            <v>1842</v>
          </cell>
          <cell r="D117" t="str">
            <v>21</v>
          </cell>
          <cell r="E117" t="str">
            <v>50</v>
          </cell>
          <cell r="F117" t="str">
            <v>50</v>
          </cell>
          <cell r="G117" t="str">
            <v>0</v>
          </cell>
          <cell r="H117" t="str">
            <v>100%</v>
          </cell>
          <cell r="I117" t="str">
            <v>87.71</v>
          </cell>
          <cell r="J117" t="str">
            <v>116</v>
          </cell>
          <cell r="K117" t="str">
            <v>87.56</v>
          </cell>
          <cell r="L117" t="str">
            <v>118</v>
          </cell>
          <cell r="M117" t="str">
            <v>3.7714</v>
          </cell>
          <cell r="N117" t="str">
            <v>116</v>
          </cell>
          <cell r="O117" t="str">
            <v>3.756</v>
          </cell>
        </row>
        <row r="118">
          <cell r="A118" t="str">
            <v>201906062209</v>
          </cell>
          <cell r="B118" t="str">
            <v>李龙</v>
          </cell>
          <cell r="C118" t="str">
            <v>2017</v>
          </cell>
          <cell r="D118" t="str">
            <v>23</v>
          </cell>
          <cell r="E118" t="str">
            <v>55</v>
          </cell>
          <cell r="F118" t="str">
            <v>55</v>
          </cell>
          <cell r="G118" t="str">
            <v>0</v>
          </cell>
          <cell r="H118" t="str">
            <v>100%</v>
          </cell>
          <cell r="I118" t="str">
            <v>87.7</v>
          </cell>
          <cell r="J118" t="str">
            <v>117</v>
          </cell>
          <cell r="K118" t="str">
            <v>87.23</v>
          </cell>
          <cell r="L118" t="str">
            <v>124</v>
          </cell>
          <cell r="M118" t="str">
            <v>3.7696</v>
          </cell>
          <cell r="N118" t="str">
            <v>117</v>
          </cell>
          <cell r="O118" t="str">
            <v>3.7227</v>
          </cell>
        </row>
        <row r="119">
          <cell r="A119" t="str">
            <v>201906150329</v>
          </cell>
          <cell r="B119" t="str">
            <v>张凌鸿</v>
          </cell>
          <cell r="C119" t="str">
            <v>1403</v>
          </cell>
          <cell r="D119" t="str">
            <v>16</v>
          </cell>
          <cell r="E119" t="str">
            <v>54</v>
          </cell>
          <cell r="F119" t="str">
            <v>54</v>
          </cell>
          <cell r="G119" t="str">
            <v>0</v>
          </cell>
          <cell r="H119" t="str">
            <v>100%</v>
          </cell>
          <cell r="I119" t="str">
            <v>87.69</v>
          </cell>
          <cell r="J119" t="str">
            <v>118</v>
          </cell>
          <cell r="K119" t="str">
            <v>87.83</v>
          </cell>
          <cell r="L119" t="str">
            <v>110</v>
          </cell>
          <cell r="M119" t="str">
            <v>3.7688</v>
          </cell>
          <cell r="N119" t="str">
            <v>118</v>
          </cell>
          <cell r="O119" t="str">
            <v>3.7833</v>
          </cell>
        </row>
        <row r="120">
          <cell r="A120" t="str">
            <v>L201926100202</v>
          </cell>
          <cell r="B120" t="str">
            <v>PAMELA ANGELINE KERTADJAJA</v>
          </cell>
          <cell r="C120" t="str">
            <v>2104</v>
          </cell>
          <cell r="D120" t="str">
            <v>24</v>
          </cell>
          <cell r="E120" t="str">
            <v>77</v>
          </cell>
          <cell r="F120" t="str">
            <v>77</v>
          </cell>
          <cell r="G120" t="str">
            <v>0</v>
          </cell>
          <cell r="H120" t="str">
            <v>100%</v>
          </cell>
          <cell r="I120" t="str">
            <v>87.67</v>
          </cell>
          <cell r="J120" t="str">
            <v>119</v>
          </cell>
          <cell r="K120" t="str">
            <v>87.79</v>
          </cell>
          <cell r="L120" t="str">
            <v>114</v>
          </cell>
          <cell r="M120" t="str">
            <v>3.7667</v>
          </cell>
          <cell r="N120" t="str">
            <v>119</v>
          </cell>
          <cell r="O120" t="str">
            <v>3.7792</v>
          </cell>
        </row>
        <row r="121">
          <cell r="A121" t="str">
            <v>201906061913</v>
          </cell>
          <cell r="B121" t="str">
            <v>莫滩</v>
          </cell>
          <cell r="C121" t="str">
            <v>1752</v>
          </cell>
          <cell r="D121" t="str">
            <v>20</v>
          </cell>
          <cell r="E121" t="str">
            <v>48</v>
          </cell>
          <cell r="F121" t="str">
            <v>48</v>
          </cell>
          <cell r="G121" t="str">
            <v>0</v>
          </cell>
          <cell r="H121" t="str">
            <v>100%</v>
          </cell>
          <cell r="I121" t="str">
            <v>87.6</v>
          </cell>
          <cell r="J121" t="str">
            <v>120</v>
          </cell>
          <cell r="K121" t="str">
            <v>88.56</v>
          </cell>
          <cell r="L121" t="str">
            <v>92</v>
          </cell>
          <cell r="M121" t="str">
            <v>3.76</v>
          </cell>
          <cell r="N121" t="str">
            <v>120</v>
          </cell>
          <cell r="O121" t="str">
            <v>3.8563</v>
          </cell>
        </row>
        <row r="122">
          <cell r="A122" t="str">
            <v>201906061404</v>
          </cell>
          <cell r="B122" t="str">
            <v>杜雨茜</v>
          </cell>
          <cell r="C122" t="str">
            <v>1839</v>
          </cell>
          <cell r="D122" t="str">
            <v>21</v>
          </cell>
          <cell r="E122" t="str">
            <v>50</v>
          </cell>
          <cell r="F122" t="str">
            <v>50</v>
          </cell>
          <cell r="G122" t="str">
            <v>0</v>
          </cell>
          <cell r="H122" t="str">
            <v>100%</v>
          </cell>
          <cell r="I122" t="str">
            <v>87.57</v>
          </cell>
          <cell r="J122" t="str">
            <v>121</v>
          </cell>
          <cell r="K122" t="str">
            <v>87.12</v>
          </cell>
          <cell r="L122" t="str">
            <v>127</v>
          </cell>
          <cell r="M122" t="str">
            <v>3.7571</v>
          </cell>
          <cell r="N122" t="str">
            <v>121</v>
          </cell>
          <cell r="O122" t="str">
            <v>3.712</v>
          </cell>
        </row>
        <row r="123">
          <cell r="A123" t="str">
            <v>201906062410</v>
          </cell>
          <cell r="B123" t="str">
            <v>林温泽</v>
          </cell>
          <cell r="C123" t="str">
            <v>2012</v>
          </cell>
          <cell r="D123" t="str">
            <v>23</v>
          </cell>
          <cell r="E123" t="str">
            <v>53</v>
          </cell>
          <cell r="F123" t="str">
            <v>53</v>
          </cell>
          <cell r="G123" t="str">
            <v>0</v>
          </cell>
          <cell r="H123" t="str">
            <v>100%</v>
          </cell>
          <cell r="I123" t="str">
            <v>87.48</v>
          </cell>
          <cell r="J123" t="str">
            <v>122</v>
          </cell>
          <cell r="K123" t="str">
            <v>85.81</v>
          </cell>
          <cell r="L123" t="str">
            <v>161</v>
          </cell>
          <cell r="M123" t="str">
            <v>3.7478</v>
          </cell>
          <cell r="N123" t="str">
            <v>122</v>
          </cell>
          <cell r="O123" t="str">
            <v>3.5811</v>
          </cell>
        </row>
        <row r="124">
          <cell r="A124" t="str">
            <v>201906150217</v>
          </cell>
          <cell r="B124" t="str">
            <v>盛起</v>
          </cell>
          <cell r="C124" t="str">
            <v>1398</v>
          </cell>
          <cell r="D124" t="str">
            <v>16</v>
          </cell>
          <cell r="E124" t="str">
            <v>53</v>
          </cell>
          <cell r="F124" t="str">
            <v>53</v>
          </cell>
          <cell r="G124" t="str">
            <v>0</v>
          </cell>
          <cell r="H124" t="str">
            <v>100%</v>
          </cell>
          <cell r="I124" t="str">
            <v>87.38</v>
          </cell>
          <cell r="J124" t="str">
            <v>123</v>
          </cell>
          <cell r="K124" t="str">
            <v>87.43</v>
          </cell>
          <cell r="L124" t="str">
            <v>122</v>
          </cell>
          <cell r="M124" t="str">
            <v>3.7375</v>
          </cell>
          <cell r="N124" t="str">
            <v>123</v>
          </cell>
          <cell r="O124" t="str">
            <v>3.7434</v>
          </cell>
        </row>
        <row r="125">
          <cell r="A125" t="str">
            <v>201906061825</v>
          </cell>
          <cell r="B125" t="str">
            <v>徐敏</v>
          </cell>
          <cell r="C125" t="str">
            <v>2621</v>
          </cell>
          <cell r="D125" t="str">
            <v>30</v>
          </cell>
          <cell r="E125" t="str">
            <v>72</v>
          </cell>
          <cell r="F125" t="str">
            <v>72</v>
          </cell>
          <cell r="G125" t="str">
            <v>0</v>
          </cell>
          <cell r="H125" t="str">
            <v>100%</v>
          </cell>
          <cell r="I125" t="str">
            <v>87.37</v>
          </cell>
          <cell r="J125" t="str">
            <v>124</v>
          </cell>
          <cell r="K125" t="str">
            <v>87.47</v>
          </cell>
          <cell r="L125" t="str">
            <v>120</v>
          </cell>
          <cell r="M125" t="str">
            <v>3.7367</v>
          </cell>
          <cell r="N125" t="str">
            <v>124</v>
          </cell>
          <cell r="O125" t="str">
            <v>3.7472</v>
          </cell>
        </row>
        <row r="126">
          <cell r="A126" t="str">
            <v>201906061532</v>
          </cell>
          <cell r="B126" t="str">
            <v>赵鹏哲</v>
          </cell>
          <cell r="C126" t="str">
            <v>1571</v>
          </cell>
          <cell r="D126" t="str">
            <v>18</v>
          </cell>
          <cell r="E126" t="str">
            <v>43</v>
          </cell>
          <cell r="F126" t="str">
            <v>43</v>
          </cell>
          <cell r="G126" t="str">
            <v>0</v>
          </cell>
          <cell r="H126" t="str">
            <v>100%</v>
          </cell>
          <cell r="I126" t="str">
            <v>87.28</v>
          </cell>
          <cell r="J126" t="str">
            <v>125</v>
          </cell>
          <cell r="K126" t="str">
            <v>85.87</v>
          </cell>
          <cell r="L126" t="str">
            <v>160</v>
          </cell>
          <cell r="M126" t="str">
            <v>3.7278</v>
          </cell>
          <cell r="N126" t="str">
            <v>125</v>
          </cell>
          <cell r="O126" t="str">
            <v>3.5872</v>
          </cell>
        </row>
        <row r="127">
          <cell r="A127" t="str">
            <v>201906150214</v>
          </cell>
          <cell r="B127" t="str">
            <v>倪佳龙</v>
          </cell>
          <cell r="C127" t="str">
            <v>1483</v>
          </cell>
          <cell r="D127" t="str">
            <v>17</v>
          </cell>
          <cell r="E127" t="str">
            <v>57</v>
          </cell>
          <cell r="F127" t="str">
            <v>57</v>
          </cell>
          <cell r="G127" t="str">
            <v>0</v>
          </cell>
          <cell r="H127" t="str">
            <v>100%</v>
          </cell>
          <cell r="I127" t="str">
            <v>87.24</v>
          </cell>
          <cell r="J127" t="str">
            <v>126</v>
          </cell>
          <cell r="K127" t="str">
            <v>87.05</v>
          </cell>
          <cell r="L127" t="str">
            <v>130</v>
          </cell>
          <cell r="M127" t="str">
            <v>3.7235</v>
          </cell>
          <cell r="N127" t="str">
            <v>126</v>
          </cell>
          <cell r="O127" t="str">
            <v>3.7053</v>
          </cell>
        </row>
        <row r="128">
          <cell r="A128" t="str">
            <v>201906150323</v>
          </cell>
          <cell r="B128" t="str">
            <v>杨铁皓</v>
          </cell>
          <cell r="C128" t="str">
            <v>1395</v>
          </cell>
          <cell r="D128" t="str">
            <v>16</v>
          </cell>
          <cell r="E128" t="str">
            <v>52</v>
          </cell>
          <cell r="F128" t="str">
            <v>52</v>
          </cell>
          <cell r="G128" t="str">
            <v>0</v>
          </cell>
          <cell r="H128" t="str">
            <v>100%</v>
          </cell>
          <cell r="I128" t="str">
            <v>87.19</v>
          </cell>
          <cell r="J128" t="str">
            <v>127</v>
          </cell>
          <cell r="K128" t="str">
            <v>87.04</v>
          </cell>
          <cell r="L128" t="str">
            <v>131</v>
          </cell>
          <cell r="M128" t="str">
            <v>3.7188</v>
          </cell>
          <cell r="N128" t="str">
            <v>128</v>
          </cell>
          <cell r="O128" t="str">
            <v>3.7038</v>
          </cell>
        </row>
        <row r="129">
          <cell r="A129" t="str">
            <v>201906062221</v>
          </cell>
          <cell r="B129" t="str">
            <v>项紫依</v>
          </cell>
          <cell r="C129" t="str">
            <v>1831</v>
          </cell>
          <cell r="D129" t="str">
            <v>21</v>
          </cell>
          <cell r="E129" t="str">
            <v>50</v>
          </cell>
          <cell r="F129" t="str">
            <v>50</v>
          </cell>
          <cell r="G129" t="str">
            <v>0</v>
          </cell>
          <cell r="H129" t="str">
            <v>100%</v>
          </cell>
          <cell r="I129" t="str">
            <v>87.19</v>
          </cell>
          <cell r="J129" t="str">
            <v>127</v>
          </cell>
          <cell r="K129" t="str">
            <v>86.55</v>
          </cell>
          <cell r="L129" t="str">
            <v>136</v>
          </cell>
          <cell r="M129" t="str">
            <v>3.719</v>
          </cell>
          <cell r="N129" t="str">
            <v>127</v>
          </cell>
          <cell r="O129" t="str">
            <v>3.655</v>
          </cell>
        </row>
        <row r="130">
          <cell r="A130" t="str">
            <v>201906120111</v>
          </cell>
          <cell r="B130" t="str">
            <v>符蓝天</v>
          </cell>
          <cell r="C130" t="str">
            <v>2176</v>
          </cell>
          <cell r="D130" t="str">
            <v>25</v>
          </cell>
          <cell r="E130" t="str">
            <v>60</v>
          </cell>
          <cell r="F130" t="str">
            <v>60</v>
          </cell>
          <cell r="G130" t="str">
            <v>0</v>
          </cell>
          <cell r="H130" t="str">
            <v>100%</v>
          </cell>
          <cell r="I130" t="str">
            <v>87.04</v>
          </cell>
          <cell r="J130" t="str">
            <v>129</v>
          </cell>
          <cell r="K130" t="str">
            <v>86.53</v>
          </cell>
          <cell r="L130" t="str">
            <v>137</v>
          </cell>
          <cell r="M130" t="str">
            <v>3.704</v>
          </cell>
          <cell r="N130" t="str">
            <v>129</v>
          </cell>
          <cell r="O130" t="str">
            <v>3.6525</v>
          </cell>
        </row>
        <row r="131">
          <cell r="A131" t="str">
            <v>201906150116</v>
          </cell>
          <cell r="B131" t="str">
            <v>邵嘉隆</v>
          </cell>
          <cell r="C131" t="str">
            <v>1566</v>
          </cell>
          <cell r="D131" t="str">
            <v>18</v>
          </cell>
          <cell r="E131" t="str">
            <v>60</v>
          </cell>
          <cell r="F131" t="str">
            <v>60</v>
          </cell>
          <cell r="G131" t="str">
            <v>0</v>
          </cell>
          <cell r="H131" t="str">
            <v>100%</v>
          </cell>
          <cell r="I131" t="str">
            <v>87</v>
          </cell>
          <cell r="J131" t="str">
            <v>130</v>
          </cell>
          <cell r="K131" t="str">
            <v>87.33</v>
          </cell>
          <cell r="L131" t="str">
            <v>123</v>
          </cell>
          <cell r="M131" t="str">
            <v>3.7</v>
          </cell>
          <cell r="N131" t="str">
            <v>130</v>
          </cell>
          <cell r="O131" t="str">
            <v>3.7333</v>
          </cell>
        </row>
        <row r="132">
          <cell r="A132" t="str">
            <v>201906150333</v>
          </cell>
          <cell r="B132" t="str">
            <v>周云飞</v>
          </cell>
          <cell r="C132" t="str">
            <v>1392</v>
          </cell>
          <cell r="D132" t="str">
            <v>16</v>
          </cell>
          <cell r="E132" t="str">
            <v>53</v>
          </cell>
          <cell r="F132" t="str">
            <v>53</v>
          </cell>
          <cell r="G132" t="str">
            <v>0</v>
          </cell>
          <cell r="H132" t="str">
            <v>100%</v>
          </cell>
          <cell r="I132" t="str">
            <v>87</v>
          </cell>
          <cell r="J132" t="str">
            <v>130</v>
          </cell>
          <cell r="K132" t="str">
            <v>87.83</v>
          </cell>
          <cell r="L132" t="str">
            <v>110</v>
          </cell>
          <cell r="M132" t="str">
            <v>3.7</v>
          </cell>
          <cell r="N132" t="str">
            <v>130</v>
          </cell>
          <cell r="O132" t="str">
            <v>3.783</v>
          </cell>
        </row>
        <row r="133">
          <cell r="A133" t="str">
            <v>201906061521</v>
          </cell>
          <cell r="B133" t="str">
            <v>叶豪</v>
          </cell>
          <cell r="C133" t="str">
            <v>1913</v>
          </cell>
          <cell r="D133" t="str">
            <v>22</v>
          </cell>
          <cell r="E133" t="str">
            <v>54</v>
          </cell>
          <cell r="F133" t="str">
            <v>54</v>
          </cell>
          <cell r="G133" t="str">
            <v>0</v>
          </cell>
          <cell r="H133" t="str">
            <v>100%</v>
          </cell>
          <cell r="I133" t="str">
            <v>86.95</v>
          </cell>
          <cell r="J133" t="str">
            <v>132</v>
          </cell>
          <cell r="K133" t="str">
            <v>86.5</v>
          </cell>
          <cell r="L133" t="str">
            <v>138</v>
          </cell>
          <cell r="M133" t="str">
            <v>3.6955</v>
          </cell>
          <cell r="N133" t="str">
            <v>132</v>
          </cell>
          <cell r="O133" t="str">
            <v>3.65</v>
          </cell>
        </row>
        <row r="134">
          <cell r="A134" t="str">
            <v>201906062604</v>
          </cell>
          <cell r="B134" t="str">
            <v>陈欣雨</v>
          </cell>
          <cell r="C134" t="str">
            <v>1652</v>
          </cell>
          <cell r="D134" t="str">
            <v>19</v>
          </cell>
          <cell r="E134" t="str">
            <v>49</v>
          </cell>
          <cell r="F134" t="str">
            <v>49</v>
          </cell>
          <cell r="G134" t="str">
            <v>0</v>
          </cell>
          <cell r="H134" t="str">
            <v>100%</v>
          </cell>
          <cell r="I134" t="str">
            <v>86.95</v>
          </cell>
          <cell r="J134" t="str">
            <v>132</v>
          </cell>
          <cell r="K134" t="str">
            <v>87.15</v>
          </cell>
          <cell r="L134" t="str">
            <v>125</v>
          </cell>
          <cell r="M134" t="str">
            <v>3.6947</v>
          </cell>
          <cell r="N134" t="str">
            <v>133</v>
          </cell>
          <cell r="O134" t="str">
            <v>3.7153</v>
          </cell>
        </row>
        <row r="135">
          <cell r="A135" t="str">
            <v>201906062126</v>
          </cell>
          <cell r="B135" t="str">
            <v>张成强</v>
          </cell>
          <cell r="C135" t="str">
            <v>1911</v>
          </cell>
          <cell r="D135" t="str">
            <v>22</v>
          </cell>
          <cell r="E135" t="str">
            <v>52</v>
          </cell>
          <cell r="F135" t="str">
            <v>52</v>
          </cell>
          <cell r="G135" t="str">
            <v>0</v>
          </cell>
          <cell r="H135" t="str">
            <v>100%</v>
          </cell>
          <cell r="I135" t="str">
            <v>86.86</v>
          </cell>
          <cell r="J135" t="str">
            <v>134</v>
          </cell>
          <cell r="K135" t="str">
            <v>86.99</v>
          </cell>
          <cell r="L135" t="str">
            <v>133</v>
          </cell>
          <cell r="M135" t="str">
            <v>3.6864</v>
          </cell>
          <cell r="N135" t="str">
            <v>134</v>
          </cell>
          <cell r="O135" t="str">
            <v>3.699</v>
          </cell>
        </row>
        <row r="136">
          <cell r="A136" t="str">
            <v>201906061406</v>
          </cell>
          <cell r="B136" t="str">
            <v>付琦晨</v>
          </cell>
          <cell r="C136" t="str">
            <v>1823</v>
          </cell>
          <cell r="D136" t="str">
            <v>21</v>
          </cell>
          <cell r="E136" t="str">
            <v>50</v>
          </cell>
          <cell r="F136" t="str">
            <v>50</v>
          </cell>
          <cell r="G136" t="str">
            <v>0</v>
          </cell>
          <cell r="H136" t="str">
            <v>100%</v>
          </cell>
          <cell r="I136" t="str">
            <v>86.81</v>
          </cell>
          <cell r="J136" t="str">
            <v>135</v>
          </cell>
          <cell r="K136" t="str">
            <v>87.06</v>
          </cell>
          <cell r="L136" t="str">
            <v>129</v>
          </cell>
          <cell r="M136" t="str">
            <v>3.681</v>
          </cell>
          <cell r="N136" t="str">
            <v>135</v>
          </cell>
          <cell r="O136" t="str">
            <v>3.706</v>
          </cell>
        </row>
        <row r="137">
          <cell r="A137" t="str">
            <v>201906062011</v>
          </cell>
          <cell r="B137" t="str">
            <v>李恭伟</v>
          </cell>
          <cell r="C137" t="str">
            <v>1648</v>
          </cell>
          <cell r="D137" t="str">
            <v>19</v>
          </cell>
          <cell r="E137" t="str">
            <v>52</v>
          </cell>
          <cell r="F137" t="str">
            <v>52</v>
          </cell>
          <cell r="G137" t="str">
            <v>0</v>
          </cell>
          <cell r="H137" t="str">
            <v>100%</v>
          </cell>
          <cell r="I137" t="str">
            <v>86.74</v>
          </cell>
          <cell r="J137" t="str">
            <v>136</v>
          </cell>
          <cell r="K137" t="str">
            <v>87.08</v>
          </cell>
          <cell r="L137" t="str">
            <v>128</v>
          </cell>
          <cell r="M137" t="str">
            <v>3.6737</v>
          </cell>
          <cell r="N137" t="str">
            <v>136</v>
          </cell>
          <cell r="O137" t="str">
            <v>3.7077</v>
          </cell>
        </row>
        <row r="138">
          <cell r="A138" t="str">
            <v>201906060703</v>
          </cell>
          <cell r="B138" t="str">
            <v>单沛婷</v>
          </cell>
          <cell r="C138" t="str">
            <v>1821</v>
          </cell>
          <cell r="D138" t="str">
            <v>21</v>
          </cell>
          <cell r="E138" t="str">
            <v>53</v>
          </cell>
          <cell r="F138" t="str">
            <v>53</v>
          </cell>
          <cell r="G138" t="str">
            <v>0</v>
          </cell>
          <cell r="H138" t="str">
            <v>100%</v>
          </cell>
          <cell r="I138" t="str">
            <v>86.71</v>
          </cell>
          <cell r="J138" t="str">
            <v>137</v>
          </cell>
          <cell r="K138" t="str">
            <v>86.25</v>
          </cell>
          <cell r="L138" t="str">
            <v>144</v>
          </cell>
          <cell r="M138" t="str">
            <v>3.6714</v>
          </cell>
          <cell r="N138" t="str">
            <v>137</v>
          </cell>
          <cell r="O138" t="str">
            <v>3.6245</v>
          </cell>
        </row>
        <row r="139">
          <cell r="A139" t="str">
            <v>201906080709</v>
          </cell>
          <cell r="B139" t="str">
            <v>黄洁</v>
          </cell>
          <cell r="C139" t="str">
            <v>1819</v>
          </cell>
          <cell r="D139" t="str">
            <v>21</v>
          </cell>
          <cell r="E139" t="str">
            <v>51.5</v>
          </cell>
          <cell r="F139" t="str">
            <v>51.5</v>
          </cell>
          <cell r="G139" t="str">
            <v>0</v>
          </cell>
          <cell r="H139" t="str">
            <v>100%</v>
          </cell>
          <cell r="I139" t="str">
            <v>86.62</v>
          </cell>
          <cell r="J139" t="str">
            <v>138</v>
          </cell>
          <cell r="K139" t="str">
            <v>86.4</v>
          </cell>
          <cell r="L139" t="str">
            <v>141</v>
          </cell>
          <cell r="M139" t="str">
            <v>3.6619</v>
          </cell>
          <cell r="N139" t="str">
            <v>138</v>
          </cell>
          <cell r="O139" t="str">
            <v>3.6398</v>
          </cell>
        </row>
        <row r="140">
          <cell r="A140" t="str">
            <v>201906150110</v>
          </cell>
          <cell r="B140" t="str">
            <v>梁澳翔</v>
          </cell>
          <cell r="C140" t="str">
            <v>1472</v>
          </cell>
          <cell r="D140" t="str">
            <v>17</v>
          </cell>
          <cell r="E140" t="str">
            <v>56</v>
          </cell>
          <cell r="F140" t="str">
            <v>56</v>
          </cell>
          <cell r="G140" t="str">
            <v>0</v>
          </cell>
          <cell r="H140" t="str">
            <v>100%</v>
          </cell>
          <cell r="I140" t="str">
            <v>86.59</v>
          </cell>
          <cell r="J140" t="str">
            <v>139</v>
          </cell>
          <cell r="K140" t="str">
            <v>86.91</v>
          </cell>
          <cell r="L140" t="str">
            <v>134</v>
          </cell>
          <cell r="M140" t="str">
            <v>3.6588</v>
          </cell>
          <cell r="N140" t="str">
            <v>139</v>
          </cell>
          <cell r="O140" t="str">
            <v>3.6911</v>
          </cell>
        </row>
        <row r="141">
          <cell r="A141" t="str">
            <v>201906150117</v>
          </cell>
          <cell r="B141" t="str">
            <v>沈浪</v>
          </cell>
          <cell r="C141" t="str">
            <v>1558</v>
          </cell>
          <cell r="D141" t="str">
            <v>18</v>
          </cell>
          <cell r="E141" t="str">
            <v>60</v>
          </cell>
          <cell r="F141" t="str">
            <v>60</v>
          </cell>
          <cell r="G141" t="str">
            <v>0</v>
          </cell>
          <cell r="H141" t="str">
            <v>100%</v>
          </cell>
          <cell r="I141" t="str">
            <v>86.56</v>
          </cell>
          <cell r="J141" t="str">
            <v>140</v>
          </cell>
          <cell r="K141" t="str">
            <v>86.33</v>
          </cell>
          <cell r="L141" t="str">
            <v>142</v>
          </cell>
          <cell r="M141" t="str">
            <v>3.6556</v>
          </cell>
          <cell r="N141" t="str">
            <v>140</v>
          </cell>
          <cell r="O141" t="str">
            <v>3.6333</v>
          </cell>
        </row>
        <row r="142">
          <cell r="A142" t="str">
            <v>201906062322</v>
          </cell>
          <cell r="B142" t="str">
            <v>鄢广婧</v>
          </cell>
          <cell r="C142" t="str">
            <v>1990</v>
          </cell>
          <cell r="D142" t="str">
            <v>23</v>
          </cell>
          <cell r="E142" t="str">
            <v>53</v>
          </cell>
          <cell r="F142" t="str">
            <v>53</v>
          </cell>
          <cell r="G142" t="str">
            <v>0</v>
          </cell>
          <cell r="H142" t="str">
            <v>100%</v>
          </cell>
          <cell r="I142" t="str">
            <v>86.52</v>
          </cell>
          <cell r="J142" t="str">
            <v>141</v>
          </cell>
          <cell r="K142" t="str">
            <v>85.78</v>
          </cell>
          <cell r="L142" t="str">
            <v>162</v>
          </cell>
          <cell r="M142" t="str">
            <v>3.6522</v>
          </cell>
          <cell r="N142" t="str">
            <v>141</v>
          </cell>
          <cell r="O142" t="str">
            <v>3.5783</v>
          </cell>
        </row>
        <row r="143">
          <cell r="A143" t="str">
            <v>201906062303</v>
          </cell>
          <cell r="B143" t="str">
            <v>高宇</v>
          </cell>
          <cell r="C143" t="str">
            <v>2163</v>
          </cell>
          <cell r="D143" t="str">
            <v>25</v>
          </cell>
          <cell r="E143" t="str">
            <v>63</v>
          </cell>
          <cell r="F143" t="str">
            <v>63</v>
          </cell>
          <cell r="G143" t="str">
            <v>0</v>
          </cell>
          <cell r="H143" t="str">
            <v>100%</v>
          </cell>
          <cell r="I143" t="str">
            <v>86.52</v>
          </cell>
          <cell r="J143" t="str">
            <v>141</v>
          </cell>
          <cell r="K143" t="str">
            <v>86.06</v>
          </cell>
          <cell r="L143" t="str">
            <v>151</v>
          </cell>
          <cell r="M143" t="str">
            <v>3.652</v>
          </cell>
          <cell r="N143" t="str">
            <v>142</v>
          </cell>
          <cell r="O143" t="str">
            <v>3.6056</v>
          </cell>
        </row>
        <row r="144">
          <cell r="A144" t="str">
            <v>201906062612</v>
          </cell>
          <cell r="B144" t="str">
            <v>罗慧闲</v>
          </cell>
          <cell r="C144" t="str">
            <v>1902</v>
          </cell>
          <cell r="D144" t="str">
            <v>22</v>
          </cell>
          <cell r="E144" t="str">
            <v>53</v>
          </cell>
          <cell r="F144" t="str">
            <v>53</v>
          </cell>
          <cell r="G144" t="str">
            <v>0</v>
          </cell>
          <cell r="H144" t="str">
            <v>100%</v>
          </cell>
          <cell r="I144" t="str">
            <v>86.45</v>
          </cell>
          <cell r="J144" t="str">
            <v>143</v>
          </cell>
          <cell r="K144" t="str">
            <v>85.99</v>
          </cell>
          <cell r="L144" t="str">
            <v>156</v>
          </cell>
          <cell r="M144" t="str">
            <v>3.6455</v>
          </cell>
          <cell r="N144" t="str">
            <v>143</v>
          </cell>
          <cell r="O144" t="str">
            <v>3.5991</v>
          </cell>
        </row>
        <row r="145">
          <cell r="A145" t="str">
            <v>201906061409</v>
          </cell>
          <cell r="B145" t="str">
            <v>顾欣怡</v>
          </cell>
          <cell r="C145" t="str">
            <v>1815</v>
          </cell>
          <cell r="D145" t="str">
            <v>21</v>
          </cell>
          <cell r="E145" t="str">
            <v>50</v>
          </cell>
          <cell r="F145" t="str">
            <v>50</v>
          </cell>
          <cell r="G145" t="str">
            <v>0</v>
          </cell>
          <cell r="H145" t="str">
            <v>100%</v>
          </cell>
          <cell r="I145" t="str">
            <v>86.43</v>
          </cell>
          <cell r="J145" t="str">
            <v>144</v>
          </cell>
          <cell r="K145" t="str">
            <v>86.62</v>
          </cell>
          <cell r="L145" t="str">
            <v>135</v>
          </cell>
          <cell r="M145" t="str">
            <v>3.6429</v>
          </cell>
          <cell r="N145" t="str">
            <v>144</v>
          </cell>
          <cell r="O145" t="str">
            <v>3.662</v>
          </cell>
        </row>
        <row r="146">
          <cell r="A146" t="str">
            <v>201906060716</v>
          </cell>
          <cell r="B146" t="str">
            <v>王城梁</v>
          </cell>
          <cell r="C146" t="str">
            <v>2160</v>
          </cell>
          <cell r="D146" t="str">
            <v>25</v>
          </cell>
          <cell r="E146" t="str">
            <v>62</v>
          </cell>
          <cell r="F146" t="str">
            <v>62</v>
          </cell>
          <cell r="G146" t="str">
            <v>0</v>
          </cell>
          <cell r="H146" t="str">
            <v>100%</v>
          </cell>
          <cell r="I146" t="str">
            <v>86.4</v>
          </cell>
          <cell r="J146" t="str">
            <v>145</v>
          </cell>
          <cell r="K146" t="str">
            <v>86.19</v>
          </cell>
          <cell r="L146" t="str">
            <v>147</v>
          </cell>
          <cell r="M146" t="str">
            <v>3.64</v>
          </cell>
          <cell r="N146" t="str">
            <v>145</v>
          </cell>
          <cell r="O146" t="str">
            <v>3.6194</v>
          </cell>
        </row>
        <row r="147">
          <cell r="A147" t="str">
            <v>201906061905</v>
          </cell>
          <cell r="B147" t="str">
            <v>顾瑜洁</v>
          </cell>
          <cell r="C147" t="str">
            <v>1814</v>
          </cell>
          <cell r="D147" t="str">
            <v>21</v>
          </cell>
          <cell r="E147" t="str">
            <v>48</v>
          </cell>
          <cell r="F147" t="str">
            <v>48</v>
          </cell>
          <cell r="G147" t="str">
            <v>0</v>
          </cell>
          <cell r="H147" t="str">
            <v>100%</v>
          </cell>
          <cell r="I147" t="str">
            <v>86.38</v>
          </cell>
          <cell r="J147" t="str">
            <v>146</v>
          </cell>
          <cell r="K147" t="str">
            <v>86.15</v>
          </cell>
          <cell r="L147" t="str">
            <v>149</v>
          </cell>
          <cell r="M147" t="str">
            <v>3.6381</v>
          </cell>
          <cell r="N147" t="str">
            <v>146</v>
          </cell>
          <cell r="O147" t="str">
            <v>3.6146</v>
          </cell>
        </row>
        <row r="148">
          <cell r="A148" t="str">
            <v>201906010214</v>
          </cell>
          <cell r="B148" t="str">
            <v>项王武</v>
          </cell>
          <cell r="C148" t="str">
            <v>2245</v>
          </cell>
          <cell r="D148" t="str">
            <v>26</v>
          </cell>
          <cell r="E148" t="str">
            <v>66</v>
          </cell>
          <cell r="F148" t="str">
            <v>66</v>
          </cell>
          <cell r="G148" t="str">
            <v>0</v>
          </cell>
          <cell r="H148" t="str">
            <v>100%</v>
          </cell>
          <cell r="I148" t="str">
            <v>86.35</v>
          </cell>
          <cell r="J148" t="str">
            <v>147</v>
          </cell>
          <cell r="K148" t="str">
            <v>87.46</v>
          </cell>
          <cell r="L148" t="str">
            <v>121</v>
          </cell>
          <cell r="M148" t="str">
            <v>3.6346</v>
          </cell>
          <cell r="N148" t="str">
            <v>147</v>
          </cell>
          <cell r="O148" t="str">
            <v>3.7462</v>
          </cell>
        </row>
        <row r="149">
          <cell r="A149" t="str">
            <v>201906061431</v>
          </cell>
          <cell r="B149" t="str">
            <v>赵盈</v>
          </cell>
          <cell r="C149" t="str">
            <v>1899</v>
          </cell>
          <cell r="D149" t="str">
            <v>22</v>
          </cell>
          <cell r="E149" t="str">
            <v>52</v>
          </cell>
          <cell r="F149" t="str">
            <v>52</v>
          </cell>
          <cell r="G149" t="str">
            <v>0</v>
          </cell>
          <cell r="H149" t="str">
            <v>100%</v>
          </cell>
          <cell r="I149" t="str">
            <v>86.32</v>
          </cell>
          <cell r="J149" t="str">
            <v>148</v>
          </cell>
          <cell r="K149" t="str">
            <v>87.63</v>
          </cell>
          <cell r="L149" t="str">
            <v>115</v>
          </cell>
          <cell r="M149" t="str">
            <v>3.6318</v>
          </cell>
          <cell r="N149" t="str">
            <v>148</v>
          </cell>
          <cell r="O149" t="str">
            <v>3.7625</v>
          </cell>
        </row>
        <row r="150">
          <cell r="A150" t="str">
            <v>201906150324</v>
          </cell>
          <cell r="B150" t="str">
            <v>叶飞</v>
          </cell>
          <cell r="C150" t="str">
            <v>1380</v>
          </cell>
          <cell r="D150" t="str">
            <v>16</v>
          </cell>
          <cell r="E150" t="str">
            <v>53</v>
          </cell>
          <cell r="F150" t="str">
            <v>53</v>
          </cell>
          <cell r="G150" t="str">
            <v>0</v>
          </cell>
          <cell r="H150" t="str">
            <v>100%</v>
          </cell>
          <cell r="I150" t="str">
            <v>86.25</v>
          </cell>
          <cell r="J150" t="str">
            <v>149</v>
          </cell>
          <cell r="K150" t="str">
            <v>86.06</v>
          </cell>
          <cell r="L150" t="str">
            <v>151</v>
          </cell>
          <cell r="M150" t="str">
            <v>3.625</v>
          </cell>
          <cell r="N150" t="str">
            <v>149</v>
          </cell>
          <cell r="O150" t="str">
            <v>3.6057</v>
          </cell>
        </row>
        <row r="151">
          <cell r="A151" t="str">
            <v>201906062605</v>
          </cell>
          <cell r="B151" t="str">
            <v>傅迪洋</v>
          </cell>
          <cell r="C151" t="str">
            <v>1810</v>
          </cell>
          <cell r="D151" t="str">
            <v>21</v>
          </cell>
          <cell r="E151" t="str">
            <v>50</v>
          </cell>
          <cell r="F151" t="str">
            <v>50</v>
          </cell>
          <cell r="G151" t="str">
            <v>0</v>
          </cell>
          <cell r="H151" t="str">
            <v>100%</v>
          </cell>
          <cell r="I151" t="str">
            <v>86.19</v>
          </cell>
          <cell r="J151" t="str">
            <v>150</v>
          </cell>
          <cell r="K151" t="str">
            <v>86.42</v>
          </cell>
          <cell r="L151" t="str">
            <v>140</v>
          </cell>
          <cell r="M151" t="str">
            <v>3.619</v>
          </cell>
          <cell r="N151" t="str">
            <v>150</v>
          </cell>
          <cell r="O151" t="str">
            <v>3.642</v>
          </cell>
        </row>
        <row r="152">
          <cell r="A152" t="str">
            <v>201906061823</v>
          </cell>
          <cell r="B152" t="str">
            <v>王恒一</v>
          </cell>
          <cell r="C152" t="str">
            <v>1896</v>
          </cell>
          <cell r="D152" t="str">
            <v>22</v>
          </cell>
          <cell r="E152" t="str">
            <v>53</v>
          </cell>
          <cell r="F152" t="str">
            <v>53</v>
          </cell>
          <cell r="G152" t="str">
            <v>0</v>
          </cell>
          <cell r="H152" t="str">
            <v>100%</v>
          </cell>
          <cell r="I152" t="str">
            <v>86.18</v>
          </cell>
          <cell r="J152" t="str">
            <v>151</v>
          </cell>
          <cell r="K152" t="str">
            <v>86.23</v>
          </cell>
          <cell r="L152" t="str">
            <v>146</v>
          </cell>
          <cell r="M152" t="str">
            <v>3.6182</v>
          </cell>
          <cell r="N152" t="str">
            <v>151</v>
          </cell>
          <cell r="O152" t="str">
            <v>3.6226</v>
          </cell>
        </row>
        <row r="153">
          <cell r="A153" t="str">
            <v>201906061814</v>
          </cell>
          <cell r="B153" t="str">
            <v>林嘉琦</v>
          </cell>
          <cell r="C153" t="str">
            <v>1809</v>
          </cell>
          <cell r="D153" t="str">
            <v>21</v>
          </cell>
          <cell r="E153" t="str">
            <v>49</v>
          </cell>
          <cell r="F153" t="str">
            <v>49</v>
          </cell>
          <cell r="G153" t="str">
            <v>0</v>
          </cell>
          <cell r="H153" t="str">
            <v>100%</v>
          </cell>
          <cell r="I153" t="str">
            <v>86.14</v>
          </cell>
          <cell r="J153" t="str">
            <v>152</v>
          </cell>
          <cell r="K153" t="str">
            <v>86.03</v>
          </cell>
          <cell r="L153" t="str">
            <v>154</v>
          </cell>
          <cell r="M153" t="str">
            <v>3.6143</v>
          </cell>
          <cell r="N153" t="str">
            <v>152</v>
          </cell>
          <cell r="O153" t="str">
            <v>3.6031</v>
          </cell>
        </row>
        <row r="154">
          <cell r="A154" t="str">
            <v>201906061609</v>
          </cell>
          <cell r="B154" t="str">
            <v>吕锐</v>
          </cell>
          <cell r="C154" t="str">
            <v>1808</v>
          </cell>
          <cell r="D154" t="str">
            <v>21</v>
          </cell>
          <cell r="E154" t="str">
            <v>50</v>
          </cell>
          <cell r="F154" t="str">
            <v>50</v>
          </cell>
          <cell r="G154" t="str">
            <v>0</v>
          </cell>
          <cell r="H154" t="str">
            <v>100%</v>
          </cell>
          <cell r="I154" t="str">
            <v>86.1</v>
          </cell>
          <cell r="J154" t="str">
            <v>153</v>
          </cell>
          <cell r="K154" t="str">
            <v>86.27</v>
          </cell>
          <cell r="L154" t="str">
            <v>143</v>
          </cell>
          <cell r="M154" t="str">
            <v>3.6095</v>
          </cell>
          <cell r="N154" t="str">
            <v>153</v>
          </cell>
          <cell r="O154" t="str">
            <v>3.627</v>
          </cell>
        </row>
        <row r="155">
          <cell r="A155" t="str">
            <v>201906061909</v>
          </cell>
          <cell r="B155" t="str">
            <v>卢鹏宇</v>
          </cell>
          <cell r="C155" t="str">
            <v>1808</v>
          </cell>
          <cell r="D155" t="str">
            <v>21</v>
          </cell>
          <cell r="E155" t="str">
            <v>50</v>
          </cell>
          <cell r="F155" t="str">
            <v>50</v>
          </cell>
          <cell r="G155" t="str">
            <v>0</v>
          </cell>
          <cell r="H155" t="str">
            <v>100%</v>
          </cell>
          <cell r="I155" t="str">
            <v>86.1</v>
          </cell>
          <cell r="J155" t="str">
            <v>153</v>
          </cell>
          <cell r="K155" t="str">
            <v>86.48</v>
          </cell>
          <cell r="L155" t="str">
            <v>139</v>
          </cell>
          <cell r="M155" t="str">
            <v>3.6095</v>
          </cell>
          <cell r="N155" t="str">
            <v>153</v>
          </cell>
          <cell r="O155" t="str">
            <v>3.648</v>
          </cell>
        </row>
        <row r="156">
          <cell r="A156" t="str">
            <v>201906062628</v>
          </cell>
          <cell r="B156" t="str">
            <v>应灵昊</v>
          </cell>
          <cell r="C156" t="str">
            <v>2152</v>
          </cell>
          <cell r="D156" t="str">
            <v>25</v>
          </cell>
          <cell r="E156" t="str">
            <v>62</v>
          </cell>
          <cell r="F156" t="str">
            <v>62</v>
          </cell>
          <cell r="G156" t="str">
            <v>0</v>
          </cell>
          <cell r="H156" t="str">
            <v>100%</v>
          </cell>
          <cell r="I156" t="str">
            <v>86.08</v>
          </cell>
          <cell r="J156" t="str">
            <v>155</v>
          </cell>
          <cell r="K156" t="str">
            <v>85.55</v>
          </cell>
          <cell r="L156" t="str">
            <v>169</v>
          </cell>
          <cell r="M156" t="str">
            <v>3.608</v>
          </cell>
          <cell r="N156" t="str">
            <v>155</v>
          </cell>
          <cell r="O156" t="str">
            <v>3.5548</v>
          </cell>
        </row>
        <row r="157">
          <cell r="A157" t="str">
            <v>201906010108</v>
          </cell>
          <cell r="B157" t="str">
            <v>陶杰</v>
          </cell>
          <cell r="C157" t="str">
            <v>1978</v>
          </cell>
          <cell r="D157" t="str">
            <v>23</v>
          </cell>
          <cell r="E157" t="str">
            <v>54</v>
          </cell>
          <cell r="F157" t="str">
            <v>54</v>
          </cell>
          <cell r="G157" t="str">
            <v>0</v>
          </cell>
          <cell r="H157" t="str">
            <v>100%</v>
          </cell>
          <cell r="I157" t="str">
            <v>86</v>
          </cell>
          <cell r="J157" t="str">
            <v>156</v>
          </cell>
          <cell r="K157" t="str">
            <v>86.24</v>
          </cell>
          <cell r="L157" t="str">
            <v>145</v>
          </cell>
          <cell r="M157" t="str">
            <v>3.6</v>
          </cell>
          <cell r="N157" t="str">
            <v>156</v>
          </cell>
          <cell r="O157" t="str">
            <v>3.6241</v>
          </cell>
        </row>
        <row r="158">
          <cell r="A158" t="str">
            <v>201906040224</v>
          </cell>
          <cell r="B158" t="str">
            <v>袁浩铭</v>
          </cell>
          <cell r="C158" t="str">
            <v>2235</v>
          </cell>
          <cell r="D158" t="str">
            <v>26</v>
          </cell>
          <cell r="E158" t="str">
            <v>62</v>
          </cell>
          <cell r="F158" t="str">
            <v>62</v>
          </cell>
          <cell r="G158" t="str">
            <v>0</v>
          </cell>
          <cell r="H158" t="str">
            <v>100%</v>
          </cell>
          <cell r="I158" t="str">
            <v>85.96</v>
          </cell>
          <cell r="J158" t="str">
            <v>157</v>
          </cell>
          <cell r="K158" t="str">
            <v>85.31</v>
          </cell>
          <cell r="L158" t="str">
            <v>179</v>
          </cell>
          <cell r="M158" t="str">
            <v>3.5962</v>
          </cell>
          <cell r="N158" t="str">
            <v>157</v>
          </cell>
          <cell r="O158" t="str">
            <v>3.5315</v>
          </cell>
        </row>
        <row r="159">
          <cell r="A159" t="str">
            <v>201906061726</v>
          </cell>
          <cell r="B159" t="str">
            <v>张坤</v>
          </cell>
          <cell r="C159" t="str">
            <v>1719</v>
          </cell>
          <cell r="D159" t="str">
            <v>20</v>
          </cell>
          <cell r="E159" t="str">
            <v>48</v>
          </cell>
          <cell r="F159" t="str">
            <v>48</v>
          </cell>
          <cell r="G159" t="str">
            <v>0</v>
          </cell>
          <cell r="H159" t="str">
            <v>100%</v>
          </cell>
          <cell r="I159" t="str">
            <v>85.95</v>
          </cell>
          <cell r="J159" t="str">
            <v>158</v>
          </cell>
          <cell r="K159" t="str">
            <v>85.13</v>
          </cell>
          <cell r="L159" t="str">
            <v>181</v>
          </cell>
          <cell r="M159" t="str">
            <v>3.595</v>
          </cell>
          <cell r="N159" t="str">
            <v>158</v>
          </cell>
          <cell r="O159" t="str">
            <v>3.5125</v>
          </cell>
        </row>
        <row r="160">
          <cell r="A160" t="str">
            <v>201906062721</v>
          </cell>
          <cell r="B160" t="str">
            <v>闫宏宇</v>
          </cell>
          <cell r="C160" t="str">
            <v>1890</v>
          </cell>
          <cell r="D160" t="str">
            <v>22</v>
          </cell>
          <cell r="E160" t="str">
            <v>54</v>
          </cell>
          <cell r="F160" t="str">
            <v>54</v>
          </cell>
          <cell r="G160" t="str">
            <v>0</v>
          </cell>
          <cell r="H160" t="str">
            <v>100%</v>
          </cell>
          <cell r="I160" t="str">
            <v>85.91</v>
          </cell>
          <cell r="J160" t="str">
            <v>159</v>
          </cell>
          <cell r="K160" t="str">
            <v>85.24</v>
          </cell>
          <cell r="L160" t="str">
            <v>180</v>
          </cell>
          <cell r="M160" t="str">
            <v>3.5909</v>
          </cell>
          <cell r="N160" t="str">
            <v>159</v>
          </cell>
          <cell r="O160" t="str">
            <v>3.5241</v>
          </cell>
        </row>
        <row r="161">
          <cell r="A161" t="str">
            <v>201906080621</v>
          </cell>
          <cell r="B161" t="str">
            <v>徐佳辉</v>
          </cell>
          <cell r="C161" t="str">
            <v>1718</v>
          </cell>
          <cell r="D161" t="str">
            <v>20</v>
          </cell>
          <cell r="E161" t="str">
            <v>49</v>
          </cell>
          <cell r="F161" t="str">
            <v>49</v>
          </cell>
          <cell r="G161" t="str">
            <v>0</v>
          </cell>
          <cell r="H161" t="str">
            <v>100%</v>
          </cell>
          <cell r="I161" t="str">
            <v>85.9</v>
          </cell>
          <cell r="J161" t="str">
            <v>160</v>
          </cell>
          <cell r="K161" t="str">
            <v>85.55</v>
          </cell>
          <cell r="L161" t="str">
            <v>169</v>
          </cell>
          <cell r="M161" t="str">
            <v>3.59</v>
          </cell>
          <cell r="N161" t="str">
            <v>160</v>
          </cell>
          <cell r="O161" t="str">
            <v>3.5551</v>
          </cell>
        </row>
        <row r="162">
          <cell r="A162" t="str">
            <v>201906150317</v>
          </cell>
          <cell r="B162" t="str">
            <v>陶正宇</v>
          </cell>
          <cell r="C162" t="str">
            <v>1460</v>
          </cell>
          <cell r="D162" t="str">
            <v>17</v>
          </cell>
          <cell r="E162" t="str">
            <v>57</v>
          </cell>
          <cell r="F162" t="str">
            <v>57</v>
          </cell>
          <cell r="G162" t="str">
            <v>0</v>
          </cell>
          <cell r="H162" t="str">
            <v>100%</v>
          </cell>
          <cell r="I162" t="str">
            <v>85.88</v>
          </cell>
          <cell r="J162" t="str">
            <v>161</v>
          </cell>
          <cell r="K162" t="str">
            <v>85.93</v>
          </cell>
          <cell r="L162" t="str">
            <v>158</v>
          </cell>
          <cell r="M162" t="str">
            <v>3.5882</v>
          </cell>
          <cell r="N162" t="str">
            <v>161</v>
          </cell>
          <cell r="O162" t="str">
            <v>3.593</v>
          </cell>
        </row>
        <row r="163">
          <cell r="A163" t="str">
            <v>201806040603</v>
          </cell>
          <cell r="B163" t="str">
            <v>陈俊淳</v>
          </cell>
          <cell r="C163" t="str">
            <v>1803</v>
          </cell>
          <cell r="D163" t="str">
            <v>21</v>
          </cell>
          <cell r="E163" t="str">
            <v>49.5</v>
          </cell>
          <cell r="F163" t="str">
            <v>49.5</v>
          </cell>
          <cell r="G163" t="str">
            <v>0</v>
          </cell>
          <cell r="H163" t="str">
            <v>100%</v>
          </cell>
          <cell r="I163" t="str">
            <v>85.86</v>
          </cell>
          <cell r="J163" t="str">
            <v>162</v>
          </cell>
          <cell r="K163" t="str">
            <v>86.19</v>
          </cell>
          <cell r="L163" t="str">
            <v>147</v>
          </cell>
          <cell r="M163" t="str">
            <v>3.5857</v>
          </cell>
          <cell r="N163" t="str">
            <v>162</v>
          </cell>
          <cell r="O163" t="str">
            <v>3.6192</v>
          </cell>
        </row>
        <row r="164">
          <cell r="A164" t="str">
            <v>201906061626</v>
          </cell>
          <cell r="B164" t="str">
            <v>余秋霞</v>
          </cell>
          <cell r="C164" t="str">
            <v>2146</v>
          </cell>
          <cell r="D164" t="str">
            <v>25</v>
          </cell>
          <cell r="E164" t="str">
            <v>56</v>
          </cell>
          <cell r="F164" t="str">
            <v>56</v>
          </cell>
          <cell r="G164" t="str">
            <v>0</v>
          </cell>
          <cell r="H164" t="str">
            <v>100%</v>
          </cell>
          <cell r="I164" t="str">
            <v>85.84</v>
          </cell>
          <cell r="J164" t="str">
            <v>163</v>
          </cell>
          <cell r="K164" t="str">
            <v>85.45</v>
          </cell>
          <cell r="L164" t="str">
            <v>174</v>
          </cell>
          <cell r="M164" t="str">
            <v>3.584</v>
          </cell>
          <cell r="N164" t="str">
            <v>164</v>
          </cell>
          <cell r="O164" t="str">
            <v>3.5446</v>
          </cell>
        </row>
        <row r="165">
          <cell r="A165" t="str">
            <v>201906062107</v>
          </cell>
          <cell r="B165" t="str">
            <v>胡梦炜</v>
          </cell>
          <cell r="C165" t="str">
            <v>1631</v>
          </cell>
          <cell r="D165" t="str">
            <v>19</v>
          </cell>
          <cell r="E165" t="str">
            <v>44</v>
          </cell>
          <cell r="F165" t="str">
            <v>44</v>
          </cell>
          <cell r="G165" t="str">
            <v>0</v>
          </cell>
          <cell r="H165" t="str">
            <v>100%</v>
          </cell>
          <cell r="I165" t="str">
            <v>85.84</v>
          </cell>
          <cell r="J165" t="str">
            <v>163</v>
          </cell>
          <cell r="K165" t="str">
            <v>84.28</v>
          </cell>
          <cell r="L165" t="str">
            <v>201</v>
          </cell>
          <cell r="M165" t="str">
            <v>3.5842</v>
          </cell>
          <cell r="N165" t="str">
            <v>163</v>
          </cell>
          <cell r="O165" t="str">
            <v>3.4284</v>
          </cell>
        </row>
        <row r="166">
          <cell r="A166" t="str">
            <v>201906061308</v>
          </cell>
          <cell r="B166" t="str">
            <v>高捷菲</v>
          </cell>
          <cell r="C166" t="str">
            <v>2060</v>
          </cell>
          <cell r="D166" t="str">
            <v>24</v>
          </cell>
          <cell r="E166" t="str">
            <v>60</v>
          </cell>
          <cell r="F166" t="str">
            <v>60</v>
          </cell>
          <cell r="G166" t="str">
            <v>0</v>
          </cell>
          <cell r="H166" t="str">
            <v>100%</v>
          </cell>
          <cell r="I166" t="str">
            <v>85.83</v>
          </cell>
          <cell r="J166" t="str">
            <v>165</v>
          </cell>
          <cell r="K166" t="str">
            <v>85.59</v>
          </cell>
          <cell r="L166" t="str">
            <v>168</v>
          </cell>
          <cell r="M166" t="str">
            <v>3.5833</v>
          </cell>
          <cell r="N166" t="str">
            <v>165</v>
          </cell>
          <cell r="O166" t="str">
            <v>3.5592</v>
          </cell>
        </row>
        <row r="167">
          <cell r="A167" t="str">
            <v>201906061906</v>
          </cell>
          <cell r="B167" t="str">
            <v>黄子凡</v>
          </cell>
          <cell r="C167" t="str">
            <v>1802</v>
          </cell>
          <cell r="D167" t="str">
            <v>21</v>
          </cell>
          <cell r="E167" t="str">
            <v>50</v>
          </cell>
          <cell r="F167" t="str">
            <v>50</v>
          </cell>
          <cell r="G167" t="str">
            <v>0</v>
          </cell>
          <cell r="H167" t="str">
            <v>100%</v>
          </cell>
          <cell r="I167" t="str">
            <v>85.81</v>
          </cell>
          <cell r="J167" t="str">
            <v>166</v>
          </cell>
          <cell r="K167" t="str">
            <v>85.77</v>
          </cell>
          <cell r="L167" t="str">
            <v>163</v>
          </cell>
          <cell r="M167" t="str">
            <v>3.581</v>
          </cell>
          <cell r="N167" t="str">
            <v>166</v>
          </cell>
          <cell r="O167" t="str">
            <v>3.577</v>
          </cell>
        </row>
        <row r="168">
          <cell r="A168" t="str">
            <v>201906061422</v>
          </cell>
          <cell r="B168" t="str">
            <v>宋佳佳</v>
          </cell>
          <cell r="C168" t="str">
            <v>2316</v>
          </cell>
          <cell r="D168" t="str">
            <v>27</v>
          </cell>
          <cell r="E168" t="str">
            <v>63</v>
          </cell>
          <cell r="F168" t="str">
            <v>63</v>
          </cell>
          <cell r="G168" t="str">
            <v>0</v>
          </cell>
          <cell r="H168" t="str">
            <v>100%</v>
          </cell>
          <cell r="I168" t="str">
            <v>85.78</v>
          </cell>
          <cell r="J168" t="str">
            <v>167</v>
          </cell>
          <cell r="K168" t="str">
            <v>85.6</v>
          </cell>
          <cell r="L168" t="str">
            <v>167</v>
          </cell>
          <cell r="M168" t="str">
            <v>3.5778</v>
          </cell>
          <cell r="N168" t="str">
            <v>167</v>
          </cell>
          <cell r="O168" t="str">
            <v>3.5603</v>
          </cell>
        </row>
        <row r="169">
          <cell r="A169" t="str">
            <v>201806062618</v>
          </cell>
          <cell r="B169" t="str">
            <v>王击宇</v>
          </cell>
          <cell r="C169" t="str">
            <v>1887</v>
          </cell>
          <cell r="D169" t="str">
            <v>22</v>
          </cell>
          <cell r="E169" t="str">
            <v>54</v>
          </cell>
          <cell r="F169" t="str">
            <v>54</v>
          </cell>
          <cell r="G169" t="str">
            <v>0</v>
          </cell>
          <cell r="H169" t="str">
            <v>100%</v>
          </cell>
          <cell r="I169" t="str">
            <v>85.77</v>
          </cell>
          <cell r="J169" t="str">
            <v>168</v>
          </cell>
          <cell r="K169" t="str">
            <v>84.04</v>
          </cell>
          <cell r="L169" t="str">
            <v>214</v>
          </cell>
          <cell r="M169" t="str">
            <v>3.5773</v>
          </cell>
          <cell r="N169" t="str">
            <v>168</v>
          </cell>
          <cell r="O169" t="str">
            <v>3.4037</v>
          </cell>
        </row>
        <row r="170">
          <cell r="A170" t="str">
            <v>201906061921</v>
          </cell>
          <cell r="B170" t="str">
            <v>应哲辉</v>
          </cell>
          <cell r="C170" t="str">
            <v>1715</v>
          </cell>
          <cell r="D170" t="str">
            <v>20</v>
          </cell>
          <cell r="E170" t="str">
            <v>48</v>
          </cell>
          <cell r="F170" t="str">
            <v>48</v>
          </cell>
          <cell r="G170" t="str">
            <v>0</v>
          </cell>
          <cell r="H170" t="str">
            <v>100%</v>
          </cell>
          <cell r="I170" t="str">
            <v>85.75</v>
          </cell>
          <cell r="J170" t="str">
            <v>169</v>
          </cell>
          <cell r="K170" t="str">
            <v>85.71</v>
          </cell>
          <cell r="L170" t="str">
            <v>165</v>
          </cell>
          <cell r="M170" t="str">
            <v>3.575</v>
          </cell>
          <cell r="N170" t="str">
            <v>169</v>
          </cell>
          <cell r="O170" t="str">
            <v>3.5708</v>
          </cell>
        </row>
        <row r="171">
          <cell r="A171" t="str">
            <v>201906061624</v>
          </cell>
          <cell r="B171" t="str">
            <v>杨颖萍</v>
          </cell>
          <cell r="C171" t="str">
            <v>2058</v>
          </cell>
          <cell r="D171" t="str">
            <v>24</v>
          </cell>
          <cell r="E171" t="str">
            <v>55</v>
          </cell>
          <cell r="F171" t="str">
            <v>55</v>
          </cell>
          <cell r="G171" t="str">
            <v>0</v>
          </cell>
          <cell r="H171" t="str">
            <v>100%</v>
          </cell>
          <cell r="I171" t="str">
            <v>85.75</v>
          </cell>
          <cell r="J171" t="str">
            <v>169</v>
          </cell>
          <cell r="K171" t="str">
            <v>84.75</v>
          </cell>
          <cell r="L171" t="str">
            <v>189</v>
          </cell>
          <cell r="M171" t="str">
            <v>3.575</v>
          </cell>
          <cell r="N171" t="str">
            <v>169</v>
          </cell>
          <cell r="O171" t="str">
            <v>3.4745</v>
          </cell>
        </row>
        <row r="172">
          <cell r="A172" t="str">
            <v>201906150203</v>
          </cell>
          <cell r="B172" t="str">
            <v>陈昊洛</v>
          </cell>
          <cell r="C172" t="str">
            <v>1372</v>
          </cell>
          <cell r="D172" t="str">
            <v>16</v>
          </cell>
          <cell r="E172" t="str">
            <v>53</v>
          </cell>
          <cell r="F172" t="str">
            <v>53</v>
          </cell>
          <cell r="G172" t="str">
            <v>0</v>
          </cell>
          <cell r="H172" t="str">
            <v>100%</v>
          </cell>
          <cell r="I172" t="str">
            <v>85.75</v>
          </cell>
          <cell r="J172" t="str">
            <v>169</v>
          </cell>
          <cell r="K172" t="str">
            <v>85.42</v>
          </cell>
          <cell r="L172" t="str">
            <v>175</v>
          </cell>
          <cell r="M172" t="str">
            <v>3.575</v>
          </cell>
          <cell r="N172" t="str">
            <v>169</v>
          </cell>
          <cell r="O172" t="str">
            <v>3.5415</v>
          </cell>
        </row>
        <row r="173">
          <cell r="A173" t="str">
            <v>201906062715</v>
          </cell>
          <cell r="B173" t="str">
            <v>王子平</v>
          </cell>
          <cell r="C173" t="str">
            <v>2572</v>
          </cell>
          <cell r="D173" t="str">
            <v>30</v>
          </cell>
          <cell r="E173" t="str">
            <v>72</v>
          </cell>
          <cell r="F173" t="str">
            <v>72</v>
          </cell>
          <cell r="G173" t="str">
            <v>0</v>
          </cell>
          <cell r="H173" t="str">
            <v>100%</v>
          </cell>
          <cell r="I173" t="str">
            <v>85.73</v>
          </cell>
          <cell r="J173" t="str">
            <v>172</v>
          </cell>
          <cell r="K173" t="str">
            <v>86.02</v>
          </cell>
          <cell r="L173" t="str">
            <v>155</v>
          </cell>
          <cell r="M173" t="str">
            <v>3.5733</v>
          </cell>
          <cell r="N173" t="str">
            <v>172</v>
          </cell>
          <cell r="O173" t="str">
            <v>3.6021</v>
          </cell>
        </row>
        <row r="174">
          <cell r="A174" t="str">
            <v>201906150212</v>
          </cell>
          <cell r="B174" t="str">
            <v>刘星宇</v>
          </cell>
          <cell r="C174" t="str">
            <v>1457</v>
          </cell>
          <cell r="D174" t="str">
            <v>17</v>
          </cell>
          <cell r="E174" t="str">
            <v>57</v>
          </cell>
          <cell r="F174" t="str">
            <v>57</v>
          </cell>
          <cell r="G174" t="str">
            <v>0</v>
          </cell>
          <cell r="H174" t="str">
            <v>100%</v>
          </cell>
          <cell r="I174" t="str">
            <v>85.71</v>
          </cell>
          <cell r="J174" t="str">
            <v>173</v>
          </cell>
          <cell r="K174" t="str">
            <v>85.75</v>
          </cell>
          <cell r="L174" t="str">
            <v>164</v>
          </cell>
          <cell r="M174" t="str">
            <v>3.5706</v>
          </cell>
          <cell r="N174" t="str">
            <v>173</v>
          </cell>
          <cell r="O174" t="str">
            <v>3.5754</v>
          </cell>
        </row>
        <row r="175">
          <cell r="A175" t="str">
            <v>201906062116</v>
          </cell>
          <cell r="B175" t="str">
            <v>沈佳诚</v>
          </cell>
          <cell r="C175" t="str">
            <v>2656</v>
          </cell>
          <cell r="D175" t="str">
            <v>31</v>
          </cell>
          <cell r="E175" t="str">
            <v>74</v>
          </cell>
          <cell r="F175" t="str">
            <v>74</v>
          </cell>
          <cell r="G175" t="str">
            <v>0</v>
          </cell>
          <cell r="H175" t="str">
            <v>100%</v>
          </cell>
          <cell r="I175" t="str">
            <v>85.68</v>
          </cell>
          <cell r="J175" t="str">
            <v>174</v>
          </cell>
          <cell r="K175" t="str">
            <v>85.47</v>
          </cell>
          <cell r="L175" t="str">
            <v>173</v>
          </cell>
          <cell r="M175" t="str">
            <v>3.5677</v>
          </cell>
          <cell r="N175" t="str">
            <v>174</v>
          </cell>
          <cell r="O175" t="str">
            <v>3.5473</v>
          </cell>
        </row>
        <row r="176">
          <cell r="A176" t="str">
            <v>201906040202</v>
          </cell>
          <cell r="B176" t="str">
            <v>陈周元</v>
          </cell>
          <cell r="C176" t="str">
            <v>2227</v>
          </cell>
          <cell r="D176" t="str">
            <v>26</v>
          </cell>
          <cell r="E176" t="str">
            <v>63</v>
          </cell>
          <cell r="F176" t="str">
            <v>63</v>
          </cell>
          <cell r="G176" t="str">
            <v>0</v>
          </cell>
          <cell r="H176" t="str">
            <v>100%</v>
          </cell>
          <cell r="I176" t="str">
            <v>85.65</v>
          </cell>
          <cell r="J176" t="str">
            <v>175</v>
          </cell>
          <cell r="K176" t="str">
            <v>85.89</v>
          </cell>
          <cell r="L176" t="str">
            <v>159</v>
          </cell>
          <cell r="M176" t="str">
            <v>3.5654</v>
          </cell>
          <cell r="N176" t="str">
            <v>175</v>
          </cell>
          <cell r="O176" t="str">
            <v>3.5889</v>
          </cell>
        </row>
        <row r="177">
          <cell r="A177" t="str">
            <v>201906061527</v>
          </cell>
          <cell r="B177" t="str">
            <v>张建鑫</v>
          </cell>
          <cell r="C177" t="str">
            <v>2141</v>
          </cell>
          <cell r="D177" t="str">
            <v>25</v>
          </cell>
          <cell r="E177" t="str">
            <v>62</v>
          </cell>
          <cell r="F177" t="str">
            <v>62</v>
          </cell>
          <cell r="G177" t="str">
            <v>0</v>
          </cell>
          <cell r="H177" t="str">
            <v>100%</v>
          </cell>
          <cell r="I177" t="str">
            <v>85.64</v>
          </cell>
          <cell r="J177" t="str">
            <v>176</v>
          </cell>
          <cell r="K177" t="str">
            <v>85.38</v>
          </cell>
          <cell r="L177" t="str">
            <v>177</v>
          </cell>
          <cell r="M177" t="str">
            <v>3.564</v>
          </cell>
          <cell r="N177" t="str">
            <v>176</v>
          </cell>
          <cell r="O177" t="str">
            <v>3.5379</v>
          </cell>
        </row>
        <row r="178">
          <cell r="A178" t="str">
            <v>201906060701</v>
          </cell>
          <cell r="B178" t="str">
            <v>包俊杰</v>
          </cell>
          <cell r="C178" t="str">
            <v>1967</v>
          </cell>
          <cell r="D178" t="str">
            <v>23</v>
          </cell>
          <cell r="E178" t="str">
            <v>55</v>
          </cell>
          <cell r="F178" t="str">
            <v>55</v>
          </cell>
          <cell r="G178" t="str">
            <v>0</v>
          </cell>
          <cell r="H178" t="str">
            <v>100%</v>
          </cell>
          <cell r="I178" t="str">
            <v>85.52</v>
          </cell>
          <cell r="J178" t="str">
            <v>177</v>
          </cell>
          <cell r="K178" t="str">
            <v>85.95</v>
          </cell>
          <cell r="L178" t="str">
            <v>157</v>
          </cell>
          <cell r="M178" t="str">
            <v>3.5522</v>
          </cell>
          <cell r="N178" t="str">
            <v>177</v>
          </cell>
          <cell r="O178" t="str">
            <v>3.5945</v>
          </cell>
        </row>
        <row r="179">
          <cell r="A179" t="str">
            <v>201906062418</v>
          </cell>
          <cell r="B179" t="str">
            <v>王礼暾</v>
          </cell>
          <cell r="C179" t="str">
            <v>1710</v>
          </cell>
          <cell r="D179" t="str">
            <v>20</v>
          </cell>
          <cell r="E179" t="str">
            <v>47</v>
          </cell>
          <cell r="F179" t="str">
            <v>47</v>
          </cell>
          <cell r="G179" t="str">
            <v>0</v>
          </cell>
          <cell r="H179" t="str">
            <v>100%</v>
          </cell>
          <cell r="I179" t="str">
            <v>85.5</v>
          </cell>
          <cell r="J179" t="str">
            <v>178</v>
          </cell>
          <cell r="K179" t="str">
            <v>84.65</v>
          </cell>
          <cell r="L179" t="str">
            <v>193</v>
          </cell>
          <cell r="M179" t="str">
            <v>3.55</v>
          </cell>
          <cell r="N179" t="str">
            <v>178</v>
          </cell>
          <cell r="O179" t="str">
            <v>3.4649</v>
          </cell>
        </row>
        <row r="180">
          <cell r="A180" t="str">
            <v>201906062123</v>
          </cell>
          <cell r="B180" t="str">
            <v>徐招楠</v>
          </cell>
          <cell r="C180" t="str">
            <v>1709</v>
          </cell>
          <cell r="D180" t="str">
            <v>20</v>
          </cell>
          <cell r="E180" t="str">
            <v>47</v>
          </cell>
          <cell r="F180" t="str">
            <v>47</v>
          </cell>
          <cell r="G180" t="str">
            <v>0</v>
          </cell>
          <cell r="H180" t="str">
            <v>100%</v>
          </cell>
          <cell r="I180" t="str">
            <v>85.45</v>
          </cell>
          <cell r="J180" t="str">
            <v>179</v>
          </cell>
          <cell r="K180" t="str">
            <v>84.28</v>
          </cell>
          <cell r="L180" t="str">
            <v>201</v>
          </cell>
          <cell r="M180" t="str">
            <v>3.545</v>
          </cell>
          <cell r="N180" t="str">
            <v>179</v>
          </cell>
          <cell r="O180" t="str">
            <v>3.4277</v>
          </cell>
        </row>
        <row r="181">
          <cell r="A181" t="str">
            <v>201906061608</v>
          </cell>
          <cell r="B181" t="str">
            <v>李瑞波</v>
          </cell>
          <cell r="C181" t="str">
            <v>1538</v>
          </cell>
          <cell r="D181" t="str">
            <v>18</v>
          </cell>
          <cell r="E181" t="str">
            <v>48</v>
          </cell>
          <cell r="F181" t="str">
            <v>48</v>
          </cell>
          <cell r="G181" t="str">
            <v>0</v>
          </cell>
          <cell r="H181" t="str">
            <v>100%</v>
          </cell>
          <cell r="I181" t="str">
            <v>85.44</v>
          </cell>
          <cell r="J181" t="str">
            <v>180</v>
          </cell>
          <cell r="K181" t="str">
            <v>84.79</v>
          </cell>
          <cell r="L181" t="str">
            <v>187</v>
          </cell>
          <cell r="M181" t="str">
            <v>3.5444</v>
          </cell>
          <cell r="N181" t="str">
            <v>180</v>
          </cell>
          <cell r="O181" t="str">
            <v>3.4792</v>
          </cell>
        </row>
        <row r="182">
          <cell r="A182" t="str">
            <v>201906150325</v>
          </cell>
          <cell r="B182" t="str">
            <v>叶力凯</v>
          </cell>
          <cell r="C182" t="str">
            <v>1366</v>
          </cell>
          <cell r="D182" t="str">
            <v>16</v>
          </cell>
          <cell r="E182" t="str">
            <v>54</v>
          </cell>
          <cell r="F182" t="str">
            <v>54</v>
          </cell>
          <cell r="G182" t="str">
            <v>0</v>
          </cell>
          <cell r="H182" t="str">
            <v>100%</v>
          </cell>
          <cell r="I182" t="str">
            <v>85.38</v>
          </cell>
          <cell r="J182" t="str">
            <v>181</v>
          </cell>
          <cell r="K182" t="str">
            <v>85.5</v>
          </cell>
          <cell r="L182" t="str">
            <v>172</v>
          </cell>
          <cell r="M182" t="str">
            <v>3.5375</v>
          </cell>
          <cell r="N182" t="str">
            <v>181</v>
          </cell>
          <cell r="O182" t="str">
            <v>3.55</v>
          </cell>
        </row>
        <row r="183">
          <cell r="A183" t="str">
            <v>201906061428</v>
          </cell>
          <cell r="B183" t="str">
            <v>杨宇圳</v>
          </cell>
          <cell r="C183" t="str">
            <v>2561</v>
          </cell>
          <cell r="D183" t="str">
            <v>30</v>
          </cell>
          <cell r="E183" t="str">
            <v>72</v>
          </cell>
          <cell r="F183" t="str">
            <v>72</v>
          </cell>
          <cell r="G183" t="str">
            <v>0</v>
          </cell>
          <cell r="H183" t="str">
            <v>100%</v>
          </cell>
          <cell r="I183" t="str">
            <v>85.37</v>
          </cell>
          <cell r="J183" t="str">
            <v>182</v>
          </cell>
          <cell r="K183" t="str">
            <v>85.54</v>
          </cell>
          <cell r="L183" t="str">
            <v>171</v>
          </cell>
          <cell r="M183" t="str">
            <v>3.5367</v>
          </cell>
          <cell r="N183" t="str">
            <v>182</v>
          </cell>
          <cell r="O183" t="str">
            <v>3.5542</v>
          </cell>
        </row>
        <row r="184">
          <cell r="A184" t="str">
            <v>201906061602</v>
          </cell>
          <cell r="B184" t="str">
            <v>戴文涛</v>
          </cell>
          <cell r="C184" t="str">
            <v>1876</v>
          </cell>
          <cell r="D184" t="str">
            <v>22</v>
          </cell>
          <cell r="E184" t="str">
            <v>52</v>
          </cell>
          <cell r="F184" t="str">
            <v>52</v>
          </cell>
          <cell r="G184" t="str">
            <v>0</v>
          </cell>
          <cell r="H184" t="str">
            <v>100%</v>
          </cell>
          <cell r="I184" t="str">
            <v>85.27</v>
          </cell>
          <cell r="J184" t="str">
            <v>183</v>
          </cell>
          <cell r="K184" t="str">
            <v>85.62</v>
          </cell>
          <cell r="L184" t="str">
            <v>166</v>
          </cell>
          <cell r="M184" t="str">
            <v>3.5273</v>
          </cell>
          <cell r="N184" t="str">
            <v>183</v>
          </cell>
          <cell r="O184" t="str">
            <v>3.5615</v>
          </cell>
        </row>
        <row r="185">
          <cell r="A185" t="str">
            <v>201906062725</v>
          </cell>
          <cell r="B185" t="str">
            <v>应明沣</v>
          </cell>
          <cell r="C185" t="str">
            <v>1876</v>
          </cell>
          <cell r="D185" t="str">
            <v>22</v>
          </cell>
          <cell r="E185" t="str">
            <v>53</v>
          </cell>
          <cell r="F185" t="str">
            <v>53</v>
          </cell>
          <cell r="G185" t="str">
            <v>0</v>
          </cell>
          <cell r="H185" t="str">
            <v>100%</v>
          </cell>
          <cell r="I185" t="str">
            <v>85.27</v>
          </cell>
          <cell r="J185" t="str">
            <v>183</v>
          </cell>
          <cell r="K185" t="str">
            <v>84.42</v>
          </cell>
          <cell r="L185" t="str">
            <v>198</v>
          </cell>
          <cell r="M185" t="str">
            <v>3.5273</v>
          </cell>
          <cell r="N185" t="str">
            <v>183</v>
          </cell>
          <cell r="O185" t="str">
            <v>3.4425</v>
          </cell>
        </row>
        <row r="186">
          <cell r="A186" t="str">
            <v>201906062016</v>
          </cell>
          <cell r="B186" t="str">
            <v>林文振</v>
          </cell>
          <cell r="C186" t="str">
            <v>1704</v>
          </cell>
          <cell r="D186" t="str">
            <v>20</v>
          </cell>
          <cell r="E186" t="str">
            <v>47</v>
          </cell>
          <cell r="F186" t="str">
            <v>47</v>
          </cell>
          <cell r="G186" t="str">
            <v>0</v>
          </cell>
          <cell r="H186" t="str">
            <v>100%</v>
          </cell>
          <cell r="I186" t="str">
            <v>85.2</v>
          </cell>
          <cell r="J186" t="str">
            <v>185</v>
          </cell>
          <cell r="K186" t="str">
            <v>84.38</v>
          </cell>
          <cell r="L186" t="str">
            <v>199</v>
          </cell>
          <cell r="M186" t="str">
            <v>3.52</v>
          </cell>
          <cell r="N186" t="str">
            <v>185</v>
          </cell>
          <cell r="O186" t="str">
            <v>3.4383</v>
          </cell>
        </row>
        <row r="187">
          <cell r="A187" t="str">
            <v>201906061228</v>
          </cell>
          <cell r="B187" t="str">
            <v>徐斯阳</v>
          </cell>
          <cell r="C187" t="str">
            <v>1704</v>
          </cell>
          <cell r="D187" t="str">
            <v>20</v>
          </cell>
          <cell r="E187" t="str">
            <v>43</v>
          </cell>
          <cell r="F187" t="str">
            <v>43</v>
          </cell>
          <cell r="G187" t="str">
            <v>0</v>
          </cell>
          <cell r="H187" t="str">
            <v>100%</v>
          </cell>
          <cell r="I187" t="str">
            <v>85.2</v>
          </cell>
          <cell r="J187" t="str">
            <v>185</v>
          </cell>
          <cell r="K187" t="str">
            <v>86.06</v>
          </cell>
          <cell r="L187" t="str">
            <v>151</v>
          </cell>
          <cell r="M187" t="str">
            <v>3.52</v>
          </cell>
          <cell r="N187" t="str">
            <v>185</v>
          </cell>
          <cell r="O187" t="str">
            <v>3.6058</v>
          </cell>
        </row>
        <row r="188">
          <cell r="A188" t="str">
            <v>201906150223</v>
          </cell>
          <cell r="B188" t="str">
            <v>许翔宇</v>
          </cell>
          <cell r="C188" t="str">
            <v>1363</v>
          </cell>
          <cell r="D188" t="str">
            <v>16</v>
          </cell>
          <cell r="E188" t="str">
            <v>53</v>
          </cell>
          <cell r="F188" t="str">
            <v>53</v>
          </cell>
          <cell r="G188" t="str">
            <v>0</v>
          </cell>
          <cell r="H188" t="str">
            <v>100%</v>
          </cell>
          <cell r="I188" t="str">
            <v>85.19</v>
          </cell>
          <cell r="J188" t="str">
            <v>187</v>
          </cell>
          <cell r="K188" t="str">
            <v>85.42</v>
          </cell>
          <cell r="L188" t="str">
            <v>175</v>
          </cell>
          <cell r="M188" t="str">
            <v>3.5188</v>
          </cell>
          <cell r="N188" t="str">
            <v>187</v>
          </cell>
          <cell r="O188" t="str">
            <v>3.5415</v>
          </cell>
        </row>
        <row r="189">
          <cell r="A189" t="str">
            <v>201906061332</v>
          </cell>
          <cell r="B189" t="str">
            <v>郑超</v>
          </cell>
          <cell r="C189" t="str">
            <v>2128</v>
          </cell>
          <cell r="D189" t="str">
            <v>25</v>
          </cell>
          <cell r="E189" t="str">
            <v>62</v>
          </cell>
          <cell r="F189" t="str">
            <v>62</v>
          </cell>
          <cell r="G189" t="str">
            <v>0</v>
          </cell>
          <cell r="H189" t="str">
            <v>100%</v>
          </cell>
          <cell r="I189" t="str">
            <v>85.12</v>
          </cell>
          <cell r="J189" t="str">
            <v>188</v>
          </cell>
          <cell r="K189" t="str">
            <v>83.88</v>
          </cell>
          <cell r="L189" t="str">
            <v>215</v>
          </cell>
          <cell r="M189" t="str">
            <v>3.512</v>
          </cell>
          <cell r="N189" t="str">
            <v>188</v>
          </cell>
          <cell r="O189" t="str">
            <v>3.3879</v>
          </cell>
        </row>
        <row r="190">
          <cell r="A190" t="str">
            <v>201906062415</v>
          </cell>
          <cell r="B190" t="str">
            <v>潘晓杰</v>
          </cell>
          <cell r="C190" t="str">
            <v>1532</v>
          </cell>
          <cell r="D190" t="str">
            <v>18</v>
          </cell>
          <cell r="E190" t="str">
            <v>49</v>
          </cell>
          <cell r="F190" t="str">
            <v>49</v>
          </cell>
          <cell r="G190" t="str">
            <v>0</v>
          </cell>
          <cell r="H190" t="str">
            <v>100%</v>
          </cell>
          <cell r="I190" t="str">
            <v>85.11</v>
          </cell>
          <cell r="J190" t="str">
            <v>189</v>
          </cell>
          <cell r="K190" t="str">
            <v>86.09</v>
          </cell>
          <cell r="L190" t="str">
            <v>150</v>
          </cell>
          <cell r="M190" t="str">
            <v>3.5111</v>
          </cell>
          <cell r="N190" t="str">
            <v>189</v>
          </cell>
          <cell r="O190" t="str">
            <v>3.6092</v>
          </cell>
        </row>
        <row r="191">
          <cell r="A191" t="str">
            <v>201906061816</v>
          </cell>
          <cell r="B191" t="str">
            <v>沈宁</v>
          </cell>
          <cell r="C191" t="str">
            <v>1786</v>
          </cell>
          <cell r="D191" t="str">
            <v>21</v>
          </cell>
          <cell r="E191" t="str">
            <v>50</v>
          </cell>
          <cell r="F191" t="str">
            <v>50</v>
          </cell>
          <cell r="G191" t="str">
            <v>0</v>
          </cell>
          <cell r="H191" t="str">
            <v>100%</v>
          </cell>
          <cell r="I191" t="str">
            <v>85.05</v>
          </cell>
          <cell r="J191" t="str">
            <v>190</v>
          </cell>
          <cell r="K191" t="str">
            <v>84.23</v>
          </cell>
          <cell r="L191" t="str">
            <v>204</v>
          </cell>
          <cell r="M191" t="str">
            <v>3.5048</v>
          </cell>
          <cell r="N191" t="str">
            <v>191</v>
          </cell>
          <cell r="O191" t="str">
            <v>3.423</v>
          </cell>
        </row>
        <row r="192">
          <cell r="A192" t="str">
            <v>201906062231</v>
          </cell>
          <cell r="B192" t="str">
            <v>郑萧未</v>
          </cell>
          <cell r="C192" t="str">
            <v>1701</v>
          </cell>
          <cell r="D192" t="str">
            <v>20</v>
          </cell>
          <cell r="E192" t="str">
            <v>47</v>
          </cell>
          <cell r="F192" t="str">
            <v>47</v>
          </cell>
          <cell r="G192" t="str">
            <v>0</v>
          </cell>
          <cell r="H192" t="str">
            <v>100%</v>
          </cell>
          <cell r="I192" t="str">
            <v>85.05</v>
          </cell>
          <cell r="J192" t="str">
            <v>190</v>
          </cell>
          <cell r="K192" t="str">
            <v>84.17</v>
          </cell>
          <cell r="L192" t="str">
            <v>206</v>
          </cell>
          <cell r="M192" t="str">
            <v>3.505</v>
          </cell>
          <cell r="N192" t="str">
            <v>190</v>
          </cell>
          <cell r="O192" t="str">
            <v>3.417</v>
          </cell>
        </row>
        <row r="193">
          <cell r="A193" t="str">
            <v>201906020127</v>
          </cell>
          <cell r="B193" t="str">
            <v>周镐</v>
          </cell>
          <cell r="C193" t="str">
            <v>2379</v>
          </cell>
          <cell r="D193" t="str">
            <v>28</v>
          </cell>
          <cell r="E193" t="str">
            <v>68</v>
          </cell>
          <cell r="F193" t="str">
            <v>68</v>
          </cell>
          <cell r="G193" t="str">
            <v>0</v>
          </cell>
          <cell r="H193" t="str">
            <v>100%</v>
          </cell>
          <cell r="I193" t="str">
            <v>84.96</v>
          </cell>
          <cell r="J193" t="str">
            <v>192</v>
          </cell>
          <cell r="K193" t="str">
            <v>84.94</v>
          </cell>
          <cell r="L193" t="str">
            <v>185</v>
          </cell>
          <cell r="M193" t="str">
            <v>3.4964</v>
          </cell>
          <cell r="N193" t="str">
            <v>192</v>
          </cell>
          <cell r="O193" t="str">
            <v>3.4941</v>
          </cell>
        </row>
        <row r="194">
          <cell r="A194" t="str">
            <v>201806150327</v>
          </cell>
          <cell r="B194" t="str">
            <v>张诗悦</v>
          </cell>
          <cell r="C194" t="str">
            <v>1359</v>
          </cell>
          <cell r="D194" t="str">
            <v>16</v>
          </cell>
          <cell r="E194" t="str">
            <v>54</v>
          </cell>
          <cell r="F194" t="str">
            <v>54</v>
          </cell>
          <cell r="G194" t="str">
            <v>0</v>
          </cell>
          <cell r="H194" t="str">
            <v>100%</v>
          </cell>
          <cell r="I194" t="str">
            <v>84.94</v>
          </cell>
          <cell r="J194" t="str">
            <v>193</v>
          </cell>
          <cell r="K194" t="str">
            <v>85.33</v>
          </cell>
          <cell r="L194" t="str">
            <v>178</v>
          </cell>
          <cell r="M194" t="str">
            <v>3.4938</v>
          </cell>
          <cell r="N194" t="str">
            <v>193</v>
          </cell>
          <cell r="O194" t="str">
            <v>3.5333</v>
          </cell>
        </row>
        <row r="195">
          <cell r="A195" t="str">
            <v>201906150320</v>
          </cell>
          <cell r="B195" t="str">
            <v>吴安麒</v>
          </cell>
          <cell r="C195" t="str">
            <v>1358</v>
          </cell>
          <cell r="D195" t="str">
            <v>16</v>
          </cell>
          <cell r="E195" t="str">
            <v>53</v>
          </cell>
          <cell r="F195" t="str">
            <v>53</v>
          </cell>
          <cell r="G195" t="str">
            <v>0</v>
          </cell>
          <cell r="H195" t="str">
            <v>100%</v>
          </cell>
          <cell r="I195" t="str">
            <v>84.88</v>
          </cell>
          <cell r="J195" t="str">
            <v>194</v>
          </cell>
          <cell r="K195" t="str">
            <v>84.72</v>
          </cell>
          <cell r="L195" t="str">
            <v>190</v>
          </cell>
          <cell r="M195" t="str">
            <v>3.4875</v>
          </cell>
          <cell r="N195" t="str">
            <v>194</v>
          </cell>
          <cell r="O195" t="str">
            <v>3.4717</v>
          </cell>
        </row>
        <row r="196">
          <cell r="A196" t="str">
            <v>201906062717</v>
          </cell>
          <cell r="B196" t="str">
            <v>吴青霞</v>
          </cell>
          <cell r="C196" t="str">
            <v>1782</v>
          </cell>
          <cell r="D196" t="str">
            <v>21</v>
          </cell>
          <cell r="E196" t="str">
            <v>50</v>
          </cell>
          <cell r="F196" t="str">
            <v>50</v>
          </cell>
          <cell r="G196" t="str">
            <v>0</v>
          </cell>
          <cell r="H196" t="str">
            <v>100%</v>
          </cell>
          <cell r="I196" t="str">
            <v>84.86</v>
          </cell>
          <cell r="J196" t="str">
            <v>195</v>
          </cell>
          <cell r="K196" t="str">
            <v>84.69</v>
          </cell>
          <cell r="L196" t="str">
            <v>192</v>
          </cell>
          <cell r="M196" t="str">
            <v>3.4857</v>
          </cell>
          <cell r="N196" t="str">
            <v>195</v>
          </cell>
          <cell r="O196" t="str">
            <v>3.469</v>
          </cell>
        </row>
        <row r="197">
          <cell r="A197" t="str">
            <v>201906062111</v>
          </cell>
          <cell r="B197" t="str">
            <v>李炎玲</v>
          </cell>
          <cell r="C197" t="str">
            <v>1782</v>
          </cell>
          <cell r="D197" t="str">
            <v>21</v>
          </cell>
          <cell r="E197" t="str">
            <v>50</v>
          </cell>
          <cell r="F197" t="str">
            <v>50</v>
          </cell>
          <cell r="G197" t="str">
            <v>0</v>
          </cell>
          <cell r="H197" t="str">
            <v>100%</v>
          </cell>
          <cell r="I197" t="str">
            <v>84.86</v>
          </cell>
          <cell r="J197" t="str">
            <v>195</v>
          </cell>
          <cell r="K197" t="str">
            <v>84.53</v>
          </cell>
          <cell r="L197" t="str">
            <v>196</v>
          </cell>
          <cell r="M197" t="str">
            <v>3.4857</v>
          </cell>
          <cell r="N197" t="str">
            <v>195</v>
          </cell>
          <cell r="O197" t="str">
            <v>3.453</v>
          </cell>
        </row>
        <row r="198">
          <cell r="A198" t="str">
            <v>201906061315</v>
          </cell>
          <cell r="B198" t="str">
            <v>李锦豪</v>
          </cell>
          <cell r="C198" t="str">
            <v>1951</v>
          </cell>
          <cell r="D198" t="str">
            <v>23</v>
          </cell>
          <cell r="E198" t="str">
            <v>52</v>
          </cell>
          <cell r="F198" t="str">
            <v>52</v>
          </cell>
          <cell r="G198" t="str">
            <v>0</v>
          </cell>
          <cell r="H198" t="str">
            <v>100%</v>
          </cell>
          <cell r="I198" t="str">
            <v>84.83</v>
          </cell>
          <cell r="J198" t="str">
            <v>197</v>
          </cell>
          <cell r="K198" t="str">
            <v>83.22</v>
          </cell>
          <cell r="L198" t="str">
            <v>235</v>
          </cell>
          <cell r="M198" t="str">
            <v>3.4826</v>
          </cell>
          <cell r="N198" t="str">
            <v>197</v>
          </cell>
          <cell r="O198" t="str">
            <v>3.3221</v>
          </cell>
        </row>
        <row r="199">
          <cell r="A199" t="str">
            <v>201906062212</v>
          </cell>
          <cell r="B199" t="str">
            <v>刘元驰</v>
          </cell>
          <cell r="C199" t="str">
            <v>1950</v>
          </cell>
          <cell r="D199" t="str">
            <v>23</v>
          </cell>
          <cell r="E199" t="str">
            <v>55</v>
          </cell>
          <cell r="F199" t="str">
            <v>55</v>
          </cell>
          <cell r="G199" t="str">
            <v>0</v>
          </cell>
          <cell r="H199" t="str">
            <v>100%</v>
          </cell>
          <cell r="I199" t="str">
            <v>84.78</v>
          </cell>
          <cell r="J199" t="str">
            <v>198</v>
          </cell>
          <cell r="K199" t="str">
            <v>84.87</v>
          </cell>
          <cell r="L199" t="str">
            <v>186</v>
          </cell>
          <cell r="M199" t="str">
            <v>3.4783</v>
          </cell>
          <cell r="N199" t="str">
            <v>198</v>
          </cell>
          <cell r="O199" t="str">
            <v>3.4873</v>
          </cell>
        </row>
        <row r="200">
          <cell r="A200" t="str">
            <v>201906062416</v>
          </cell>
          <cell r="B200" t="str">
            <v>钱升港</v>
          </cell>
          <cell r="C200" t="str">
            <v>1780</v>
          </cell>
          <cell r="D200" t="str">
            <v>21</v>
          </cell>
          <cell r="E200" t="str">
            <v>53</v>
          </cell>
          <cell r="F200" t="str">
            <v>53</v>
          </cell>
          <cell r="G200" t="str">
            <v>0</v>
          </cell>
          <cell r="H200" t="str">
            <v>100%</v>
          </cell>
          <cell r="I200" t="str">
            <v>84.76</v>
          </cell>
          <cell r="J200" t="str">
            <v>199</v>
          </cell>
          <cell r="K200" t="str">
            <v>84.07</v>
          </cell>
          <cell r="L200" t="str">
            <v>213</v>
          </cell>
          <cell r="M200" t="str">
            <v>3.4762</v>
          </cell>
          <cell r="N200" t="str">
            <v>199</v>
          </cell>
          <cell r="O200" t="str">
            <v>3.4066</v>
          </cell>
        </row>
        <row r="201">
          <cell r="A201" t="str">
            <v>201906061506</v>
          </cell>
          <cell r="B201" t="str">
            <v>干昂扬</v>
          </cell>
          <cell r="C201" t="str">
            <v>1949</v>
          </cell>
          <cell r="D201" t="str">
            <v>23</v>
          </cell>
          <cell r="E201" t="str">
            <v>57</v>
          </cell>
          <cell r="F201" t="str">
            <v>57</v>
          </cell>
          <cell r="G201" t="str">
            <v>0</v>
          </cell>
          <cell r="H201" t="str">
            <v>100%</v>
          </cell>
          <cell r="I201" t="str">
            <v>84.74</v>
          </cell>
          <cell r="J201" t="str">
            <v>200</v>
          </cell>
          <cell r="K201" t="str">
            <v>83.85</v>
          </cell>
          <cell r="L201" t="str">
            <v>216</v>
          </cell>
          <cell r="M201" t="str">
            <v>3.4739</v>
          </cell>
          <cell r="N201" t="str">
            <v>200</v>
          </cell>
          <cell r="O201" t="str">
            <v>3.3851</v>
          </cell>
        </row>
        <row r="202">
          <cell r="A202" t="str">
            <v>201906061707</v>
          </cell>
          <cell r="B202" t="str">
            <v>何泽</v>
          </cell>
          <cell r="C202" t="str">
            <v>1864</v>
          </cell>
          <cell r="D202" t="str">
            <v>22</v>
          </cell>
          <cell r="E202" t="str">
            <v>52</v>
          </cell>
          <cell r="F202" t="str">
            <v>52</v>
          </cell>
          <cell r="G202" t="str">
            <v>0</v>
          </cell>
          <cell r="H202" t="str">
            <v>100%</v>
          </cell>
          <cell r="I202" t="str">
            <v>84.73</v>
          </cell>
          <cell r="J202" t="str">
            <v>201</v>
          </cell>
          <cell r="K202" t="str">
            <v>83.74</v>
          </cell>
          <cell r="L202" t="str">
            <v>218</v>
          </cell>
          <cell r="M202" t="str">
            <v>3.4727</v>
          </cell>
          <cell r="N202" t="str">
            <v>201</v>
          </cell>
          <cell r="O202" t="str">
            <v>3.374</v>
          </cell>
        </row>
        <row r="203">
          <cell r="A203" t="str">
            <v>201906150128</v>
          </cell>
          <cell r="B203" t="str">
            <v>叶淑怡</v>
          </cell>
          <cell r="C203" t="str">
            <v>1946</v>
          </cell>
          <cell r="D203" t="str">
            <v>23</v>
          </cell>
          <cell r="E203" t="str">
            <v>59</v>
          </cell>
          <cell r="F203" t="str">
            <v>59</v>
          </cell>
          <cell r="G203" t="str">
            <v>0</v>
          </cell>
          <cell r="H203" t="str">
            <v>100%</v>
          </cell>
          <cell r="I203" t="str">
            <v>84.61</v>
          </cell>
          <cell r="J203" t="str">
            <v>202</v>
          </cell>
          <cell r="K203" t="str">
            <v>84.17</v>
          </cell>
          <cell r="L203" t="str">
            <v>206</v>
          </cell>
          <cell r="M203" t="str">
            <v>3.4609</v>
          </cell>
          <cell r="N203" t="str">
            <v>202</v>
          </cell>
          <cell r="O203" t="str">
            <v>3.4169</v>
          </cell>
        </row>
        <row r="204">
          <cell r="A204" t="str">
            <v>201906062031</v>
          </cell>
          <cell r="B204" t="str">
            <v>周方琪</v>
          </cell>
          <cell r="C204" t="str">
            <v>2199</v>
          </cell>
          <cell r="D204" t="str">
            <v>26</v>
          </cell>
          <cell r="E204" t="str">
            <v>60</v>
          </cell>
          <cell r="F204" t="str">
            <v>60</v>
          </cell>
          <cell r="G204" t="str">
            <v>0</v>
          </cell>
          <cell r="H204" t="str">
            <v>100%</v>
          </cell>
          <cell r="I204" t="str">
            <v>84.58</v>
          </cell>
          <cell r="J204" t="str">
            <v>203</v>
          </cell>
          <cell r="K204" t="str">
            <v>84.13</v>
          </cell>
          <cell r="L204" t="str">
            <v>209</v>
          </cell>
          <cell r="M204" t="str">
            <v>3.4577</v>
          </cell>
          <cell r="N204" t="str">
            <v>203</v>
          </cell>
          <cell r="O204" t="str">
            <v>3.4125</v>
          </cell>
        </row>
        <row r="205">
          <cell r="A205" t="str">
            <v>201906061826</v>
          </cell>
          <cell r="B205" t="str">
            <v>徐同帅</v>
          </cell>
          <cell r="C205" t="str">
            <v>1689</v>
          </cell>
          <cell r="D205" t="str">
            <v>20</v>
          </cell>
          <cell r="E205" t="str">
            <v>48</v>
          </cell>
          <cell r="F205" t="str">
            <v>48</v>
          </cell>
          <cell r="G205" t="str">
            <v>0</v>
          </cell>
          <cell r="H205" t="str">
            <v>100%</v>
          </cell>
          <cell r="I205" t="str">
            <v>84.45</v>
          </cell>
          <cell r="J205" t="str">
            <v>204</v>
          </cell>
          <cell r="K205" t="str">
            <v>85.13</v>
          </cell>
          <cell r="L205" t="str">
            <v>181</v>
          </cell>
          <cell r="M205" t="str">
            <v>3.445</v>
          </cell>
          <cell r="N205" t="str">
            <v>204</v>
          </cell>
          <cell r="O205" t="str">
            <v>3.5125</v>
          </cell>
        </row>
        <row r="206">
          <cell r="A206" t="str">
            <v>201906150202</v>
          </cell>
          <cell r="B206" t="str">
            <v>陈高廷</v>
          </cell>
          <cell r="C206" t="str">
            <v>1351</v>
          </cell>
          <cell r="D206" t="str">
            <v>16</v>
          </cell>
          <cell r="E206" t="str">
            <v>53</v>
          </cell>
          <cell r="F206" t="str">
            <v>53</v>
          </cell>
          <cell r="G206" t="str">
            <v>0</v>
          </cell>
          <cell r="H206" t="str">
            <v>100%</v>
          </cell>
          <cell r="I206" t="str">
            <v>84.44</v>
          </cell>
          <cell r="J206" t="str">
            <v>205</v>
          </cell>
          <cell r="K206" t="str">
            <v>84.51</v>
          </cell>
          <cell r="L206" t="str">
            <v>197</v>
          </cell>
          <cell r="M206" t="str">
            <v>3.4438</v>
          </cell>
          <cell r="N206" t="str">
            <v>205</v>
          </cell>
          <cell r="O206" t="str">
            <v>3.4509</v>
          </cell>
        </row>
        <row r="207">
          <cell r="A207" t="str">
            <v>201906062302</v>
          </cell>
          <cell r="B207" t="str">
            <v>狄悠娴</v>
          </cell>
          <cell r="C207" t="str">
            <v>2025</v>
          </cell>
          <cell r="D207" t="str">
            <v>24</v>
          </cell>
          <cell r="E207" t="str">
            <v>55</v>
          </cell>
          <cell r="F207" t="str">
            <v>55</v>
          </cell>
          <cell r="G207" t="str">
            <v>0</v>
          </cell>
          <cell r="H207" t="str">
            <v>100%</v>
          </cell>
          <cell r="I207" t="str">
            <v>84.38</v>
          </cell>
          <cell r="J207" t="str">
            <v>206</v>
          </cell>
          <cell r="K207" t="str">
            <v>82.82</v>
          </cell>
          <cell r="L207" t="str">
            <v>244</v>
          </cell>
          <cell r="M207" t="str">
            <v>3.4375</v>
          </cell>
          <cell r="N207" t="str">
            <v>206</v>
          </cell>
          <cell r="O207" t="str">
            <v>3.2818</v>
          </cell>
        </row>
        <row r="208">
          <cell r="A208" t="str">
            <v>201906061818</v>
          </cell>
          <cell r="B208" t="str">
            <v>苏永琦</v>
          </cell>
          <cell r="C208" t="str">
            <v>1687</v>
          </cell>
          <cell r="D208" t="str">
            <v>20</v>
          </cell>
          <cell r="E208" t="str">
            <v>48</v>
          </cell>
          <cell r="F208" t="str">
            <v>48</v>
          </cell>
          <cell r="G208" t="str">
            <v>0</v>
          </cell>
          <cell r="H208" t="str">
            <v>100%</v>
          </cell>
          <cell r="I208" t="str">
            <v>84.35</v>
          </cell>
          <cell r="J208" t="str">
            <v>207</v>
          </cell>
          <cell r="K208" t="str">
            <v>85.04</v>
          </cell>
          <cell r="L208" t="str">
            <v>183</v>
          </cell>
          <cell r="M208" t="str">
            <v>3.435</v>
          </cell>
          <cell r="N208" t="str">
            <v>207</v>
          </cell>
          <cell r="O208" t="str">
            <v>3.5042</v>
          </cell>
        </row>
        <row r="209">
          <cell r="A209" t="str">
            <v>201906062724</v>
          </cell>
          <cell r="B209" t="str">
            <v>叶辰东</v>
          </cell>
          <cell r="C209" t="str">
            <v>1687</v>
          </cell>
          <cell r="D209" t="str">
            <v>20</v>
          </cell>
          <cell r="E209" t="str">
            <v>48</v>
          </cell>
          <cell r="F209" t="str">
            <v>48</v>
          </cell>
          <cell r="G209" t="str">
            <v>0</v>
          </cell>
          <cell r="H209" t="str">
            <v>100%</v>
          </cell>
          <cell r="I209" t="str">
            <v>84.35</v>
          </cell>
          <cell r="J209" t="str">
            <v>207</v>
          </cell>
          <cell r="K209" t="str">
            <v>84.61</v>
          </cell>
          <cell r="L209" t="str">
            <v>194</v>
          </cell>
          <cell r="M209" t="str">
            <v>3.435</v>
          </cell>
          <cell r="N209" t="str">
            <v>207</v>
          </cell>
          <cell r="O209" t="str">
            <v>3.4615</v>
          </cell>
        </row>
        <row r="210">
          <cell r="A210" t="str">
            <v>201906062218</v>
          </cell>
          <cell r="B210" t="str">
            <v>汪湛</v>
          </cell>
          <cell r="C210" t="str">
            <v>1771</v>
          </cell>
          <cell r="D210" t="str">
            <v>21</v>
          </cell>
          <cell r="E210" t="str">
            <v>52</v>
          </cell>
          <cell r="F210" t="str">
            <v>52</v>
          </cell>
          <cell r="G210" t="str">
            <v>0</v>
          </cell>
          <cell r="H210" t="str">
            <v>100%</v>
          </cell>
          <cell r="I210" t="str">
            <v>84.33</v>
          </cell>
          <cell r="J210" t="str">
            <v>209</v>
          </cell>
          <cell r="K210" t="str">
            <v>83.31</v>
          </cell>
          <cell r="L210" t="str">
            <v>234</v>
          </cell>
          <cell r="M210" t="str">
            <v>3.4333</v>
          </cell>
          <cell r="N210" t="str">
            <v>209</v>
          </cell>
          <cell r="O210" t="str">
            <v>3.3308</v>
          </cell>
        </row>
        <row r="211">
          <cell r="A211" t="str">
            <v>201906120220</v>
          </cell>
          <cell r="B211" t="str">
            <v>沈鑫毅</v>
          </cell>
          <cell r="C211" t="str">
            <v>2024</v>
          </cell>
          <cell r="D211" t="str">
            <v>24</v>
          </cell>
          <cell r="E211" t="str">
            <v>62</v>
          </cell>
          <cell r="F211" t="str">
            <v>62</v>
          </cell>
          <cell r="G211" t="str">
            <v>0</v>
          </cell>
          <cell r="H211" t="str">
            <v>100%</v>
          </cell>
          <cell r="I211" t="str">
            <v>84.33</v>
          </cell>
          <cell r="J211" t="str">
            <v>209</v>
          </cell>
          <cell r="K211" t="str">
            <v>84.08</v>
          </cell>
          <cell r="L211" t="str">
            <v>212</v>
          </cell>
          <cell r="M211" t="str">
            <v>3.4333</v>
          </cell>
          <cell r="N211" t="str">
            <v>209</v>
          </cell>
          <cell r="O211" t="str">
            <v>3.4081</v>
          </cell>
        </row>
        <row r="212">
          <cell r="A212" t="str">
            <v>201906062320</v>
          </cell>
          <cell r="B212" t="str">
            <v>徐哲邦</v>
          </cell>
          <cell r="C212" t="str">
            <v>1770</v>
          </cell>
          <cell r="D212" t="str">
            <v>21</v>
          </cell>
          <cell r="E212" t="str">
            <v>50</v>
          </cell>
          <cell r="F212" t="str">
            <v>50</v>
          </cell>
          <cell r="G212" t="str">
            <v>0</v>
          </cell>
          <cell r="H212" t="str">
            <v>100%</v>
          </cell>
          <cell r="I212" t="str">
            <v>84.29</v>
          </cell>
          <cell r="J212" t="str">
            <v>211</v>
          </cell>
          <cell r="K212" t="str">
            <v>84.77</v>
          </cell>
          <cell r="L212" t="str">
            <v>188</v>
          </cell>
          <cell r="M212" t="str">
            <v>3.4286</v>
          </cell>
          <cell r="N212" t="str">
            <v>211</v>
          </cell>
          <cell r="O212" t="str">
            <v>3.477</v>
          </cell>
        </row>
        <row r="213">
          <cell r="A213" t="str">
            <v>201906061402</v>
          </cell>
          <cell r="B213" t="str">
            <v>程可</v>
          </cell>
          <cell r="C213" t="str">
            <v>1854</v>
          </cell>
          <cell r="D213" t="str">
            <v>22</v>
          </cell>
          <cell r="E213" t="str">
            <v>52</v>
          </cell>
          <cell r="F213" t="str">
            <v>52</v>
          </cell>
          <cell r="G213" t="str">
            <v>0</v>
          </cell>
          <cell r="H213" t="str">
            <v>100%</v>
          </cell>
          <cell r="I213" t="str">
            <v>84.27</v>
          </cell>
          <cell r="J213" t="str">
            <v>212</v>
          </cell>
          <cell r="K213" t="str">
            <v>83.79</v>
          </cell>
          <cell r="L213" t="str">
            <v>217</v>
          </cell>
          <cell r="M213" t="str">
            <v>3.4273</v>
          </cell>
          <cell r="N213" t="str">
            <v>212</v>
          </cell>
          <cell r="O213" t="str">
            <v>3.3788</v>
          </cell>
        </row>
        <row r="214">
          <cell r="A214" t="str">
            <v>201906061607</v>
          </cell>
          <cell r="B214" t="str">
            <v>李北步</v>
          </cell>
          <cell r="C214" t="str">
            <v>1600</v>
          </cell>
          <cell r="D214" t="str">
            <v>19</v>
          </cell>
          <cell r="E214" t="str">
            <v>52</v>
          </cell>
          <cell r="F214" t="str">
            <v>52</v>
          </cell>
          <cell r="G214" t="str">
            <v>0</v>
          </cell>
          <cell r="H214" t="str">
            <v>100%</v>
          </cell>
          <cell r="I214" t="str">
            <v>84.21</v>
          </cell>
          <cell r="J214" t="str">
            <v>213</v>
          </cell>
          <cell r="K214" t="str">
            <v>83.49</v>
          </cell>
          <cell r="L214" t="str">
            <v>226</v>
          </cell>
          <cell r="M214" t="str">
            <v>3.4211</v>
          </cell>
          <cell r="N214" t="str">
            <v>213</v>
          </cell>
          <cell r="O214" t="str">
            <v>3.349</v>
          </cell>
        </row>
        <row r="215">
          <cell r="A215" t="str">
            <v>201906062626</v>
          </cell>
          <cell r="B215" t="str">
            <v>谢晨翔</v>
          </cell>
          <cell r="C215" t="str">
            <v>1684</v>
          </cell>
          <cell r="D215" t="str">
            <v>20</v>
          </cell>
          <cell r="E215" t="str">
            <v>54</v>
          </cell>
          <cell r="F215" t="str">
            <v>54</v>
          </cell>
          <cell r="G215" t="str">
            <v>0</v>
          </cell>
          <cell r="H215" t="str">
            <v>100%</v>
          </cell>
          <cell r="I215" t="str">
            <v>84.2</v>
          </cell>
          <cell r="J215" t="str">
            <v>214</v>
          </cell>
          <cell r="K215" t="str">
            <v>84.36</v>
          </cell>
          <cell r="L215" t="str">
            <v>200</v>
          </cell>
          <cell r="M215" t="str">
            <v>3.42</v>
          </cell>
          <cell r="N215" t="str">
            <v>214</v>
          </cell>
          <cell r="O215" t="str">
            <v>3.4361</v>
          </cell>
        </row>
        <row r="216">
          <cell r="A216" t="str">
            <v>201906150313</v>
          </cell>
          <cell r="B216" t="str">
            <v>邵振邦</v>
          </cell>
          <cell r="C216" t="str">
            <v>1347</v>
          </cell>
          <cell r="D216" t="str">
            <v>16</v>
          </cell>
          <cell r="E216" t="str">
            <v>53</v>
          </cell>
          <cell r="F216" t="str">
            <v>53</v>
          </cell>
          <cell r="G216" t="str">
            <v>0</v>
          </cell>
          <cell r="H216" t="str">
            <v>100%</v>
          </cell>
          <cell r="I216" t="str">
            <v>84.19</v>
          </cell>
          <cell r="J216" t="str">
            <v>215</v>
          </cell>
          <cell r="K216" t="str">
            <v>84.19</v>
          </cell>
          <cell r="L216" t="str">
            <v>205</v>
          </cell>
          <cell r="M216" t="str">
            <v>3.4188</v>
          </cell>
          <cell r="N216" t="str">
            <v>217</v>
          </cell>
          <cell r="O216" t="str">
            <v>3.4189</v>
          </cell>
        </row>
        <row r="217">
          <cell r="A217" t="str">
            <v>201906061403</v>
          </cell>
          <cell r="B217" t="str">
            <v>单启涛</v>
          </cell>
          <cell r="C217" t="str">
            <v>1768</v>
          </cell>
          <cell r="D217" t="str">
            <v>21</v>
          </cell>
          <cell r="E217" t="str">
            <v>50</v>
          </cell>
          <cell r="F217" t="str">
            <v>50</v>
          </cell>
          <cell r="G217" t="str">
            <v>0</v>
          </cell>
          <cell r="H217" t="str">
            <v>100%</v>
          </cell>
          <cell r="I217" t="str">
            <v>84.19</v>
          </cell>
          <cell r="J217" t="str">
            <v>215</v>
          </cell>
          <cell r="K217" t="str">
            <v>84.24</v>
          </cell>
          <cell r="L217" t="str">
            <v>203</v>
          </cell>
          <cell r="M217" t="str">
            <v>3.419</v>
          </cell>
          <cell r="N217" t="str">
            <v>215</v>
          </cell>
          <cell r="O217" t="str">
            <v>3.424</v>
          </cell>
        </row>
        <row r="218">
          <cell r="A218" t="str">
            <v>201906062122</v>
          </cell>
          <cell r="B218" t="str">
            <v>徐阳</v>
          </cell>
          <cell r="C218" t="str">
            <v>1768</v>
          </cell>
          <cell r="D218" t="str">
            <v>21</v>
          </cell>
          <cell r="E218" t="str">
            <v>50</v>
          </cell>
          <cell r="F218" t="str">
            <v>50</v>
          </cell>
          <cell r="G218" t="str">
            <v>0</v>
          </cell>
          <cell r="H218" t="str">
            <v>100%</v>
          </cell>
          <cell r="I218" t="str">
            <v>84.19</v>
          </cell>
          <cell r="J218" t="str">
            <v>215</v>
          </cell>
          <cell r="K218" t="str">
            <v>83.07</v>
          </cell>
          <cell r="L218" t="str">
            <v>239</v>
          </cell>
          <cell r="M218" t="str">
            <v>3.419</v>
          </cell>
          <cell r="N218" t="str">
            <v>215</v>
          </cell>
          <cell r="O218" t="str">
            <v>3.307</v>
          </cell>
        </row>
        <row r="219">
          <cell r="A219" t="str">
            <v>201906150134</v>
          </cell>
          <cell r="B219" t="str">
            <v>诸薪俊</v>
          </cell>
          <cell r="C219" t="str">
            <v>1431</v>
          </cell>
          <cell r="D219" t="str">
            <v>17</v>
          </cell>
          <cell r="E219" t="str">
            <v>56</v>
          </cell>
          <cell r="F219" t="str">
            <v>56</v>
          </cell>
          <cell r="G219" t="str">
            <v>0</v>
          </cell>
          <cell r="H219" t="str">
            <v>100%</v>
          </cell>
          <cell r="I219" t="str">
            <v>84.18</v>
          </cell>
          <cell r="J219" t="str">
            <v>218</v>
          </cell>
          <cell r="K219" t="str">
            <v>85</v>
          </cell>
          <cell r="L219" t="str">
            <v>184</v>
          </cell>
          <cell r="M219" t="str">
            <v>3.4176</v>
          </cell>
          <cell r="N219" t="str">
            <v>218</v>
          </cell>
          <cell r="O219" t="str">
            <v>3.5</v>
          </cell>
        </row>
        <row r="220">
          <cell r="A220" t="str">
            <v>201906040801</v>
          </cell>
          <cell r="B220" t="str">
            <v>鲍必宇</v>
          </cell>
          <cell r="C220" t="str">
            <v>1683</v>
          </cell>
          <cell r="D220" t="str">
            <v>20</v>
          </cell>
          <cell r="E220" t="str">
            <v>46.5</v>
          </cell>
          <cell r="F220" t="str">
            <v>46.5</v>
          </cell>
          <cell r="G220" t="str">
            <v>0</v>
          </cell>
          <cell r="H220" t="str">
            <v>100%</v>
          </cell>
          <cell r="I220" t="str">
            <v>84.15</v>
          </cell>
          <cell r="J220" t="str">
            <v>219</v>
          </cell>
          <cell r="K220" t="str">
            <v>84.15</v>
          </cell>
          <cell r="L220" t="str">
            <v>208</v>
          </cell>
          <cell r="M220" t="str">
            <v>3.415</v>
          </cell>
          <cell r="N220" t="str">
            <v>219</v>
          </cell>
          <cell r="O220" t="str">
            <v>3.4151</v>
          </cell>
        </row>
        <row r="221">
          <cell r="A221" t="str">
            <v>201906061413</v>
          </cell>
          <cell r="B221" t="str">
            <v>李书琦</v>
          </cell>
          <cell r="C221" t="str">
            <v>2019</v>
          </cell>
          <cell r="D221" t="str">
            <v>24</v>
          </cell>
          <cell r="E221" t="str">
            <v>60</v>
          </cell>
          <cell r="F221" t="str">
            <v>60</v>
          </cell>
          <cell r="G221" t="str">
            <v>0</v>
          </cell>
          <cell r="H221" t="str">
            <v>100%</v>
          </cell>
          <cell r="I221" t="str">
            <v>84.13</v>
          </cell>
          <cell r="J221" t="str">
            <v>220</v>
          </cell>
          <cell r="K221" t="str">
            <v>83.52</v>
          </cell>
          <cell r="L221" t="str">
            <v>225</v>
          </cell>
          <cell r="M221" t="str">
            <v>3.4125</v>
          </cell>
          <cell r="N221" t="str">
            <v>220</v>
          </cell>
          <cell r="O221" t="str">
            <v>3.3517</v>
          </cell>
        </row>
        <row r="222">
          <cell r="A222" t="str">
            <v>201906062314</v>
          </cell>
          <cell r="B222" t="str">
            <v>宋鑫</v>
          </cell>
          <cell r="C222" t="str">
            <v>2101</v>
          </cell>
          <cell r="D222" t="str">
            <v>25</v>
          </cell>
          <cell r="E222" t="str">
            <v>62</v>
          </cell>
          <cell r="F222" t="str">
            <v>62</v>
          </cell>
          <cell r="G222" t="str">
            <v>0</v>
          </cell>
          <cell r="H222" t="str">
            <v>100%</v>
          </cell>
          <cell r="I222" t="str">
            <v>84.04</v>
          </cell>
          <cell r="J222" t="str">
            <v>221</v>
          </cell>
          <cell r="K222" t="str">
            <v>84.6</v>
          </cell>
          <cell r="L222" t="str">
            <v>195</v>
          </cell>
          <cell r="M222" t="str">
            <v>3.404</v>
          </cell>
          <cell r="N222" t="str">
            <v>221</v>
          </cell>
          <cell r="O222" t="str">
            <v>3.4605</v>
          </cell>
        </row>
        <row r="223">
          <cell r="A223" t="str">
            <v>201906040416</v>
          </cell>
          <cell r="B223" t="str">
            <v>刘思琪</v>
          </cell>
          <cell r="C223" t="str">
            <v>2521</v>
          </cell>
          <cell r="D223" t="str">
            <v>30</v>
          </cell>
          <cell r="E223" t="str">
            <v>74</v>
          </cell>
          <cell r="F223" t="str">
            <v>72</v>
          </cell>
          <cell r="G223" t="str">
            <v>2</v>
          </cell>
          <cell r="H223" t="str">
            <v>96.67%</v>
          </cell>
          <cell r="I223" t="str">
            <v>84.03</v>
          </cell>
          <cell r="J223" t="str">
            <v>222</v>
          </cell>
          <cell r="K223" t="str">
            <v>83.62</v>
          </cell>
          <cell r="L223" t="str">
            <v>222</v>
          </cell>
          <cell r="M223" t="str">
            <v>3.3867</v>
          </cell>
          <cell r="N223" t="str">
            <v>227</v>
          </cell>
          <cell r="O223" t="str">
            <v>3.3486</v>
          </cell>
        </row>
        <row r="224">
          <cell r="A224" t="str">
            <v>201906062025</v>
          </cell>
          <cell r="B224" t="str">
            <v>谢洲</v>
          </cell>
          <cell r="C224" t="str">
            <v>2520</v>
          </cell>
          <cell r="D224" t="str">
            <v>30</v>
          </cell>
          <cell r="E224" t="str">
            <v>72</v>
          </cell>
          <cell r="F224" t="str">
            <v>72</v>
          </cell>
          <cell r="G224" t="str">
            <v>0</v>
          </cell>
          <cell r="H224" t="str">
            <v>100%</v>
          </cell>
          <cell r="I224" t="str">
            <v>84</v>
          </cell>
          <cell r="J224" t="str">
            <v>223</v>
          </cell>
          <cell r="K224" t="str">
            <v>83.33</v>
          </cell>
          <cell r="L224" t="str">
            <v>233</v>
          </cell>
          <cell r="M224" t="str">
            <v>3.4</v>
          </cell>
          <cell r="N224" t="str">
            <v>222</v>
          </cell>
          <cell r="O224" t="str">
            <v>3.3333</v>
          </cell>
        </row>
        <row r="225">
          <cell r="A225" t="str">
            <v>201906061313</v>
          </cell>
          <cell r="B225" t="str">
            <v>蒋燕玲</v>
          </cell>
          <cell r="C225" t="str">
            <v>2268</v>
          </cell>
          <cell r="D225" t="str">
            <v>27</v>
          </cell>
          <cell r="E225" t="str">
            <v>63</v>
          </cell>
          <cell r="F225" t="str">
            <v>63</v>
          </cell>
          <cell r="G225" t="str">
            <v>0</v>
          </cell>
          <cell r="H225" t="str">
            <v>100%</v>
          </cell>
          <cell r="I225" t="str">
            <v>84</v>
          </cell>
          <cell r="J225" t="str">
            <v>223</v>
          </cell>
          <cell r="K225" t="str">
            <v>83.17</v>
          </cell>
          <cell r="L225" t="str">
            <v>236</v>
          </cell>
          <cell r="M225" t="str">
            <v>3.4</v>
          </cell>
          <cell r="N225" t="str">
            <v>222</v>
          </cell>
          <cell r="O225" t="str">
            <v>3.3167</v>
          </cell>
        </row>
        <row r="226">
          <cell r="A226" t="str">
            <v>201906062307</v>
          </cell>
          <cell r="B226" t="str">
            <v>姬子正</v>
          </cell>
          <cell r="C226" t="str">
            <v>2100</v>
          </cell>
          <cell r="D226" t="str">
            <v>25</v>
          </cell>
          <cell r="E226" t="str">
            <v>62</v>
          </cell>
          <cell r="F226" t="str">
            <v>62</v>
          </cell>
          <cell r="G226" t="str">
            <v>0</v>
          </cell>
          <cell r="H226" t="str">
            <v>100%</v>
          </cell>
          <cell r="I226" t="str">
            <v>84</v>
          </cell>
          <cell r="J226" t="str">
            <v>223</v>
          </cell>
          <cell r="K226" t="str">
            <v>83.69</v>
          </cell>
          <cell r="L226" t="str">
            <v>219</v>
          </cell>
          <cell r="M226" t="str">
            <v>3.4</v>
          </cell>
          <cell r="N226" t="str">
            <v>222</v>
          </cell>
          <cell r="O226" t="str">
            <v>3.3685</v>
          </cell>
        </row>
        <row r="227">
          <cell r="A227" t="str">
            <v>201906061516</v>
          </cell>
          <cell r="B227" t="str">
            <v>毛钧龙</v>
          </cell>
          <cell r="C227" t="str">
            <v>2014</v>
          </cell>
          <cell r="D227" t="str">
            <v>24</v>
          </cell>
          <cell r="E227" t="str">
            <v>60</v>
          </cell>
          <cell r="F227" t="str">
            <v>60</v>
          </cell>
          <cell r="G227" t="str">
            <v>0</v>
          </cell>
          <cell r="H227" t="str">
            <v>100%</v>
          </cell>
          <cell r="I227" t="str">
            <v>83.92</v>
          </cell>
          <cell r="J227" t="str">
            <v>226</v>
          </cell>
          <cell r="K227" t="str">
            <v>83.53</v>
          </cell>
          <cell r="L227" t="str">
            <v>224</v>
          </cell>
          <cell r="M227" t="str">
            <v>3.3917</v>
          </cell>
          <cell r="N227" t="str">
            <v>226</v>
          </cell>
          <cell r="O227" t="str">
            <v>3.3533</v>
          </cell>
        </row>
        <row r="228">
          <cell r="A228" t="str">
            <v>201906120206</v>
          </cell>
          <cell r="B228" t="str">
            <v>付伊豪</v>
          </cell>
          <cell r="C228" t="str">
            <v>2098</v>
          </cell>
          <cell r="D228" t="str">
            <v>25</v>
          </cell>
          <cell r="E228" t="str">
            <v>60</v>
          </cell>
          <cell r="F228" t="str">
            <v>60</v>
          </cell>
          <cell r="G228" t="str">
            <v>0</v>
          </cell>
          <cell r="H228" t="str">
            <v>100%</v>
          </cell>
          <cell r="I228" t="str">
            <v>83.92</v>
          </cell>
          <cell r="J228" t="str">
            <v>226</v>
          </cell>
          <cell r="K228" t="str">
            <v>82.87</v>
          </cell>
          <cell r="L228" t="str">
            <v>243</v>
          </cell>
          <cell r="M228" t="str">
            <v>3.392</v>
          </cell>
          <cell r="N228" t="str">
            <v>225</v>
          </cell>
          <cell r="O228" t="str">
            <v>3.2867</v>
          </cell>
        </row>
        <row r="229">
          <cell r="A229" t="str">
            <v>201906062305</v>
          </cell>
          <cell r="B229" t="str">
            <v>黄浩然</v>
          </cell>
          <cell r="C229" t="str">
            <v>1928</v>
          </cell>
          <cell r="D229" t="str">
            <v>23</v>
          </cell>
          <cell r="E229" t="str">
            <v>53</v>
          </cell>
          <cell r="F229" t="str">
            <v>53</v>
          </cell>
          <cell r="G229" t="str">
            <v>0</v>
          </cell>
          <cell r="H229" t="str">
            <v>100%</v>
          </cell>
          <cell r="I229" t="str">
            <v>83.83</v>
          </cell>
          <cell r="J229" t="str">
            <v>228</v>
          </cell>
          <cell r="K229" t="str">
            <v>83.39</v>
          </cell>
          <cell r="L229" t="str">
            <v>230</v>
          </cell>
          <cell r="M229" t="str">
            <v>3.3826</v>
          </cell>
          <cell r="N229" t="str">
            <v>228</v>
          </cell>
          <cell r="O229" t="str">
            <v>3.3387</v>
          </cell>
        </row>
        <row r="230">
          <cell r="A230" t="str">
            <v>201906150230</v>
          </cell>
          <cell r="B230" t="str">
            <v>赵腾跃</v>
          </cell>
          <cell r="C230" t="str">
            <v>1341</v>
          </cell>
          <cell r="D230" t="str">
            <v>16</v>
          </cell>
          <cell r="E230" t="str">
            <v>53</v>
          </cell>
          <cell r="F230" t="str">
            <v>53</v>
          </cell>
          <cell r="G230" t="str">
            <v>0</v>
          </cell>
          <cell r="H230" t="str">
            <v>100%</v>
          </cell>
          <cell r="I230" t="str">
            <v>83.81</v>
          </cell>
          <cell r="J230" t="str">
            <v>229</v>
          </cell>
          <cell r="K230" t="str">
            <v>84.72</v>
          </cell>
          <cell r="L230" t="str">
            <v>190</v>
          </cell>
          <cell r="M230" t="str">
            <v>3.3813</v>
          </cell>
          <cell r="N230" t="str">
            <v>229</v>
          </cell>
          <cell r="O230" t="str">
            <v>3.4717</v>
          </cell>
        </row>
        <row r="231">
          <cell r="A231" t="str">
            <v>201906062214</v>
          </cell>
          <cell r="B231" t="str">
            <v>马嘉津</v>
          </cell>
          <cell r="C231" t="str">
            <v>1840</v>
          </cell>
          <cell r="D231" t="str">
            <v>22</v>
          </cell>
          <cell r="E231" t="str">
            <v>50</v>
          </cell>
          <cell r="F231" t="str">
            <v>50</v>
          </cell>
          <cell r="G231" t="str">
            <v>0</v>
          </cell>
          <cell r="H231" t="str">
            <v>100%</v>
          </cell>
          <cell r="I231" t="str">
            <v>83.64</v>
          </cell>
          <cell r="J231" t="str">
            <v>230</v>
          </cell>
          <cell r="K231" t="str">
            <v>82.3</v>
          </cell>
          <cell r="L231" t="str">
            <v>260</v>
          </cell>
          <cell r="M231" t="str">
            <v>3.3636</v>
          </cell>
          <cell r="N231" t="str">
            <v>230</v>
          </cell>
          <cell r="O231" t="str">
            <v>3.23</v>
          </cell>
        </row>
        <row r="232">
          <cell r="A232" t="str">
            <v>201906062204</v>
          </cell>
          <cell r="B232" t="str">
            <v>褚劲辉</v>
          </cell>
          <cell r="C232" t="str">
            <v>1838</v>
          </cell>
          <cell r="D232" t="str">
            <v>22</v>
          </cell>
          <cell r="E232" t="str">
            <v>50</v>
          </cell>
          <cell r="F232" t="str">
            <v>50</v>
          </cell>
          <cell r="G232" t="str">
            <v>0</v>
          </cell>
          <cell r="H232" t="str">
            <v>100%</v>
          </cell>
          <cell r="I232" t="str">
            <v>83.55</v>
          </cell>
          <cell r="J232" t="str">
            <v>231</v>
          </cell>
          <cell r="K232" t="str">
            <v>82.46</v>
          </cell>
          <cell r="L232" t="str">
            <v>254</v>
          </cell>
          <cell r="M232" t="str">
            <v>3.3545</v>
          </cell>
          <cell r="N232" t="str">
            <v>231</v>
          </cell>
          <cell r="O232" t="str">
            <v>3.246</v>
          </cell>
        </row>
        <row r="233">
          <cell r="A233" t="str">
            <v>201906061721</v>
          </cell>
          <cell r="B233" t="str">
            <v>杨佳颖</v>
          </cell>
          <cell r="C233" t="str">
            <v>1754</v>
          </cell>
          <cell r="D233" t="str">
            <v>21</v>
          </cell>
          <cell r="E233" t="str">
            <v>50</v>
          </cell>
          <cell r="F233" t="str">
            <v>50</v>
          </cell>
          <cell r="G233" t="str">
            <v>0</v>
          </cell>
          <cell r="H233" t="str">
            <v>100%</v>
          </cell>
          <cell r="I233" t="str">
            <v>83.52</v>
          </cell>
          <cell r="J233" t="str">
            <v>232</v>
          </cell>
          <cell r="K233" t="str">
            <v>83.45</v>
          </cell>
          <cell r="L233" t="str">
            <v>228</v>
          </cell>
          <cell r="M233" t="str">
            <v>3.3524</v>
          </cell>
          <cell r="N233" t="str">
            <v>232</v>
          </cell>
          <cell r="O233" t="str">
            <v>3.345</v>
          </cell>
        </row>
        <row r="234">
          <cell r="A234" t="str">
            <v>201906150322</v>
          </cell>
          <cell r="B234" t="str">
            <v>徐声远</v>
          </cell>
          <cell r="C234" t="str">
            <v>1336</v>
          </cell>
          <cell r="D234" t="str">
            <v>16</v>
          </cell>
          <cell r="E234" t="str">
            <v>53</v>
          </cell>
          <cell r="F234" t="str">
            <v>53</v>
          </cell>
          <cell r="G234" t="str">
            <v>0</v>
          </cell>
          <cell r="H234" t="str">
            <v>100%</v>
          </cell>
          <cell r="I234" t="str">
            <v>83.5</v>
          </cell>
          <cell r="J234" t="str">
            <v>233</v>
          </cell>
          <cell r="K234" t="str">
            <v>83.66</v>
          </cell>
          <cell r="L234" t="str">
            <v>220</v>
          </cell>
          <cell r="M234" t="str">
            <v>3.35</v>
          </cell>
          <cell r="N234" t="str">
            <v>233</v>
          </cell>
          <cell r="O234" t="str">
            <v>3.366</v>
          </cell>
        </row>
        <row r="235">
          <cell r="A235" t="str">
            <v>201906062430</v>
          </cell>
          <cell r="B235" t="str">
            <v>周楠</v>
          </cell>
          <cell r="C235" t="str">
            <v>1753</v>
          </cell>
          <cell r="D235" t="str">
            <v>21</v>
          </cell>
          <cell r="E235" t="str">
            <v>53</v>
          </cell>
          <cell r="F235" t="str">
            <v>53</v>
          </cell>
          <cell r="G235" t="str">
            <v>0</v>
          </cell>
          <cell r="H235" t="str">
            <v>100%</v>
          </cell>
          <cell r="I235" t="str">
            <v>83.48</v>
          </cell>
          <cell r="J235" t="str">
            <v>234</v>
          </cell>
          <cell r="K235" t="str">
            <v>82.73</v>
          </cell>
          <cell r="L235" t="str">
            <v>245</v>
          </cell>
          <cell r="M235" t="str">
            <v>3.3476</v>
          </cell>
          <cell r="N235" t="str">
            <v>234</v>
          </cell>
          <cell r="O235" t="str">
            <v>3.2726</v>
          </cell>
        </row>
        <row r="236">
          <cell r="A236" t="str">
            <v>201906150121</v>
          </cell>
          <cell r="B236" t="str">
            <v>吴易桓</v>
          </cell>
          <cell r="C236" t="str">
            <v>1419</v>
          </cell>
          <cell r="D236" t="str">
            <v>17</v>
          </cell>
          <cell r="E236" t="str">
            <v>56</v>
          </cell>
          <cell r="F236" t="str">
            <v>56</v>
          </cell>
          <cell r="G236" t="str">
            <v>0</v>
          </cell>
          <cell r="H236" t="str">
            <v>100%</v>
          </cell>
          <cell r="I236" t="str">
            <v>83.47</v>
          </cell>
          <cell r="J236" t="str">
            <v>235</v>
          </cell>
          <cell r="K236" t="str">
            <v>83.46</v>
          </cell>
          <cell r="L236" t="str">
            <v>227</v>
          </cell>
          <cell r="M236" t="str">
            <v>3.3471</v>
          </cell>
          <cell r="N236" t="str">
            <v>235</v>
          </cell>
          <cell r="O236" t="str">
            <v>3.3464</v>
          </cell>
        </row>
        <row r="237">
          <cell r="A237" t="str">
            <v>201906061503</v>
          </cell>
          <cell r="B237" t="str">
            <v>陈天闾</v>
          </cell>
          <cell r="C237" t="str">
            <v>2002</v>
          </cell>
          <cell r="D237" t="str">
            <v>24</v>
          </cell>
          <cell r="E237" t="str">
            <v>60</v>
          </cell>
          <cell r="F237" t="str">
            <v>60</v>
          </cell>
          <cell r="G237" t="str">
            <v>0</v>
          </cell>
          <cell r="H237" t="str">
            <v>100%</v>
          </cell>
          <cell r="I237" t="str">
            <v>83.42</v>
          </cell>
          <cell r="J237" t="str">
            <v>236</v>
          </cell>
          <cell r="K237" t="str">
            <v>84.13</v>
          </cell>
          <cell r="L237" t="str">
            <v>209</v>
          </cell>
          <cell r="M237" t="str">
            <v>3.3417</v>
          </cell>
          <cell r="N237" t="str">
            <v>236</v>
          </cell>
          <cell r="O237" t="str">
            <v>3.4125</v>
          </cell>
        </row>
        <row r="238">
          <cell r="A238" t="str">
            <v>201906061811</v>
          </cell>
          <cell r="B238" t="str">
            <v>金辰</v>
          </cell>
          <cell r="C238" t="str">
            <v>1835</v>
          </cell>
          <cell r="D238" t="str">
            <v>22</v>
          </cell>
          <cell r="E238" t="str">
            <v>53</v>
          </cell>
          <cell r="F238" t="str">
            <v>53</v>
          </cell>
          <cell r="G238" t="str">
            <v>0</v>
          </cell>
          <cell r="H238" t="str">
            <v>100%</v>
          </cell>
          <cell r="I238" t="str">
            <v>83.41</v>
          </cell>
          <cell r="J238" t="str">
            <v>237</v>
          </cell>
          <cell r="K238" t="str">
            <v>83.08</v>
          </cell>
          <cell r="L238" t="str">
            <v>238</v>
          </cell>
          <cell r="M238" t="str">
            <v>3.3409</v>
          </cell>
          <cell r="N238" t="str">
            <v>237</v>
          </cell>
          <cell r="O238" t="str">
            <v>3.3075</v>
          </cell>
        </row>
        <row r="239">
          <cell r="A239" t="str">
            <v>201906061619</v>
          </cell>
          <cell r="B239" t="str">
            <v>吴康楠</v>
          </cell>
          <cell r="C239" t="str">
            <v>1751</v>
          </cell>
          <cell r="D239" t="str">
            <v>21</v>
          </cell>
          <cell r="E239" t="str">
            <v>48</v>
          </cell>
          <cell r="F239" t="str">
            <v>48</v>
          </cell>
          <cell r="G239" t="str">
            <v>0</v>
          </cell>
          <cell r="H239" t="str">
            <v>100%</v>
          </cell>
          <cell r="I239" t="str">
            <v>83.38</v>
          </cell>
          <cell r="J239" t="str">
            <v>238</v>
          </cell>
          <cell r="K239" t="str">
            <v>81.25</v>
          </cell>
          <cell r="L239" t="str">
            <v>293</v>
          </cell>
          <cell r="M239" t="str">
            <v>3.3381</v>
          </cell>
          <cell r="N239" t="str">
            <v>238</v>
          </cell>
          <cell r="O239" t="str">
            <v>3.125</v>
          </cell>
        </row>
        <row r="240">
          <cell r="A240" t="str">
            <v>201906061907</v>
          </cell>
          <cell r="B240" t="str">
            <v>李勇达</v>
          </cell>
          <cell r="C240" t="str">
            <v>1750</v>
          </cell>
          <cell r="D240" t="str">
            <v>21</v>
          </cell>
          <cell r="E240" t="str">
            <v>50</v>
          </cell>
          <cell r="F240" t="str">
            <v>50</v>
          </cell>
          <cell r="G240" t="str">
            <v>0</v>
          </cell>
          <cell r="H240" t="str">
            <v>100%</v>
          </cell>
          <cell r="I240" t="str">
            <v>83.33</v>
          </cell>
          <cell r="J240" t="str">
            <v>239</v>
          </cell>
          <cell r="K240" t="str">
            <v>83.1</v>
          </cell>
          <cell r="L240" t="str">
            <v>237</v>
          </cell>
          <cell r="M240" t="str">
            <v>3.3333</v>
          </cell>
          <cell r="N240" t="str">
            <v>239</v>
          </cell>
          <cell r="O240" t="str">
            <v>3.31</v>
          </cell>
        </row>
        <row r="241">
          <cell r="A241" t="str">
            <v>201906061417</v>
          </cell>
          <cell r="B241" t="str">
            <v>吕伟</v>
          </cell>
          <cell r="C241" t="str">
            <v>1749</v>
          </cell>
          <cell r="D241" t="str">
            <v>21</v>
          </cell>
          <cell r="E241" t="str">
            <v>50</v>
          </cell>
          <cell r="F241" t="str">
            <v>50</v>
          </cell>
          <cell r="G241" t="str">
            <v>0</v>
          </cell>
          <cell r="H241" t="str">
            <v>100%</v>
          </cell>
          <cell r="I241" t="str">
            <v>83.29</v>
          </cell>
          <cell r="J241" t="str">
            <v>240</v>
          </cell>
          <cell r="K241" t="str">
            <v>84.1</v>
          </cell>
          <cell r="L241" t="str">
            <v>211</v>
          </cell>
          <cell r="M241" t="str">
            <v>3.3286</v>
          </cell>
          <cell r="N241" t="str">
            <v>240</v>
          </cell>
          <cell r="O241" t="str">
            <v>3.41</v>
          </cell>
        </row>
        <row r="242">
          <cell r="A242" t="str">
            <v>201906061815</v>
          </cell>
          <cell r="B242" t="str">
            <v>莫斌文</v>
          </cell>
          <cell r="C242" t="str">
            <v>1832</v>
          </cell>
          <cell r="D242" t="str">
            <v>22</v>
          </cell>
          <cell r="E242" t="str">
            <v>53</v>
          </cell>
          <cell r="F242" t="str">
            <v>53</v>
          </cell>
          <cell r="G242" t="str">
            <v>0</v>
          </cell>
          <cell r="H242" t="str">
            <v>100%</v>
          </cell>
          <cell r="I242" t="str">
            <v>83.27</v>
          </cell>
          <cell r="J242" t="str">
            <v>241</v>
          </cell>
          <cell r="K242" t="str">
            <v>83.01</v>
          </cell>
          <cell r="L242" t="str">
            <v>240</v>
          </cell>
          <cell r="M242" t="str">
            <v>3.3273</v>
          </cell>
          <cell r="N242" t="str">
            <v>241</v>
          </cell>
          <cell r="O242" t="str">
            <v>3.3009</v>
          </cell>
        </row>
        <row r="243">
          <cell r="A243" t="str">
            <v>201906061713</v>
          </cell>
          <cell r="B243" t="str">
            <v>宋炫炫</v>
          </cell>
          <cell r="C243" t="str">
            <v>1915</v>
          </cell>
          <cell r="D243" t="str">
            <v>23</v>
          </cell>
          <cell r="E243" t="str">
            <v>54</v>
          </cell>
          <cell r="F243" t="str">
            <v>54</v>
          </cell>
          <cell r="G243" t="str">
            <v>0</v>
          </cell>
          <cell r="H243" t="str">
            <v>100%</v>
          </cell>
          <cell r="I243" t="str">
            <v>83.26</v>
          </cell>
          <cell r="J243" t="str">
            <v>242</v>
          </cell>
          <cell r="K243" t="str">
            <v>82.23</v>
          </cell>
          <cell r="L243" t="str">
            <v>261</v>
          </cell>
          <cell r="M243" t="str">
            <v>3.3261</v>
          </cell>
          <cell r="N243" t="str">
            <v>242</v>
          </cell>
          <cell r="O243" t="str">
            <v>3.2231</v>
          </cell>
        </row>
        <row r="244">
          <cell r="A244" t="str">
            <v>201906061113</v>
          </cell>
          <cell r="B244" t="str">
            <v>倪梦玲</v>
          </cell>
          <cell r="C244" t="str">
            <v>1912</v>
          </cell>
          <cell r="D244" t="str">
            <v>23</v>
          </cell>
          <cell r="E244" t="str">
            <v>52</v>
          </cell>
          <cell r="F244" t="str">
            <v>52</v>
          </cell>
          <cell r="G244" t="str">
            <v>0</v>
          </cell>
          <cell r="H244" t="str">
            <v>100%</v>
          </cell>
          <cell r="I244" t="str">
            <v>83.13</v>
          </cell>
          <cell r="J244" t="str">
            <v>243</v>
          </cell>
          <cell r="K244" t="str">
            <v>82.89</v>
          </cell>
          <cell r="L244" t="str">
            <v>242</v>
          </cell>
          <cell r="M244" t="str">
            <v>3.313</v>
          </cell>
          <cell r="N244" t="str">
            <v>243</v>
          </cell>
          <cell r="O244" t="str">
            <v>3.2894</v>
          </cell>
        </row>
        <row r="245">
          <cell r="A245" t="str">
            <v>201906062124</v>
          </cell>
          <cell r="B245" t="str">
            <v>颜炅</v>
          </cell>
          <cell r="C245" t="str">
            <v>1994</v>
          </cell>
          <cell r="D245" t="str">
            <v>24</v>
          </cell>
          <cell r="E245" t="str">
            <v>53</v>
          </cell>
          <cell r="F245" t="str">
            <v>53</v>
          </cell>
          <cell r="G245" t="str">
            <v>0</v>
          </cell>
          <cell r="H245" t="str">
            <v>100%</v>
          </cell>
          <cell r="I245" t="str">
            <v>83.08</v>
          </cell>
          <cell r="J245" t="str">
            <v>244</v>
          </cell>
          <cell r="K245" t="str">
            <v>83.36</v>
          </cell>
          <cell r="L245" t="str">
            <v>231</v>
          </cell>
          <cell r="M245" t="str">
            <v>3.3083</v>
          </cell>
          <cell r="N245" t="str">
            <v>244</v>
          </cell>
          <cell r="O245" t="str">
            <v>3.3358</v>
          </cell>
        </row>
        <row r="246">
          <cell r="A246" t="str">
            <v>201906010311</v>
          </cell>
          <cell r="B246" t="str">
            <v>张洛豪</v>
          </cell>
          <cell r="C246" t="str">
            <v>2160</v>
          </cell>
          <cell r="D246" t="str">
            <v>26</v>
          </cell>
          <cell r="E246" t="str">
            <v>65</v>
          </cell>
          <cell r="F246" t="str">
            <v>65</v>
          </cell>
          <cell r="G246" t="str">
            <v>0</v>
          </cell>
          <cell r="H246" t="str">
            <v>100%</v>
          </cell>
          <cell r="I246" t="str">
            <v>83.08</v>
          </cell>
          <cell r="J246" t="str">
            <v>244</v>
          </cell>
          <cell r="K246" t="str">
            <v>82.06</v>
          </cell>
          <cell r="L246" t="str">
            <v>266</v>
          </cell>
          <cell r="M246" t="str">
            <v>3.3077</v>
          </cell>
          <cell r="N246" t="str">
            <v>246</v>
          </cell>
          <cell r="O246" t="str">
            <v>3.2062</v>
          </cell>
        </row>
        <row r="247">
          <cell r="A247" t="str">
            <v>201906062310</v>
          </cell>
          <cell r="B247" t="str">
            <v>李健健</v>
          </cell>
          <cell r="C247" t="str">
            <v>1994</v>
          </cell>
          <cell r="D247" t="str">
            <v>24</v>
          </cell>
          <cell r="E247" t="str">
            <v>55</v>
          </cell>
          <cell r="F247" t="str">
            <v>55</v>
          </cell>
          <cell r="G247" t="str">
            <v>0</v>
          </cell>
          <cell r="H247" t="str">
            <v>100%</v>
          </cell>
          <cell r="I247" t="str">
            <v>83.08</v>
          </cell>
          <cell r="J247" t="str">
            <v>244</v>
          </cell>
          <cell r="K247" t="str">
            <v>81.84</v>
          </cell>
          <cell r="L247" t="str">
            <v>272</v>
          </cell>
          <cell r="M247" t="str">
            <v>3.3083</v>
          </cell>
          <cell r="N247" t="str">
            <v>244</v>
          </cell>
          <cell r="O247" t="str">
            <v>3.1836</v>
          </cell>
        </row>
        <row r="248">
          <cell r="A248" t="str">
            <v>201906150130</v>
          </cell>
          <cell r="B248" t="str">
            <v>张文钧</v>
          </cell>
          <cell r="C248" t="str">
            <v>1495</v>
          </cell>
          <cell r="D248" t="str">
            <v>18</v>
          </cell>
          <cell r="E248" t="str">
            <v>60</v>
          </cell>
          <cell r="F248" t="str">
            <v>60</v>
          </cell>
          <cell r="G248" t="str">
            <v>0</v>
          </cell>
          <cell r="H248" t="str">
            <v>100%</v>
          </cell>
          <cell r="I248" t="str">
            <v>83.06</v>
          </cell>
          <cell r="J248" t="str">
            <v>247</v>
          </cell>
          <cell r="K248" t="str">
            <v>83.65</v>
          </cell>
          <cell r="L248" t="str">
            <v>221</v>
          </cell>
          <cell r="M248" t="str">
            <v>3.3056</v>
          </cell>
          <cell r="N248" t="str">
            <v>247</v>
          </cell>
          <cell r="O248" t="str">
            <v>3.365</v>
          </cell>
        </row>
        <row r="249">
          <cell r="A249" t="str">
            <v>201906150133</v>
          </cell>
          <cell r="B249" t="str">
            <v>郑宇霆</v>
          </cell>
          <cell r="C249" t="str">
            <v>1411</v>
          </cell>
          <cell r="D249" t="str">
            <v>17</v>
          </cell>
          <cell r="E249" t="str">
            <v>56</v>
          </cell>
          <cell r="F249" t="str">
            <v>56</v>
          </cell>
          <cell r="G249" t="str">
            <v>0</v>
          </cell>
          <cell r="H249" t="str">
            <v>100%</v>
          </cell>
          <cell r="I249" t="str">
            <v>83</v>
          </cell>
          <cell r="J249" t="str">
            <v>248</v>
          </cell>
          <cell r="K249" t="str">
            <v>83.54</v>
          </cell>
          <cell r="L249" t="str">
            <v>223</v>
          </cell>
          <cell r="M249" t="str">
            <v>3.3</v>
          </cell>
          <cell r="N249" t="str">
            <v>249</v>
          </cell>
          <cell r="O249" t="str">
            <v>3.3536</v>
          </cell>
        </row>
        <row r="250">
          <cell r="A250" t="str">
            <v>201906150213</v>
          </cell>
          <cell r="B250" t="str">
            <v>楼勇彪</v>
          </cell>
          <cell r="C250" t="str">
            <v>1410</v>
          </cell>
          <cell r="D250" t="str">
            <v>17</v>
          </cell>
          <cell r="E250" t="str">
            <v>57</v>
          </cell>
          <cell r="F250" t="str">
            <v>57</v>
          </cell>
          <cell r="G250" t="str">
            <v>0</v>
          </cell>
          <cell r="H250" t="str">
            <v>100%</v>
          </cell>
          <cell r="I250" t="str">
            <v>82.94</v>
          </cell>
          <cell r="J250" t="str">
            <v>249</v>
          </cell>
          <cell r="K250" t="str">
            <v>82.93</v>
          </cell>
          <cell r="L250" t="str">
            <v>241</v>
          </cell>
          <cell r="M250" t="str">
            <v>3.2941</v>
          </cell>
          <cell r="N250" t="str">
            <v>250</v>
          </cell>
          <cell r="O250" t="str">
            <v>3.293</v>
          </cell>
        </row>
        <row r="251">
          <cell r="A251" t="str">
            <v>201906061301</v>
          </cell>
          <cell r="B251" t="str">
            <v>包嘉豪</v>
          </cell>
          <cell r="C251" t="str">
            <v>1741</v>
          </cell>
          <cell r="D251" t="str">
            <v>21</v>
          </cell>
          <cell r="E251" t="str">
            <v>50</v>
          </cell>
          <cell r="F251" t="str">
            <v>50</v>
          </cell>
          <cell r="G251" t="str">
            <v>0</v>
          </cell>
          <cell r="H251" t="str">
            <v>100%</v>
          </cell>
          <cell r="I251" t="str">
            <v>82.9</v>
          </cell>
          <cell r="J251" t="str">
            <v>250</v>
          </cell>
          <cell r="K251" t="str">
            <v>82.69</v>
          </cell>
          <cell r="L251" t="str">
            <v>246</v>
          </cell>
          <cell r="M251" t="str">
            <v>3.2905</v>
          </cell>
          <cell r="N251" t="str">
            <v>251</v>
          </cell>
          <cell r="O251" t="str">
            <v>3.269</v>
          </cell>
        </row>
        <row r="252">
          <cell r="A252" t="str">
            <v>201906061416</v>
          </cell>
          <cell r="B252" t="str">
            <v>罗逸宁</v>
          </cell>
          <cell r="C252" t="str">
            <v>1740</v>
          </cell>
          <cell r="D252" t="str">
            <v>21</v>
          </cell>
          <cell r="E252" t="str">
            <v>50</v>
          </cell>
          <cell r="F252" t="str">
            <v>50</v>
          </cell>
          <cell r="G252" t="str">
            <v>0</v>
          </cell>
          <cell r="H252" t="str">
            <v>100%</v>
          </cell>
          <cell r="I252" t="str">
            <v>82.86</v>
          </cell>
          <cell r="J252" t="str">
            <v>251</v>
          </cell>
          <cell r="K252" t="str">
            <v>83.34</v>
          </cell>
          <cell r="L252" t="str">
            <v>232</v>
          </cell>
          <cell r="M252" t="str">
            <v>3.2857</v>
          </cell>
          <cell r="N252" t="str">
            <v>252</v>
          </cell>
          <cell r="O252" t="str">
            <v>3.334</v>
          </cell>
        </row>
        <row r="253">
          <cell r="A253" t="str">
            <v>201906062118</v>
          </cell>
          <cell r="B253" t="str">
            <v>汤天海</v>
          </cell>
          <cell r="C253" t="str">
            <v>1657</v>
          </cell>
          <cell r="D253" t="str">
            <v>20</v>
          </cell>
          <cell r="E253" t="str">
            <v>47</v>
          </cell>
          <cell r="F253" t="str">
            <v>47</v>
          </cell>
          <cell r="G253" t="str">
            <v>0</v>
          </cell>
          <cell r="H253" t="str">
            <v>100%</v>
          </cell>
          <cell r="I253" t="str">
            <v>82.85</v>
          </cell>
          <cell r="J253" t="str">
            <v>252</v>
          </cell>
          <cell r="K253" t="str">
            <v>81.38</v>
          </cell>
          <cell r="L253" t="str">
            <v>289</v>
          </cell>
          <cell r="M253" t="str">
            <v>3.285</v>
          </cell>
          <cell r="N253" t="str">
            <v>253</v>
          </cell>
          <cell r="O253" t="str">
            <v>3.1383</v>
          </cell>
        </row>
        <row r="254">
          <cell r="A254" t="str">
            <v>201906061927</v>
          </cell>
          <cell r="B254" t="str">
            <v>张新楠</v>
          </cell>
          <cell r="C254" t="str">
            <v>1822</v>
          </cell>
          <cell r="D254" t="str">
            <v>22</v>
          </cell>
          <cell r="E254" t="str">
            <v>50</v>
          </cell>
          <cell r="F254" t="str">
            <v>50</v>
          </cell>
          <cell r="G254" t="str">
            <v>0</v>
          </cell>
          <cell r="H254" t="str">
            <v>100%</v>
          </cell>
          <cell r="I254" t="str">
            <v>82.82</v>
          </cell>
          <cell r="J254" t="str">
            <v>253</v>
          </cell>
          <cell r="K254" t="str">
            <v>81.65</v>
          </cell>
          <cell r="L254" t="str">
            <v>280</v>
          </cell>
          <cell r="M254" t="str">
            <v>3.2818</v>
          </cell>
          <cell r="N254" t="str">
            <v>254</v>
          </cell>
          <cell r="O254" t="str">
            <v>3.165</v>
          </cell>
        </row>
        <row r="255">
          <cell r="A255" t="str">
            <v>201906062723</v>
          </cell>
          <cell r="B255" t="str">
            <v>姚立民</v>
          </cell>
          <cell r="C255" t="str">
            <v>1656</v>
          </cell>
          <cell r="D255" t="str">
            <v>20</v>
          </cell>
          <cell r="E255" t="str">
            <v>48</v>
          </cell>
          <cell r="F255" t="str">
            <v>48</v>
          </cell>
          <cell r="G255" t="str">
            <v>0</v>
          </cell>
          <cell r="H255" t="str">
            <v>100%</v>
          </cell>
          <cell r="I255" t="str">
            <v>82.8</v>
          </cell>
          <cell r="J255" t="str">
            <v>254</v>
          </cell>
          <cell r="K255" t="str">
            <v>82.54</v>
          </cell>
          <cell r="L255" t="str">
            <v>252</v>
          </cell>
          <cell r="M255" t="str">
            <v>3.28</v>
          </cell>
          <cell r="N255" t="str">
            <v>255</v>
          </cell>
          <cell r="O255" t="str">
            <v>3.2542</v>
          </cell>
        </row>
        <row r="256">
          <cell r="A256" t="str">
            <v>201906062509</v>
          </cell>
          <cell r="B256" t="str">
            <v>林培乐</v>
          </cell>
          <cell r="C256" t="str">
            <v>2069</v>
          </cell>
          <cell r="D256" t="str">
            <v>25</v>
          </cell>
          <cell r="E256" t="str">
            <v>57</v>
          </cell>
          <cell r="F256" t="str">
            <v>57</v>
          </cell>
          <cell r="G256" t="str">
            <v>0</v>
          </cell>
          <cell r="H256" t="str">
            <v>100%</v>
          </cell>
          <cell r="I256" t="str">
            <v>82.76</v>
          </cell>
          <cell r="J256" t="str">
            <v>255</v>
          </cell>
          <cell r="K256" t="str">
            <v>81.82</v>
          </cell>
          <cell r="L256" t="str">
            <v>273</v>
          </cell>
          <cell r="M256" t="str">
            <v>3.276</v>
          </cell>
          <cell r="N256" t="str">
            <v>256</v>
          </cell>
          <cell r="O256" t="str">
            <v>3.1825</v>
          </cell>
        </row>
        <row r="257">
          <cell r="A257" t="str">
            <v>201906061706</v>
          </cell>
          <cell r="B257" t="str">
            <v>冯剑雄</v>
          </cell>
          <cell r="C257" t="str">
            <v>1819</v>
          </cell>
          <cell r="D257" t="str">
            <v>22</v>
          </cell>
          <cell r="E257" t="str">
            <v>52</v>
          </cell>
          <cell r="F257" t="str">
            <v>52</v>
          </cell>
          <cell r="G257" t="str">
            <v>0</v>
          </cell>
          <cell r="H257" t="str">
            <v>100%</v>
          </cell>
          <cell r="I257" t="str">
            <v>82.68</v>
          </cell>
          <cell r="J257" t="str">
            <v>256</v>
          </cell>
          <cell r="K257" t="str">
            <v>81.75</v>
          </cell>
          <cell r="L257" t="str">
            <v>276</v>
          </cell>
          <cell r="M257" t="str">
            <v>3.2682</v>
          </cell>
          <cell r="N257" t="str">
            <v>257</v>
          </cell>
          <cell r="O257" t="str">
            <v>3.175</v>
          </cell>
        </row>
        <row r="258">
          <cell r="A258" t="str">
            <v>201906061330</v>
          </cell>
          <cell r="B258" t="str">
            <v>叶浩森</v>
          </cell>
          <cell r="C258" t="str">
            <v>2314</v>
          </cell>
          <cell r="D258" t="str">
            <v>28</v>
          </cell>
          <cell r="E258" t="str">
            <v>65</v>
          </cell>
          <cell r="F258" t="str">
            <v>65</v>
          </cell>
          <cell r="G258" t="str">
            <v>0</v>
          </cell>
          <cell r="H258" t="str">
            <v>100%</v>
          </cell>
          <cell r="I258" t="str">
            <v>82.64</v>
          </cell>
          <cell r="J258" t="str">
            <v>257</v>
          </cell>
          <cell r="K258" t="str">
            <v>81.58</v>
          </cell>
          <cell r="L258" t="str">
            <v>282</v>
          </cell>
          <cell r="M258" t="str">
            <v>3.2643</v>
          </cell>
          <cell r="N258" t="str">
            <v>258</v>
          </cell>
          <cell r="O258" t="str">
            <v>3.1585</v>
          </cell>
        </row>
        <row r="259">
          <cell r="A259" t="str">
            <v>201906061502</v>
          </cell>
          <cell r="B259" t="str">
            <v>陈琳艳</v>
          </cell>
          <cell r="C259" t="str">
            <v>2065</v>
          </cell>
          <cell r="D259" t="str">
            <v>25</v>
          </cell>
          <cell r="E259" t="str">
            <v>62</v>
          </cell>
          <cell r="F259" t="str">
            <v>62</v>
          </cell>
          <cell r="G259" t="str">
            <v>0</v>
          </cell>
          <cell r="H259" t="str">
            <v>100%</v>
          </cell>
          <cell r="I259" t="str">
            <v>82.6</v>
          </cell>
          <cell r="J259" t="str">
            <v>258</v>
          </cell>
          <cell r="K259" t="str">
            <v>81.54</v>
          </cell>
          <cell r="L259" t="str">
            <v>284</v>
          </cell>
          <cell r="M259" t="str">
            <v>3.26</v>
          </cell>
          <cell r="N259" t="str">
            <v>259</v>
          </cell>
          <cell r="O259" t="str">
            <v>3.154</v>
          </cell>
        </row>
        <row r="260">
          <cell r="A260" t="str">
            <v>201806062313</v>
          </cell>
          <cell r="B260" t="str">
            <v>马思可</v>
          </cell>
          <cell r="C260" t="str">
            <v>413</v>
          </cell>
          <cell r="D260" t="str">
            <v>5</v>
          </cell>
          <cell r="E260" t="str">
            <v>14</v>
          </cell>
          <cell r="F260" t="str">
            <v>14</v>
          </cell>
          <cell r="G260" t="str">
            <v>0</v>
          </cell>
          <cell r="H260" t="str">
            <v>100%</v>
          </cell>
          <cell r="I260" t="str">
            <v>82.6</v>
          </cell>
          <cell r="J260" t="str">
            <v>258</v>
          </cell>
          <cell r="K260" t="str">
            <v>83.43</v>
          </cell>
          <cell r="L260" t="str">
            <v>229</v>
          </cell>
          <cell r="M260" t="str">
            <v>3.26</v>
          </cell>
          <cell r="N260" t="str">
            <v>259</v>
          </cell>
          <cell r="O260" t="str">
            <v>3.3429</v>
          </cell>
        </row>
        <row r="261">
          <cell r="A261" t="str">
            <v>201906061424</v>
          </cell>
          <cell r="B261" t="str">
            <v>王裕可</v>
          </cell>
          <cell r="C261" t="str">
            <v>2560</v>
          </cell>
          <cell r="D261" t="str">
            <v>31</v>
          </cell>
          <cell r="E261" t="str">
            <v>74</v>
          </cell>
          <cell r="F261" t="str">
            <v>74</v>
          </cell>
          <cell r="G261" t="str">
            <v>0</v>
          </cell>
          <cell r="H261" t="str">
            <v>100%</v>
          </cell>
          <cell r="I261" t="str">
            <v>82.58</v>
          </cell>
          <cell r="J261" t="str">
            <v>260</v>
          </cell>
          <cell r="K261" t="str">
            <v>82.15</v>
          </cell>
          <cell r="L261" t="str">
            <v>263</v>
          </cell>
          <cell r="M261" t="str">
            <v>3.2581</v>
          </cell>
          <cell r="N261" t="str">
            <v>261</v>
          </cell>
          <cell r="O261" t="str">
            <v>3.2149</v>
          </cell>
        </row>
        <row r="262">
          <cell r="A262" t="str">
            <v>201906062020</v>
          </cell>
          <cell r="B262" t="str">
            <v>沈颖</v>
          </cell>
          <cell r="C262" t="str">
            <v>1569</v>
          </cell>
          <cell r="D262" t="str">
            <v>19</v>
          </cell>
          <cell r="E262" t="str">
            <v>44</v>
          </cell>
          <cell r="F262" t="str">
            <v>44</v>
          </cell>
          <cell r="G262" t="str">
            <v>0</v>
          </cell>
          <cell r="H262" t="str">
            <v>100%</v>
          </cell>
          <cell r="I262" t="str">
            <v>82.58</v>
          </cell>
          <cell r="J262" t="str">
            <v>260</v>
          </cell>
          <cell r="K262" t="str">
            <v>80.69</v>
          </cell>
          <cell r="L262" t="str">
            <v>310</v>
          </cell>
          <cell r="M262" t="str">
            <v>3.2579</v>
          </cell>
          <cell r="N262" t="str">
            <v>262</v>
          </cell>
          <cell r="O262" t="str">
            <v>3.0693</v>
          </cell>
        </row>
        <row r="263">
          <cell r="A263" t="str">
            <v>201906062731</v>
          </cell>
          <cell r="B263" t="str">
            <v>周萌</v>
          </cell>
          <cell r="C263" t="str">
            <v>1734</v>
          </cell>
          <cell r="D263" t="str">
            <v>21</v>
          </cell>
          <cell r="E263" t="str">
            <v>50</v>
          </cell>
          <cell r="F263" t="str">
            <v>50</v>
          </cell>
          <cell r="G263" t="str">
            <v>0</v>
          </cell>
          <cell r="H263" t="str">
            <v>100%</v>
          </cell>
          <cell r="I263" t="str">
            <v>82.57</v>
          </cell>
          <cell r="J263" t="str">
            <v>262</v>
          </cell>
          <cell r="K263" t="str">
            <v>82.31</v>
          </cell>
          <cell r="L263" t="str">
            <v>259</v>
          </cell>
          <cell r="M263" t="str">
            <v>3.2571</v>
          </cell>
          <cell r="N263" t="str">
            <v>263</v>
          </cell>
          <cell r="O263" t="str">
            <v>3.231</v>
          </cell>
        </row>
        <row r="264">
          <cell r="A264" t="str">
            <v>201906062413</v>
          </cell>
          <cell r="B264" t="str">
            <v>罗帆</v>
          </cell>
          <cell r="C264" t="str">
            <v>1734</v>
          </cell>
          <cell r="D264" t="str">
            <v>21</v>
          </cell>
          <cell r="E264" t="str">
            <v>53</v>
          </cell>
          <cell r="F264" t="str">
            <v>53</v>
          </cell>
          <cell r="G264" t="str">
            <v>0</v>
          </cell>
          <cell r="H264" t="str">
            <v>100%</v>
          </cell>
          <cell r="I264" t="str">
            <v>82.57</v>
          </cell>
          <cell r="J264" t="str">
            <v>262</v>
          </cell>
          <cell r="K264" t="str">
            <v>81.22</v>
          </cell>
          <cell r="L264" t="str">
            <v>296</v>
          </cell>
          <cell r="M264" t="str">
            <v>3.2571</v>
          </cell>
          <cell r="N264" t="str">
            <v>263</v>
          </cell>
          <cell r="O264" t="str">
            <v>3.1217</v>
          </cell>
        </row>
        <row r="265">
          <cell r="A265" t="str">
            <v>201906062702</v>
          </cell>
          <cell r="B265" t="str">
            <v>陈传聪</v>
          </cell>
          <cell r="C265" t="str">
            <v>1651</v>
          </cell>
          <cell r="D265" t="str">
            <v>20</v>
          </cell>
          <cell r="E265" t="str">
            <v>48</v>
          </cell>
          <cell r="F265" t="str">
            <v>48</v>
          </cell>
          <cell r="G265" t="str">
            <v>0</v>
          </cell>
          <cell r="H265" t="str">
            <v>100%</v>
          </cell>
          <cell r="I265" t="str">
            <v>82.55</v>
          </cell>
          <cell r="J265" t="str">
            <v>264</v>
          </cell>
          <cell r="K265" t="str">
            <v>79.68</v>
          </cell>
          <cell r="L265" t="str">
            <v>343</v>
          </cell>
          <cell r="M265" t="str">
            <v>3.255</v>
          </cell>
          <cell r="N265" t="str">
            <v>265</v>
          </cell>
          <cell r="O265" t="str">
            <v>2.9677</v>
          </cell>
        </row>
        <row r="266">
          <cell r="A266" t="str">
            <v>201906060614</v>
          </cell>
          <cell r="B266" t="str">
            <v>毛铖</v>
          </cell>
          <cell r="C266" t="str">
            <v>1815</v>
          </cell>
          <cell r="D266" t="str">
            <v>22</v>
          </cell>
          <cell r="E266" t="str">
            <v>52</v>
          </cell>
          <cell r="F266" t="str">
            <v>52</v>
          </cell>
          <cell r="G266" t="str">
            <v>0</v>
          </cell>
          <cell r="H266" t="str">
            <v>100%</v>
          </cell>
          <cell r="I266" t="str">
            <v>82.5</v>
          </cell>
          <cell r="J266" t="str">
            <v>265</v>
          </cell>
          <cell r="K266" t="str">
            <v>82.08</v>
          </cell>
          <cell r="L266" t="str">
            <v>264</v>
          </cell>
          <cell r="M266" t="str">
            <v>3.25</v>
          </cell>
          <cell r="N266" t="str">
            <v>266</v>
          </cell>
          <cell r="O266" t="str">
            <v>3.2077</v>
          </cell>
        </row>
        <row r="267">
          <cell r="A267" t="str">
            <v>201906062120</v>
          </cell>
          <cell r="B267" t="str">
            <v>吴奇龙</v>
          </cell>
          <cell r="C267" t="str">
            <v>1815</v>
          </cell>
          <cell r="D267" t="str">
            <v>22</v>
          </cell>
          <cell r="E267" t="str">
            <v>56</v>
          </cell>
          <cell r="F267" t="str">
            <v>53</v>
          </cell>
          <cell r="G267" t="str">
            <v>3</v>
          </cell>
          <cell r="H267" t="str">
            <v>95.45%</v>
          </cell>
          <cell r="I267" t="str">
            <v>82.5</v>
          </cell>
          <cell r="J267" t="str">
            <v>265</v>
          </cell>
          <cell r="K267" t="str">
            <v>81.24</v>
          </cell>
          <cell r="L267" t="str">
            <v>294</v>
          </cell>
          <cell r="M267" t="str">
            <v>3.25</v>
          </cell>
          <cell r="N267" t="str">
            <v>266</v>
          </cell>
          <cell r="O267" t="str">
            <v>3.1241</v>
          </cell>
        </row>
        <row r="268">
          <cell r="A268" t="str">
            <v>201906150127</v>
          </cell>
          <cell r="B268" t="str">
            <v>杨泽滨</v>
          </cell>
          <cell r="C268" t="str">
            <v>1319</v>
          </cell>
          <cell r="D268" t="str">
            <v>16</v>
          </cell>
          <cell r="E268" t="str">
            <v>53</v>
          </cell>
          <cell r="F268" t="str">
            <v>53</v>
          </cell>
          <cell r="G268" t="str">
            <v>0</v>
          </cell>
          <cell r="H268" t="str">
            <v>100%</v>
          </cell>
          <cell r="I268" t="str">
            <v>82.44</v>
          </cell>
          <cell r="J268" t="str">
            <v>267</v>
          </cell>
          <cell r="K268" t="str">
            <v>82.49</v>
          </cell>
          <cell r="L268" t="str">
            <v>253</v>
          </cell>
          <cell r="M268" t="str">
            <v>3.2438</v>
          </cell>
          <cell r="N268" t="str">
            <v>269</v>
          </cell>
          <cell r="O268" t="str">
            <v>3.2491</v>
          </cell>
        </row>
        <row r="269">
          <cell r="A269" t="str">
            <v>201906060228</v>
          </cell>
          <cell r="B269" t="str">
            <v>姚昱玮</v>
          </cell>
          <cell r="C269" t="str">
            <v>1730</v>
          </cell>
          <cell r="D269" t="str">
            <v>21</v>
          </cell>
          <cell r="E269" t="str">
            <v>50</v>
          </cell>
          <cell r="F269" t="str">
            <v>50</v>
          </cell>
          <cell r="G269" t="str">
            <v>0</v>
          </cell>
          <cell r="H269" t="str">
            <v>100%</v>
          </cell>
          <cell r="I269" t="str">
            <v>82.38</v>
          </cell>
          <cell r="J269" t="str">
            <v>268</v>
          </cell>
          <cell r="K269" t="str">
            <v>82.37</v>
          </cell>
          <cell r="L269" t="str">
            <v>257</v>
          </cell>
          <cell r="M269" t="str">
            <v>3.2381</v>
          </cell>
          <cell r="N269" t="str">
            <v>270</v>
          </cell>
          <cell r="O269" t="str">
            <v>3.237</v>
          </cell>
        </row>
        <row r="270">
          <cell r="A270" t="str">
            <v>201906062001</v>
          </cell>
          <cell r="B270" t="str">
            <v>白炳涛</v>
          </cell>
          <cell r="C270" t="str">
            <v>1647</v>
          </cell>
          <cell r="D270" t="str">
            <v>20</v>
          </cell>
          <cell r="E270" t="str">
            <v>48</v>
          </cell>
          <cell r="F270" t="str">
            <v>48</v>
          </cell>
          <cell r="G270" t="str">
            <v>0</v>
          </cell>
          <cell r="H270" t="str">
            <v>100%</v>
          </cell>
          <cell r="I270" t="str">
            <v>82.35</v>
          </cell>
          <cell r="J270" t="str">
            <v>269</v>
          </cell>
          <cell r="K270" t="str">
            <v>82</v>
          </cell>
          <cell r="L270" t="str">
            <v>269</v>
          </cell>
          <cell r="M270" t="str">
            <v>3.235</v>
          </cell>
          <cell r="N270" t="str">
            <v>271</v>
          </cell>
          <cell r="O270" t="str">
            <v>3.2</v>
          </cell>
        </row>
        <row r="271">
          <cell r="A271" t="str">
            <v>201906061531</v>
          </cell>
          <cell r="B271" t="str">
            <v>张子宁</v>
          </cell>
          <cell r="C271" t="str">
            <v>1892</v>
          </cell>
          <cell r="D271" t="str">
            <v>23</v>
          </cell>
          <cell r="E271" t="str">
            <v>58</v>
          </cell>
          <cell r="F271" t="str">
            <v>58</v>
          </cell>
          <cell r="G271" t="str">
            <v>0</v>
          </cell>
          <cell r="H271" t="str">
            <v>100%</v>
          </cell>
          <cell r="I271" t="str">
            <v>82.26</v>
          </cell>
          <cell r="J271" t="str">
            <v>270</v>
          </cell>
          <cell r="K271" t="str">
            <v>82.65</v>
          </cell>
          <cell r="L271" t="str">
            <v>249</v>
          </cell>
          <cell r="M271" t="str">
            <v>3.2261</v>
          </cell>
          <cell r="N271" t="str">
            <v>272</v>
          </cell>
          <cell r="O271" t="str">
            <v>3.2647</v>
          </cell>
        </row>
        <row r="272">
          <cell r="A272" t="str">
            <v>201906061601</v>
          </cell>
          <cell r="B272" t="str">
            <v>陈震辉</v>
          </cell>
          <cell r="C272" t="str">
            <v>2549</v>
          </cell>
          <cell r="D272" t="str">
            <v>31</v>
          </cell>
          <cell r="E272" t="str">
            <v>74</v>
          </cell>
          <cell r="F272" t="str">
            <v>74</v>
          </cell>
          <cell r="G272" t="str">
            <v>0</v>
          </cell>
          <cell r="H272" t="str">
            <v>100%</v>
          </cell>
          <cell r="I272" t="str">
            <v>82.23</v>
          </cell>
          <cell r="J272" t="str">
            <v>271</v>
          </cell>
          <cell r="K272" t="str">
            <v>82.61</v>
          </cell>
          <cell r="L272" t="str">
            <v>250</v>
          </cell>
          <cell r="M272" t="str">
            <v>3.2226</v>
          </cell>
          <cell r="N272" t="str">
            <v>273</v>
          </cell>
          <cell r="O272" t="str">
            <v>3.2608</v>
          </cell>
        </row>
        <row r="273">
          <cell r="A273" t="str">
            <v>201906062101</v>
          </cell>
          <cell r="B273" t="str">
            <v>蔡皓聪</v>
          </cell>
          <cell r="C273" t="str">
            <v>1644</v>
          </cell>
          <cell r="D273" t="str">
            <v>20</v>
          </cell>
          <cell r="E273" t="str">
            <v>47</v>
          </cell>
          <cell r="F273" t="str">
            <v>47</v>
          </cell>
          <cell r="G273" t="str">
            <v>0</v>
          </cell>
          <cell r="H273" t="str">
            <v>100%</v>
          </cell>
          <cell r="I273" t="str">
            <v>82.2</v>
          </cell>
          <cell r="J273" t="str">
            <v>272</v>
          </cell>
          <cell r="K273" t="str">
            <v>81.46</v>
          </cell>
          <cell r="L273" t="str">
            <v>287</v>
          </cell>
          <cell r="M273" t="str">
            <v>3.22</v>
          </cell>
          <cell r="N273" t="str">
            <v>274</v>
          </cell>
          <cell r="O273" t="str">
            <v>3.1457</v>
          </cell>
        </row>
        <row r="274">
          <cell r="A274" t="str">
            <v>201906061631</v>
          </cell>
          <cell r="B274" t="str">
            <v>朱洪炳</v>
          </cell>
          <cell r="C274" t="str">
            <v>1726</v>
          </cell>
          <cell r="D274" t="str">
            <v>21</v>
          </cell>
          <cell r="E274" t="str">
            <v>50</v>
          </cell>
          <cell r="F274" t="str">
            <v>50</v>
          </cell>
          <cell r="G274" t="str">
            <v>0</v>
          </cell>
          <cell r="H274" t="str">
            <v>100%</v>
          </cell>
          <cell r="I274" t="str">
            <v>82.19</v>
          </cell>
          <cell r="J274" t="str">
            <v>273</v>
          </cell>
          <cell r="K274" t="str">
            <v>82.43</v>
          </cell>
          <cell r="L274" t="str">
            <v>256</v>
          </cell>
          <cell r="M274" t="str">
            <v>3.219</v>
          </cell>
          <cell r="N274" t="str">
            <v>275</v>
          </cell>
          <cell r="O274" t="str">
            <v>3.243</v>
          </cell>
        </row>
        <row r="275">
          <cell r="A275" t="str">
            <v>201906061412</v>
          </cell>
          <cell r="B275" t="str">
            <v>蓝诚</v>
          </cell>
          <cell r="C275" t="str">
            <v>2299</v>
          </cell>
          <cell r="D275" t="str">
            <v>28</v>
          </cell>
          <cell r="E275" t="str">
            <v>65</v>
          </cell>
          <cell r="F275" t="str">
            <v>65</v>
          </cell>
          <cell r="G275" t="str">
            <v>0</v>
          </cell>
          <cell r="H275" t="str">
            <v>100%</v>
          </cell>
          <cell r="I275" t="str">
            <v>82.11</v>
          </cell>
          <cell r="J275" t="str">
            <v>274</v>
          </cell>
          <cell r="K275" t="str">
            <v>81.26</v>
          </cell>
          <cell r="L275" t="str">
            <v>292</v>
          </cell>
          <cell r="M275" t="str">
            <v>3.2107</v>
          </cell>
          <cell r="N275" t="str">
            <v>276</v>
          </cell>
          <cell r="O275" t="str">
            <v>3.1262</v>
          </cell>
        </row>
        <row r="276">
          <cell r="A276" t="str">
            <v>201906061401</v>
          </cell>
          <cell r="B276" t="str">
            <v>陈梦婷</v>
          </cell>
          <cell r="C276" t="str">
            <v>1806</v>
          </cell>
          <cell r="D276" t="str">
            <v>22</v>
          </cell>
          <cell r="E276" t="str">
            <v>54</v>
          </cell>
          <cell r="F276" t="str">
            <v>54</v>
          </cell>
          <cell r="G276" t="str">
            <v>0</v>
          </cell>
          <cell r="H276" t="str">
            <v>100%</v>
          </cell>
          <cell r="I276" t="str">
            <v>82.09</v>
          </cell>
          <cell r="J276" t="str">
            <v>275</v>
          </cell>
          <cell r="K276" t="str">
            <v>80.93</v>
          </cell>
          <cell r="L276" t="str">
            <v>303</v>
          </cell>
          <cell r="M276" t="str">
            <v>3.2091</v>
          </cell>
          <cell r="N276" t="str">
            <v>277</v>
          </cell>
          <cell r="O276" t="str">
            <v>3.0926</v>
          </cell>
        </row>
        <row r="277">
          <cell r="A277" t="str">
            <v>201906061803</v>
          </cell>
          <cell r="B277" t="str">
            <v>陈必垄</v>
          </cell>
          <cell r="C277" t="str">
            <v>1723</v>
          </cell>
          <cell r="D277" t="str">
            <v>21</v>
          </cell>
          <cell r="E277" t="str">
            <v>50</v>
          </cell>
          <cell r="F277" t="str">
            <v>50</v>
          </cell>
          <cell r="G277" t="str">
            <v>0</v>
          </cell>
          <cell r="H277" t="str">
            <v>100%</v>
          </cell>
          <cell r="I277" t="str">
            <v>82.05</v>
          </cell>
          <cell r="J277" t="str">
            <v>276</v>
          </cell>
          <cell r="K277" t="str">
            <v>81.67</v>
          </cell>
          <cell r="L277" t="str">
            <v>279</v>
          </cell>
          <cell r="M277" t="str">
            <v>3.2048</v>
          </cell>
          <cell r="N277" t="str">
            <v>278</v>
          </cell>
          <cell r="O277" t="str">
            <v>3.167</v>
          </cell>
        </row>
        <row r="278">
          <cell r="A278" t="str">
            <v>201906061026</v>
          </cell>
          <cell r="B278" t="str">
            <v>徐晨祺</v>
          </cell>
          <cell r="C278" t="str">
            <v>1804</v>
          </cell>
          <cell r="D278" t="str">
            <v>22</v>
          </cell>
          <cell r="E278" t="str">
            <v>54</v>
          </cell>
          <cell r="F278" t="str">
            <v>54</v>
          </cell>
          <cell r="G278" t="str">
            <v>0</v>
          </cell>
          <cell r="H278" t="str">
            <v>100%</v>
          </cell>
          <cell r="I278" t="str">
            <v>82</v>
          </cell>
          <cell r="J278" t="str">
            <v>277</v>
          </cell>
          <cell r="K278" t="str">
            <v>80.74</v>
          </cell>
          <cell r="L278" t="str">
            <v>308</v>
          </cell>
          <cell r="M278" t="str">
            <v>3.2</v>
          </cell>
          <cell r="N278" t="str">
            <v>279</v>
          </cell>
          <cell r="O278" t="str">
            <v>3.0741</v>
          </cell>
        </row>
        <row r="279">
          <cell r="A279" t="str">
            <v>201906062429</v>
          </cell>
          <cell r="B279" t="str">
            <v>周俊锋</v>
          </cell>
          <cell r="C279" t="str">
            <v>1721</v>
          </cell>
          <cell r="D279" t="str">
            <v>21</v>
          </cell>
          <cell r="E279" t="str">
            <v>53</v>
          </cell>
          <cell r="F279" t="str">
            <v>50</v>
          </cell>
          <cell r="G279" t="str">
            <v>3</v>
          </cell>
          <cell r="H279" t="str">
            <v>95.24%</v>
          </cell>
          <cell r="I279" t="str">
            <v>81.95</v>
          </cell>
          <cell r="J279" t="str">
            <v>278</v>
          </cell>
          <cell r="K279" t="str">
            <v>80.91</v>
          </cell>
          <cell r="L279" t="str">
            <v>306</v>
          </cell>
          <cell r="M279" t="str">
            <v>3.1952</v>
          </cell>
          <cell r="N279" t="str">
            <v>280</v>
          </cell>
          <cell r="O279" t="str">
            <v>3.0906</v>
          </cell>
        </row>
        <row r="280">
          <cell r="A280" t="str">
            <v>201906061327</v>
          </cell>
          <cell r="B280" t="str">
            <v>项泓凯</v>
          </cell>
          <cell r="C280" t="str">
            <v>2048</v>
          </cell>
          <cell r="D280" t="str">
            <v>25</v>
          </cell>
          <cell r="E280" t="str">
            <v>62</v>
          </cell>
          <cell r="F280" t="str">
            <v>62</v>
          </cell>
          <cell r="G280" t="str">
            <v>0</v>
          </cell>
          <cell r="H280" t="str">
            <v>100%</v>
          </cell>
          <cell r="I280" t="str">
            <v>81.92</v>
          </cell>
          <cell r="J280" t="str">
            <v>279</v>
          </cell>
          <cell r="K280" t="str">
            <v>82.21</v>
          </cell>
          <cell r="L280" t="str">
            <v>262</v>
          </cell>
          <cell r="M280" t="str">
            <v>3.192</v>
          </cell>
          <cell r="N280" t="str">
            <v>282</v>
          </cell>
          <cell r="O280" t="str">
            <v>3.221</v>
          </cell>
        </row>
        <row r="281">
          <cell r="A281" t="str">
            <v>201906061316</v>
          </cell>
          <cell r="B281" t="str">
            <v>刘勤壹</v>
          </cell>
          <cell r="C281" t="str">
            <v>2130</v>
          </cell>
          <cell r="D281" t="str">
            <v>26</v>
          </cell>
          <cell r="E281" t="str">
            <v>60</v>
          </cell>
          <cell r="F281" t="str">
            <v>60</v>
          </cell>
          <cell r="G281" t="str">
            <v>0</v>
          </cell>
          <cell r="H281" t="str">
            <v>100%</v>
          </cell>
          <cell r="I281" t="str">
            <v>81.92</v>
          </cell>
          <cell r="J281" t="str">
            <v>279</v>
          </cell>
          <cell r="K281" t="str">
            <v>82.45</v>
          </cell>
          <cell r="L281" t="str">
            <v>255</v>
          </cell>
          <cell r="M281" t="str">
            <v>3.1923</v>
          </cell>
          <cell r="N281" t="str">
            <v>281</v>
          </cell>
          <cell r="O281" t="str">
            <v>3.245</v>
          </cell>
        </row>
        <row r="282">
          <cell r="A282" t="str">
            <v>201906061311</v>
          </cell>
          <cell r="B282" t="str">
            <v>黄圣泽</v>
          </cell>
          <cell r="C282" t="str">
            <v>2047</v>
          </cell>
          <cell r="D282" t="str">
            <v>25</v>
          </cell>
          <cell r="E282" t="str">
            <v>62</v>
          </cell>
          <cell r="F282" t="str">
            <v>62</v>
          </cell>
          <cell r="G282" t="str">
            <v>0</v>
          </cell>
          <cell r="H282" t="str">
            <v>100%</v>
          </cell>
          <cell r="I282" t="str">
            <v>81.88</v>
          </cell>
          <cell r="J282" t="str">
            <v>281</v>
          </cell>
          <cell r="K282" t="str">
            <v>82.01</v>
          </cell>
          <cell r="L282" t="str">
            <v>268</v>
          </cell>
          <cell r="M282" t="str">
            <v>3.188</v>
          </cell>
          <cell r="N282" t="str">
            <v>283</v>
          </cell>
          <cell r="O282" t="str">
            <v>3.2008</v>
          </cell>
        </row>
        <row r="283">
          <cell r="A283" t="str">
            <v>201906021129</v>
          </cell>
          <cell r="B283" t="str">
            <v>项温伦</v>
          </cell>
          <cell r="C283" t="str">
            <v>1883</v>
          </cell>
          <cell r="D283" t="str">
            <v>23</v>
          </cell>
          <cell r="E283" t="str">
            <v>60.5</v>
          </cell>
          <cell r="F283" t="str">
            <v>60.5</v>
          </cell>
          <cell r="G283" t="str">
            <v>0</v>
          </cell>
          <cell r="H283" t="str">
            <v>100%</v>
          </cell>
          <cell r="I283" t="str">
            <v>81.87</v>
          </cell>
          <cell r="J283" t="str">
            <v>282</v>
          </cell>
          <cell r="K283" t="str">
            <v>81.6</v>
          </cell>
          <cell r="L283" t="str">
            <v>281</v>
          </cell>
          <cell r="M283" t="str">
            <v>3.187</v>
          </cell>
          <cell r="N283" t="str">
            <v>284</v>
          </cell>
          <cell r="O283" t="str">
            <v>3.1595</v>
          </cell>
        </row>
        <row r="284">
          <cell r="A284" t="str">
            <v>JH202126006</v>
          </cell>
          <cell r="B284" t="str">
            <v>陈珩</v>
          </cell>
          <cell r="C284" t="str">
            <v>573</v>
          </cell>
          <cell r="D284" t="str">
            <v>7</v>
          </cell>
          <cell r="E284" t="str">
            <v>19</v>
          </cell>
          <cell r="F284" t="str">
            <v>19</v>
          </cell>
          <cell r="G284" t="str">
            <v>0</v>
          </cell>
          <cell r="H284" t="str">
            <v>100%</v>
          </cell>
          <cell r="I284" t="str">
            <v>81.86</v>
          </cell>
          <cell r="J284" t="str">
            <v>283</v>
          </cell>
          <cell r="K284" t="str">
            <v>80.63</v>
          </cell>
          <cell r="L284" t="str">
            <v>315</v>
          </cell>
          <cell r="M284" t="str">
            <v>3.1857</v>
          </cell>
          <cell r="N284" t="str">
            <v>285</v>
          </cell>
          <cell r="O284" t="str">
            <v>3.0632</v>
          </cell>
        </row>
        <row r="285">
          <cell r="A285" t="str">
            <v>201906061623</v>
          </cell>
          <cell r="B285" t="str">
            <v>杨文涛</v>
          </cell>
          <cell r="C285" t="str">
            <v>2128</v>
          </cell>
          <cell r="D285" t="str">
            <v>26</v>
          </cell>
          <cell r="E285" t="str">
            <v>57</v>
          </cell>
          <cell r="F285" t="str">
            <v>57</v>
          </cell>
          <cell r="G285" t="str">
            <v>0</v>
          </cell>
          <cell r="H285" t="str">
            <v>100%</v>
          </cell>
          <cell r="I285" t="str">
            <v>81.85</v>
          </cell>
          <cell r="J285" t="str">
            <v>284</v>
          </cell>
          <cell r="K285" t="str">
            <v>82.04</v>
          </cell>
          <cell r="L285" t="str">
            <v>267</v>
          </cell>
          <cell r="M285" t="str">
            <v>3.1846</v>
          </cell>
          <cell r="N285" t="str">
            <v>286</v>
          </cell>
          <cell r="O285" t="str">
            <v>3.2035</v>
          </cell>
        </row>
        <row r="286">
          <cell r="A286" t="str">
            <v>201906150129</v>
          </cell>
          <cell r="B286" t="str">
            <v>张炅杰</v>
          </cell>
          <cell r="C286" t="str">
            <v>1391</v>
          </cell>
          <cell r="D286" t="str">
            <v>17</v>
          </cell>
          <cell r="E286" t="str">
            <v>54</v>
          </cell>
          <cell r="F286" t="str">
            <v>54</v>
          </cell>
          <cell r="G286" t="str">
            <v>0</v>
          </cell>
          <cell r="H286" t="str">
            <v>100%</v>
          </cell>
          <cell r="I286" t="str">
            <v>81.82</v>
          </cell>
          <cell r="J286" t="str">
            <v>285</v>
          </cell>
          <cell r="K286" t="str">
            <v>82.67</v>
          </cell>
          <cell r="L286" t="str">
            <v>248</v>
          </cell>
          <cell r="M286" t="str">
            <v>3.1824</v>
          </cell>
          <cell r="N286" t="str">
            <v>287</v>
          </cell>
          <cell r="O286" t="str">
            <v>3.2667</v>
          </cell>
        </row>
        <row r="287">
          <cell r="A287" t="str">
            <v>201906061508</v>
          </cell>
          <cell r="B287" t="str">
            <v>黄涵</v>
          </cell>
          <cell r="C287" t="str">
            <v>1718</v>
          </cell>
          <cell r="D287" t="str">
            <v>21</v>
          </cell>
          <cell r="E287" t="str">
            <v>50</v>
          </cell>
          <cell r="F287" t="str">
            <v>50</v>
          </cell>
          <cell r="G287" t="str">
            <v>0</v>
          </cell>
          <cell r="H287" t="str">
            <v>100%</v>
          </cell>
          <cell r="I287" t="str">
            <v>81.81</v>
          </cell>
          <cell r="J287" t="str">
            <v>286</v>
          </cell>
          <cell r="K287" t="str">
            <v>81.72</v>
          </cell>
          <cell r="L287" t="str">
            <v>278</v>
          </cell>
          <cell r="M287" t="str">
            <v>3.181</v>
          </cell>
          <cell r="N287" t="str">
            <v>289</v>
          </cell>
          <cell r="O287" t="str">
            <v>3.172</v>
          </cell>
        </row>
        <row r="288">
          <cell r="A288" t="str">
            <v>201906150327</v>
          </cell>
          <cell r="B288" t="str">
            <v>袁晨辉</v>
          </cell>
          <cell r="C288" t="str">
            <v>1309</v>
          </cell>
          <cell r="D288" t="str">
            <v>16</v>
          </cell>
          <cell r="E288" t="str">
            <v>54</v>
          </cell>
          <cell r="F288" t="str">
            <v>54</v>
          </cell>
          <cell r="G288" t="str">
            <v>0</v>
          </cell>
          <cell r="H288" t="str">
            <v>100%</v>
          </cell>
          <cell r="I288" t="str">
            <v>81.81</v>
          </cell>
          <cell r="J288" t="str">
            <v>286</v>
          </cell>
          <cell r="K288" t="str">
            <v>82.35</v>
          </cell>
          <cell r="L288" t="str">
            <v>258</v>
          </cell>
          <cell r="M288" t="str">
            <v>3.1813</v>
          </cell>
          <cell r="N288" t="str">
            <v>288</v>
          </cell>
          <cell r="O288" t="str">
            <v>3.2352</v>
          </cell>
        </row>
        <row r="289">
          <cell r="A289" t="str">
            <v>201906061925</v>
          </cell>
          <cell r="B289" t="str">
            <v>张楠</v>
          </cell>
          <cell r="C289" t="str">
            <v>1636</v>
          </cell>
          <cell r="D289" t="str">
            <v>20</v>
          </cell>
          <cell r="E289" t="str">
            <v>48</v>
          </cell>
          <cell r="F289" t="str">
            <v>48</v>
          </cell>
          <cell r="G289" t="str">
            <v>0</v>
          </cell>
          <cell r="H289" t="str">
            <v>100%</v>
          </cell>
          <cell r="I289" t="str">
            <v>81.8</v>
          </cell>
          <cell r="J289" t="str">
            <v>288</v>
          </cell>
          <cell r="K289" t="str">
            <v>80.86</v>
          </cell>
          <cell r="L289" t="str">
            <v>307</v>
          </cell>
          <cell r="M289" t="str">
            <v>3.18</v>
          </cell>
          <cell r="N289" t="str">
            <v>290</v>
          </cell>
          <cell r="O289" t="str">
            <v>3.0865</v>
          </cell>
        </row>
        <row r="290">
          <cell r="A290" t="str">
            <v>201906061421</v>
          </cell>
          <cell r="B290" t="str">
            <v>沈根行</v>
          </cell>
          <cell r="C290" t="str">
            <v>2290</v>
          </cell>
          <cell r="D290" t="str">
            <v>28</v>
          </cell>
          <cell r="E290" t="str">
            <v>65</v>
          </cell>
          <cell r="F290" t="str">
            <v>62.5</v>
          </cell>
          <cell r="G290" t="str">
            <v>2.5</v>
          </cell>
          <cell r="H290" t="str">
            <v>96.43%</v>
          </cell>
          <cell r="I290" t="str">
            <v>81.79</v>
          </cell>
          <cell r="J290" t="str">
            <v>289</v>
          </cell>
          <cell r="K290" t="str">
            <v>80.43</v>
          </cell>
          <cell r="L290" t="str">
            <v>320</v>
          </cell>
          <cell r="M290" t="str">
            <v>3.1679</v>
          </cell>
          <cell r="N290" t="str">
            <v>294</v>
          </cell>
          <cell r="O290" t="str">
            <v>3.0315</v>
          </cell>
        </row>
        <row r="291">
          <cell r="A291" t="str">
            <v>201906061628</v>
          </cell>
          <cell r="B291" t="str">
            <v>詹徐涛</v>
          </cell>
          <cell r="C291" t="str">
            <v>2044</v>
          </cell>
          <cell r="D291" t="str">
            <v>25</v>
          </cell>
          <cell r="E291" t="str">
            <v>62</v>
          </cell>
          <cell r="F291" t="str">
            <v>62</v>
          </cell>
          <cell r="G291" t="str">
            <v>0</v>
          </cell>
          <cell r="H291" t="str">
            <v>100%</v>
          </cell>
          <cell r="I291" t="str">
            <v>81.76</v>
          </cell>
          <cell r="J291" t="str">
            <v>290</v>
          </cell>
          <cell r="K291" t="str">
            <v>81.75</v>
          </cell>
          <cell r="L291" t="str">
            <v>276</v>
          </cell>
          <cell r="M291" t="str">
            <v>3.176</v>
          </cell>
          <cell r="N291" t="str">
            <v>291</v>
          </cell>
          <cell r="O291" t="str">
            <v>3.175</v>
          </cell>
        </row>
        <row r="292">
          <cell r="A292" t="str">
            <v>201906150222</v>
          </cell>
          <cell r="B292" t="str">
            <v>徐浩波</v>
          </cell>
          <cell r="C292" t="str">
            <v>1308</v>
          </cell>
          <cell r="D292" t="str">
            <v>16</v>
          </cell>
          <cell r="E292" t="str">
            <v>53</v>
          </cell>
          <cell r="F292" t="str">
            <v>53</v>
          </cell>
          <cell r="G292" t="str">
            <v>0</v>
          </cell>
          <cell r="H292" t="str">
            <v>100%</v>
          </cell>
          <cell r="I292" t="str">
            <v>81.75</v>
          </cell>
          <cell r="J292" t="str">
            <v>291</v>
          </cell>
          <cell r="K292" t="str">
            <v>82.08</v>
          </cell>
          <cell r="L292" t="str">
            <v>264</v>
          </cell>
          <cell r="M292" t="str">
            <v>3.175</v>
          </cell>
          <cell r="N292" t="str">
            <v>292</v>
          </cell>
          <cell r="O292" t="str">
            <v>3.2075</v>
          </cell>
        </row>
        <row r="293">
          <cell r="A293" t="str">
            <v>201906062507</v>
          </cell>
          <cell r="B293" t="str">
            <v>蓝凯洋</v>
          </cell>
          <cell r="C293" t="str">
            <v>2042</v>
          </cell>
          <cell r="D293" t="str">
            <v>25</v>
          </cell>
          <cell r="E293" t="str">
            <v>55</v>
          </cell>
          <cell r="F293" t="str">
            <v>55</v>
          </cell>
          <cell r="G293" t="str">
            <v>0</v>
          </cell>
          <cell r="H293" t="str">
            <v>100%</v>
          </cell>
          <cell r="I293" t="str">
            <v>81.68</v>
          </cell>
          <cell r="J293" t="str">
            <v>292</v>
          </cell>
          <cell r="K293" t="str">
            <v>81.51</v>
          </cell>
          <cell r="L293" t="str">
            <v>285</v>
          </cell>
          <cell r="M293" t="str">
            <v>3.168</v>
          </cell>
          <cell r="N293" t="str">
            <v>293</v>
          </cell>
          <cell r="O293" t="str">
            <v>3.1509</v>
          </cell>
        </row>
        <row r="294">
          <cell r="A294" t="str">
            <v>201906061924</v>
          </cell>
          <cell r="B294" t="str">
            <v>张力</v>
          </cell>
          <cell r="C294" t="str">
            <v>1633</v>
          </cell>
          <cell r="D294" t="str">
            <v>20</v>
          </cell>
          <cell r="E294" t="str">
            <v>47</v>
          </cell>
          <cell r="F294" t="str">
            <v>47</v>
          </cell>
          <cell r="G294" t="str">
            <v>0</v>
          </cell>
          <cell r="H294" t="str">
            <v>100%</v>
          </cell>
          <cell r="I294" t="str">
            <v>81.65</v>
          </cell>
          <cell r="J294" t="str">
            <v>293</v>
          </cell>
          <cell r="K294" t="str">
            <v>80.22</v>
          </cell>
          <cell r="L294" t="str">
            <v>325</v>
          </cell>
          <cell r="M294" t="str">
            <v>3.165</v>
          </cell>
          <cell r="N294" t="str">
            <v>295</v>
          </cell>
          <cell r="O294" t="str">
            <v>3.0223</v>
          </cell>
        </row>
        <row r="295">
          <cell r="A295" t="str">
            <v>201906061616</v>
          </cell>
          <cell r="B295" t="str">
            <v>王涛</v>
          </cell>
          <cell r="C295" t="str">
            <v>2204</v>
          </cell>
          <cell r="D295" t="str">
            <v>27</v>
          </cell>
          <cell r="E295" t="str">
            <v>60</v>
          </cell>
          <cell r="F295" t="str">
            <v>60</v>
          </cell>
          <cell r="G295" t="str">
            <v>0</v>
          </cell>
          <cell r="H295" t="str">
            <v>100%</v>
          </cell>
          <cell r="I295" t="str">
            <v>81.63</v>
          </cell>
          <cell r="J295" t="str">
            <v>294</v>
          </cell>
          <cell r="K295" t="str">
            <v>81.03</v>
          </cell>
          <cell r="L295" t="str">
            <v>302</v>
          </cell>
          <cell r="M295" t="str">
            <v>3.163</v>
          </cell>
          <cell r="N295" t="str">
            <v>296</v>
          </cell>
          <cell r="O295" t="str">
            <v>3.1025</v>
          </cell>
        </row>
        <row r="296">
          <cell r="A296" t="str">
            <v>201906061318</v>
          </cell>
          <cell r="B296" t="str">
            <v>卢俊博</v>
          </cell>
          <cell r="C296" t="str">
            <v>2040</v>
          </cell>
          <cell r="D296" t="str">
            <v>25</v>
          </cell>
          <cell r="E296" t="str">
            <v>62</v>
          </cell>
          <cell r="F296" t="str">
            <v>62</v>
          </cell>
          <cell r="G296" t="str">
            <v>0</v>
          </cell>
          <cell r="H296" t="str">
            <v>100%</v>
          </cell>
          <cell r="I296" t="str">
            <v>81.6</v>
          </cell>
          <cell r="J296" t="str">
            <v>295</v>
          </cell>
          <cell r="K296" t="str">
            <v>81.15</v>
          </cell>
          <cell r="L296" t="str">
            <v>297</v>
          </cell>
          <cell r="M296" t="str">
            <v>3.16</v>
          </cell>
          <cell r="N296" t="str">
            <v>297</v>
          </cell>
          <cell r="O296" t="str">
            <v>3.1153</v>
          </cell>
        </row>
        <row r="297">
          <cell r="A297" t="str">
            <v>201906061908</v>
          </cell>
          <cell r="B297" t="str">
            <v>梁德源</v>
          </cell>
          <cell r="C297" t="str">
            <v>1632</v>
          </cell>
          <cell r="D297" t="str">
            <v>20</v>
          </cell>
          <cell r="E297" t="str">
            <v>49</v>
          </cell>
          <cell r="F297" t="str">
            <v>49</v>
          </cell>
          <cell r="G297" t="str">
            <v>0</v>
          </cell>
          <cell r="H297" t="str">
            <v>100%</v>
          </cell>
          <cell r="I297" t="str">
            <v>81.6</v>
          </cell>
          <cell r="J297" t="str">
            <v>295</v>
          </cell>
          <cell r="K297" t="str">
            <v>81.58</v>
          </cell>
          <cell r="L297" t="str">
            <v>282</v>
          </cell>
          <cell r="M297" t="str">
            <v>3.16</v>
          </cell>
          <cell r="N297" t="str">
            <v>297</v>
          </cell>
          <cell r="O297" t="str">
            <v>3.1582</v>
          </cell>
        </row>
        <row r="298">
          <cell r="A298" t="str">
            <v>201906150303</v>
          </cell>
          <cell r="B298" t="str">
            <v>陈天翔</v>
          </cell>
          <cell r="C298" t="str">
            <v>1305</v>
          </cell>
          <cell r="D298" t="str">
            <v>16</v>
          </cell>
          <cell r="E298" t="str">
            <v>54</v>
          </cell>
          <cell r="F298" t="str">
            <v>54</v>
          </cell>
          <cell r="G298" t="str">
            <v>0</v>
          </cell>
          <cell r="H298" t="str">
            <v>100%</v>
          </cell>
          <cell r="I298" t="str">
            <v>81.56</v>
          </cell>
          <cell r="J298" t="str">
            <v>297</v>
          </cell>
          <cell r="K298" t="str">
            <v>81.96</v>
          </cell>
          <cell r="L298" t="str">
            <v>270</v>
          </cell>
          <cell r="M298" t="str">
            <v>3.1563</v>
          </cell>
          <cell r="N298" t="str">
            <v>300</v>
          </cell>
          <cell r="O298" t="str">
            <v>3.1963</v>
          </cell>
        </row>
        <row r="299">
          <cell r="A299" t="str">
            <v>201906040731</v>
          </cell>
          <cell r="B299" t="str">
            <v>朱逸捷</v>
          </cell>
          <cell r="C299" t="str">
            <v>1957</v>
          </cell>
          <cell r="D299" t="str">
            <v>24</v>
          </cell>
          <cell r="E299" t="str">
            <v>61</v>
          </cell>
          <cell r="F299" t="str">
            <v>61</v>
          </cell>
          <cell r="G299" t="str">
            <v>0</v>
          </cell>
          <cell r="H299" t="str">
            <v>100%</v>
          </cell>
          <cell r="I299" t="str">
            <v>81.54</v>
          </cell>
          <cell r="J299" t="str">
            <v>298</v>
          </cell>
          <cell r="K299" t="str">
            <v>81.77</v>
          </cell>
          <cell r="L299" t="str">
            <v>275</v>
          </cell>
          <cell r="M299" t="str">
            <v>3.1542</v>
          </cell>
          <cell r="N299" t="str">
            <v>301</v>
          </cell>
          <cell r="O299" t="str">
            <v>3.177</v>
          </cell>
        </row>
        <row r="300">
          <cell r="A300" t="str">
            <v>201906150111</v>
          </cell>
          <cell r="B300" t="str">
            <v>林宇杰</v>
          </cell>
          <cell r="C300" t="str">
            <v>1386</v>
          </cell>
          <cell r="D300" t="str">
            <v>17</v>
          </cell>
          <cell r="E300" t="str">
            <v>56</v>
          </cell>
          <cell r="F300" t="str">
            <v>56</v>
          </cell>
          <cell r="G300" t="str">
            <v>0</v>
          </cell>
          <cell r="H300" t="str">
            <v>100%</v>
          </cell>
          <cell r="I300" t="str">
            <v>81.53</v>
          </cell>
          <cell r="J300" t="str">
            <v>299</v>
          </cell>
          <cell r="K300" t="str">
            <v>82.68</v>
          </cell>
          <cell r="L300" t="str">
            <v>247</v>
          </cell>
          <cell r="M300" t="str">
            <v>3.1529</v>
          </cell>
          <cell r="N300" t="str">
            <v>302</v>
          </cell>
          <cell r="O300" t="str">
            <v>3.2679</v>
          </cell>
        </row>
        <row r="301">
          <cell r="A301" t="str">
            <v>201906062510</v>
          </cell>
          <cell r="B301" t="str">
            <v>林世伟</v>
          </cell>
          <cell r="C301" t="str">
            <v>1791</v>
          </cell>
          <cell r="D301" t="str">
            <v>22</v>
          </cell>
          <cell r="E301" t="str">
            <v>54</v>
          </cell>
          <cell r="F301" t="str">
            <v>54</v>
          </cell>
          <cell r="G301" t="str">
            <v>0</v>
          </cell>
          <cell r="H301" t="str">
            <v>100%</v>
          </cell>
          <cell r="I301" t="str">
            <v>81.41</v>
          </cell>
          <cell r="J301" t="str">
            <v>300</v>
          </cell>
          <cell r="K301" t="str">
            <v>81.08</v>
          </cell>
          <cell r="L301" t="str">
            <v>300</v>
          </cell>
          <cell r="M301" t="str">
            <v>3.1409</v>
          </cell>
          <cell r="N301" t="str">
            <v>303</v>
          </cell>
          <cell r="O301" t="str">
            <v>3.1083</v>
          </cell>
        </row>
        <row r="302">
          <cell r="A302" t="str">
            <v>201906080611</v>
          </cell>
          <cell r="B302" t="str">
            <v>洪秦皓</v>
          </cell>
          <cell r="C302" t="str">
            <v>2360</v>
          </cell>
          <cell r="D302" t="str">
            <v>29</v>
          </cell>
          <cell r="E302" t="str">
            <v>73</v>
          </cell>
          <cell r="F302" t="str">
            <v>71</v>
          </cell>
          <cell r="G302" t="str">
            <v>2</v>
          </cell>
          <cell r="H302" t="str">
            <v>96.55%</v>
          </cell>
          <cell r="I302" t="str">
            <v>81.38</v>
          </cell>
          <cell r="J302" t="str">
            <v>301</v>
          </cell>
          <cell r="K302" t="str">
            <v>80.93</v>
          </cell>
          <cell r="L302" t="str">
            <v>303</v>
          </cell>
          <cell r="M302" t="str">
            <v>3.1103</v>
          </cell>
          <cell r="N302" t="str">
            <v>313</v>
          </cell>
          <cell r="O302" t="str">
            <v>3.0712</v>
          </cell>
        </row>
        <row r="303">
          <cell r="A303" t="str">
            <v>201906062630</v>
          </cell>
          <cell r="B303" t="str">
            <v>赵泷</v>
          </cell>
          <cell r="C303" t="str">
            <v>1790</v>
          </cell>
          <cell r="D303" t="str">
            <v>22</v>
          </cell>
          <cell r="E303" t="str">
            <v>54</v>
          </cell>
          <cell r="F303" t="str">
            <v>54</v>
          </cell>
          <cell r="G303" t="str">
            <v>0</v>
          </cell>
          <cell r="H303" t="str">
            <v>100%</v>
          </cell>
          <cell r="I303" t="str">
            <v>81.36</v>
          </cell>
          <cell r="J303" t="str">
            <v>302</v>
          </cell>
          <cell r="K303" t="str">
            <v>80.3</v>
          </cell>
          <cell r="L303" t="str">
            <v>322</v>
          </cell>
          <cell r="M303" t="str">
            <v>3.1364</v>
          </cell>
          <cell r="N303" t="str">
            <v>304</v>
          </cell>
          <cell r="O303" t="str">
            <v>3.0296</v>
          </cell>
        </row>
        <row r="304">
          <cell r="A304" t="str">
            <v>201906061302</v>
          </cell>
          <cell r="B304" t="str">
            <v>包科杰</v>
          </cell>
          <cell r="C304" t="str">
            <v>2031</v>
          </cell>
          <cell r="D304" t="str">
            <v>25</v>
          </cell>
          <cell r="E304" t="str">
            <v>62</v>
          </cell>
          <cell r="F304" t="str">
            <v>62</v>
          </cell>
          <cell r="G304" t="str">
            <v>0</v>
          </cell>
          <cell r="H304" t="str">
            <v>100%</v>
          </cell>
          <cell r="I304" t="str">
            <v>81.24</v>
          </cell>
          <cell r="J304" t="str">
            <v>303</v>
          </cell>
          <cell r="K304" t="str">
            <v>81.48</v>
          </cell>
          <cell r="L304" t="str">
            <v>286</v>
          </cell>
          <cell r="M304" t="str">
            <v>3.124</v>
          </cell>
          <cell r="N304" t="str">
            <v>305</v>
          </cell>
          <cell r="O304" t="str">
            <v>3.1484</v>
          </cell>
        </row>
        <row r="305">
          <cell r="A305" t="str">
            <v>201906061303</v>
          </cell>
          <cell r="B305" t="str">
            <v>陈宇鑫</v>
          </cell>
          <cell r="C305" t="str">
            <v>2518</v>
          </cell>
          <cell r="D305" t="str">
            <v>31</v>
          </cell>
          <cell r="E305" t="str">
            <v>74</v>
          </cell>
          <cell r="F305" t="str">
            <v>74</v>
          </cell>
          <cell r="G305" t="str">
            <v>0</v>
          </cell>
          <cell r="H305" t="str">
            <v>100%</v>
          </cell>
          <cell r="I305" t="str">
            <v>81.23</v>
          </cell>
          <cell r="J305" t="str">
            <v>304</v>
          </cell>
          <cell r="K305" t="str">
            <v>81.82</v>
          </cell>
          <cell r="L305" t="str">
            <v>273</v>
          </cell>
          <cell r="M305" t="str">
            <v>3.1226</v>
          </cell>
          <cell r="N305" t="str">
            <v>306</v>
          </cell>
          <cell r="O305" t="str">
            <v>3.1818</v>
          </cell>
        </row>
        <row r="306">
          <cell r="A306" t="str">
            <v>201906061414</v>
          </cell>
          <cell r="B306" t="str">
            <v>林瑞志</v>
          </cell>
          <cell r="C306" t="str">
            <v>2030</v>
          </cell>
          <cell r="D306" t="str">
            <v>25</v>
          </cell>
          <cell r="E306" t="str">
            <v>62</v>
          </cell>
          <cell r="F306" t="str">
            <v>62</v>
          </cell>
          <cell r="G306" t="str">
            <v>0</v>
          </cell>
          <cell r="H306" t="str">
            <v>100%</v>
          </cell>
          <cell r="I306" t="str">
            <v>81.2</v>
          </cell>
          <cell r="J306" t="str">
            <v>305</v>
          </cell>
          <cell r="K306" t="str">
            <v>80.64</v>
          </cell>
          <cell r="L306" t="str">
            <v>313</v>
          </cell>
          <cell r="M306" t="str">
            <v>3.12</v>
          </cell>
          <cell r="N306" t="str">
            <v>307</v>
          </cell>
          <cell r="O306" t="str">
            <v>3.0637</v>
          </cell>
        </row>
        <row r="307">
          <cell r="A307" t="str">
            <v>201906060506</v>
          </cell>
          <cell r="B307" t="str">
            <v>陈宇翔</v>
          </cell>
          <cell r="C307" t="str">
            <v>2030</v>
          </cell>
          <cell r="D307" t="str">
            <v>25</v>
          </cell>
          <cell r="E307" t="str">
            <v>62</v>
          </cell>
          <cell r="F307" t="str">
            <v>62</v>
          </cell>
          <cell r="G307" t="str">
            <v>0</v>
          </cell>
          <cell r="H307" t="str">
            <v>100%</v>
          </cell>
          <cell r="I307" t="str">
            <v>81.2</v>
          </cell>
          <cell r="J307" t="str">
            <v>305</v>
          </cell>
          <cell r="K307" t="str">
            <v>81.23</v>
          </cell>
          <cell r="L307" t="str">
            <v>295</v>
          </cell>
          <cell r="M307" t="str">
            <v>3.12</v>
          </cell>
          <cell r="N307" t="str">
            <v>307</v>
          </cell>
          <cell r="O307" t="str">
            <v>3.1234</v>
          </cell>
        </row>
        <row r="308">
          <cell r="A308" t="str">
            <v>201906062403</v>
          </cell>
          <cell r="B308" t="str">
            <v>丁奕达</v>
          </cell>
          <cell r="C308" t="str">
            <v>1705</v>
          </cell>
          <cell r="D308" t="str">
            <v>21</v>
          </cell>
          <cell r="E308" t="str">
            <v>53</v>
          </cell>
          <cell r="F308" t="str">
            <v>53</v>
          </cell>
          <cell r="G308" t="str">
            <v>0</v>
          </cell>
          <cell r="H308" t="str">
            <v>100%</v>
          </cell>
          <cell r="I308" t="str">
            <v>81.19</v>
          </cell>
          <cell r="J308" t="str">
            <v>307</v>
          </cell>
          <cell r="K308" t="str">
            <v>80.54</v>
          </cell>
          <cell r="L308" t="str">
            <v>317</v>
          </cell>
          <cell r="M308" t="str">
            <v>3.119</v>
          </cell>
          <cell r="N308" t="str">
            <v>309</v>
          </cell>
          <cell r="O308" t="str">
            <v>3.0538</v>
          </cell>
        </row>
        <row r="309">
          <cell r="A309" t="str">
            <v>201906150122</v>
          </cell>
          <cell r="B309" t="str">
            <v>谢烨晨</v>
          </cell>
          <cell r="C309" t="str">
            <v>1380</v>
          </cell>
          <cell r="D309" t="str">
            <v>17</v>
          </cell>
          <cell r="E309" t="str">
            <v>57</v>
          </cell>
          <cell r="F309" t="str">
            <v>57</v>
          </cell>
          <cell r="G309" t="str">
            <v>0</v>
          </cell>
          <cell r="H309" t="str">
            <v>100%</v>
          </cell>
          <cell r="I309" t="str">
            <v>81.18</v>
          </cell>
          <cell r="J309" t="str">
            <v>308</v>
          </cell>
          <cell r="K309" t="str">
            <v>81.33</v>
          </cell>
          <cell r="L309" t="str">
            <v>291</v>
          </cell>
          <cell r="M309" t="str">
            <v>3.1176</v>
          </cell>
          <cell r="N309" t="str">
            <v>310</v>
          </cell>
          <cell r="O309" t="str">
            <v>3.1333</v>
          </cell>
        </row>
        <row r="310">
          <cell r="A310" t="str">
            <v>201906061430</v>
          </cell>
          <cell r="B310" t="str">
            <v>余仲文</v>
          </cell>
          <cell r="C310" t="str">
            <v>2029</v>
          </cell>
          <cell r="D310" t="str">
            <v>25</v>
          </cell>
          <cell r="E310" t="str">
            <v>62</v>
          </cell>
          <cell r="F310" t="str">
            <v>62</v>
          </cell>
          <cell r="G310" t="str">
            <v>0</v>
          </cell>
          <cell r="H310" t="str">
            <v>100%</v>
          </cell>
          <cell r="I310" t="str">
            <v>81.16</v>
          </cell>
          <cell r="J310" t="str">
            <v>309</v>
          </cell>
          <cell r="K310" t="str">
            <v>79.95</v>
          </cell>
          <cell r="L310" t="str">
            <v>331</v>
          </cell>
          <cell r="M310" t="str">
            <v>3.116</v>
          </cell>
          <cell r="N310" t="str">
            <v>311</v>
          </cell>
          <cell r="O310" t="str">
            <v>2.9952</v>
          </cell>
        </row>
        <row r="311">
          <cell r="A311" t="str">
            <v>JH202126005</v>
          </cell>
          <cell r="B311" t="str">
            <v>陈蒙悦</v>
          </cell>
          <cell r="C311" t="str">
            <v>568</v>
          </cell>
          <cell r="D311" t="str">
            <v>7</v>
          </cell>
          <cell r="E311" t="str">
            <v>19</v>
          </cell>
          <cell r="F311" t="str">
            <v>16</v>
          </cell>
          <cell r="G311" t="str">
            <v>3</v>
          </cell>
          <cell r="H311" t="str">
            <v>85.71%</v>
          </cell>
          <cell r="I311" t="str">
            <v>81.14</v>
          </cell>
          <cell r="J311" t="str">
            <v>310</v>
          </cell>
          <cell r="K311" t="str">
            <v>80.68</v>
          </cell>
          <cell r="L311" t="str">
            <v>311</v>
          </cell>
          <cell r="M311" t="str">
            <v>3.1571</v>
          </cell>
          <cell r="N311" t="str">
            <v>299</v>
          </cell>
          <cell r="O311" t="str">
            <v>3.1158</v>
          </cell>
        </row>
        <row r="312">
          <cell r="A312" t="str">
            <v>201906061432</v>
          </cell>
          <cell r="B312" t="str">
            <v>郑佳敏</v>
          </cell>
          <cell r="C312" t="str">
            <v>1704</v>
          </cell>
          <cell r="D312" t="str">
            <v>21</v>
          </cell>
          <cell r="E312" t="str">
            <v>49</v>
          </cell>
          <cell r="F312" t="str">
            <v>49</v>
          </cell>
          <cell r="G312" t="str">
            <v>0</v>
          </cell>
          <cell r="H312" t="str">
            <v>100%</v>
          </cell>
          <cell r="I312" t="str">
            <v>81.14</v>
          </cell>
          <cell r="J312" t="str">
            <v>310</v>
          </cell>
          <cell r="K312" t="str">
            <v>79.77</v>
          </cell>
          <cell r="L312" t="str">
            <v>338</v>
          </cell>
          <cell r="M312" t="str">
            <v>3.1143</v>
          </cell>
          <cell r="N312" t="str">
            <v>312</v>
          </cell>
          <cell r="O312" t="str">
            <v>2.9765</v>
          </cell>
        </row>
        <row r="313">
          <cell r="A313" t="str">
            <v>201906051211</v>
          </cell>
          <cell r="B313" t="str">
            <v>王雪龙</v>
          </cell>
          <cell r="C313" t="str">
            <v>2190</v>
          </cell>
          <cell r="D313" t="str">
            <v>27</v>
          </cell>
          <cell r="E313" t="str">
            <v>67</v>
          </cell>
          <cell r="F313" t="str">
            <v>65</v>
          </cell>
          <cell r="G313" t="str">
            <v>2</v>
          </cell>
          <cell r="H313" t="str">
            <v>96.3%</v>
          </cell>
          <cell r="I313" t="str">
            <v>81.11</v>
          </cell>
          <cell r="J313" t="str">
            <v>312</v>
          </cell>
          <cell r="K313" t="str">
            <v>80.4</v>
          </cell>
          <cell r="L313" t="str">
            <v>321</v>
          </cell>
          <cell r="M313" t="str">
            <v>3.0852</v>
          </cell>
          <cell r="N313" t="str">
            <v>319</v>
          </cell>
          <cell r="O313" t="str">
            <v>3.0187</v>
          </cell>
        </row>
        <row r="314">
          <cell r="A314" t="str">
            <v>201906062703</v>
          </cell>
          <cell r="B314" t="str">
            <v>陈嘉奇</v>
          </cell>
          <cell r="C314" t="str">
            <v>1459</v>
          </cell>
          <cell r="D314" t="str">
            <v>18</v>
          </cell>
          <cell r="E314" t="str">
            <v>48</v>
          </cell>
          <cell r="F314" t="str">
            <v>48</v>
          </cell>
          <cell r="G314" t="str">
            <v>0</v>
          </cell>
          <cell r="H314" t="str">
            <v>100%</v>
          </cell>
          <cell r="I314" t="str">
            <v>81.06</v>
          </cell>
          <cell r="J314" t="str">
            <v>313</v>
          </cell>
          <cell r="K314" t="str">
            <v>79.68</v>
          </cell>
          <cell r="L314" t="str">
            <v>343</v>
          </cell>
          <cell r="M314" t="str">
            <v>3.1056</v>
          </cell>
          <cell r="N314" t="str">
            <v>314</v>
          </cell>
          <cell r="O314" t="str">
            <v>2.9677</v>
          </cell>
        </row>
        <row r="315">
          <cell r="A315" t="str">
            <v>201906062003</v>
          </cell>
          <cell r="B315" t="str">
            <v>陈孔坤</v>
          </cell>
          <cell r="C315" t="str">
            <v>1539</v>
          </cell>
          <cell r="D315" t="str">
            <v>19</v>
          </cell>
          <cell r="E315" t="str">
            <v>46</v>
          </cell>
          <cell r="F315" t="str">
            <v>46</v>
          </cell>
          <cell r="G315" t="str">
            <v>0</v>
          </cell>
          <cell r="H315" t="str">
            <v>100%</v>
          </cell>
          <cell r="I315" t="str">
            <v>81</v>
          </cell>
          <cell r="J315" t="str">
            <v>314</v>
          </cell>
          <cell r="K315" t="str">
            <v>79.83</v>
          </cell>
          <cell r="L315" t="str">
            <v>334</v>
          </cell>
          <cell r="M315" t="str">
            <v>3.1</v>
          </cell>
          <cell r="N315" t="str">
            <v>315</v>
          </cell>
          <cell r="O315" t="str">
            <v>2.9826</v>
          </cell>
        </row>
        <row r="316">
          <cell r="A316" t="str">
            <v>201906062201</v>
          </cell>
          <cell r="B316" t="str">
            <v>陈琦磊</v>
          </cell>
          <cell r="C316" t="str">
            <v>1863</v>
          </cell>
          <cell r="D316" t="str">
            <v>23</v>
          </cell>
          <cell r="E316" t="str">
            <v>54</v>
          </cell>
          <cell r="F316" t="str">
            <v>54</v>
          </cell>
          <cell r="G316" t="str">
            <v>0</v>
          </cell>
          <cell r="H316" t="str">
            <v>100%</v>
          </cell>
          <cell r="I316" t="str">
            <v>81</v>
          </cell>
          <cell r="J316" t="str">
            <v>314</v>
          </cell>
          <cell r="K316" t="str">
            <v>78.86</v>
          </cell>
          <cell r="L316" t="str">
            <v>366</v>
          </cell>
          <cell r="M316" t="str">
            <v>3.1</v>
          </cell>
          <cell r="N316" t="str">
            <v>315</v>
          </cell>
          <cell r="O316" t="str">
            <v>2.8861</v>
          </cell>
        </row>
        <row r="317">
          <cell r="A317" t="str">
            <v>201906061612</v>
          </cell>
          <cell r="B317" t="str">
            <v>申屠克勤</v>
          </cell>
          <cell r="C317" t="str">
            <v>1862</v>
          </cell>
          <cell r="D317" t="str">
            <v>23</v>
          </cell>
          <cell r="E317" t="str">
            <v>55</v>
          </cell>
          <cell r="F317" t="str">
            <v>51</v>
          </cell>
          <cell r="G317" t="str">
            <v>4</v>
          </cell>
          <cell r="H317" t="str">
            <v>95.65%</v>
          </cell>
          <cell r="I317" t="str">
            <v>80.96</v>
          </cell>
          <cell r="J317" t="str">
            <v>316</v>
          </cell>
          <cell r="K317" t="str">
            <v>79.23</v>
          </cell>
          <cell r="L317" t="str">
            <v>356</v>
          </cell>
          <cell r="M317" t="str">
            <v>3.0739</v>
          </cell>
          <cell r="N317" t="str">
            <v>323</v>
          </cell>
          <cell r="O317" t="str">
            <v>2.8864</v>
          </cell>
        </row>
        <row r="318">
          <cell r="A318" t="str">
            <v>201906061613</v>
          </cell>
          <cell r="B318" t="str">
            <v>苏嘉宇</v>
          </cell>
          <cell r="C318" t="str">
            <v>1781</v>
          </cell>
          <cell r="D318" t="str">
            <v>22</v>
          </cell>
          <cell r="E318" t="str">
            <v>52</v>
          </cell>
          <cell r="F318" t="str">
            <v>52</v>
          </cell>
          <cell r="G318" t="str">
            <v>0</v>
          </cell>
          <cell r="H318" t="str">
            <v>100%</v>
          </cell>
          <cell r="I318" t="str">
            <v>80.95</v>
          </cell>
          <cell r="J318" t="str">
            <v>317</v>
          </cell>
          <cell r="K318" t="str">
            <v>81.1</v>
          </cell>
          <cell r="L318" t="str">
            <v>299</v>
          </cell>
          <cell r="M318" t="str">
            <v>3.0955</v>
          </cell>
          <cell r="N318" t="str">
            <v>317</v>
          </cell>
          <cell r="O318" t="str">
            <v>3.1096</v>
          </cell>
        </row>
        <row r="319">
          <cell r="A319" t="str">
            <v>201906061501</v>
          </cell>
          <cell r="B319" t="str">
            <v>陈朝晖</v>
          </cell>
          <cell r="C319" t="str">
            <v>2022</v>
          </cell>
          <cell r="D319" t="str">
            <v>25</v>
          </cell>
          <cell r="E319" t="str">
            <v>62</v>
          </cell>
          <cell r="F319" t="str">
            <v>62</v>
          </cell>
          <cell r="G319" t="str">
            <v>0</v>
          </cell>
          <cell r="H319" t="str">
            <v>100%</v>
          </cell>
          <cell r="I319" t="str">
            <v>80.88</v>
          </cell>
          <cell r="J319" t="str">
            <v>318</v>
          </cell>
          <cell r="K319" t="str">
            <v>81.36</v>
          </cell>
          <cell r="L319" t="str">
            <v>290</v>
          </cell>
          <cell r="M319" t="str">
            <v>3.088</v>
          </cell>
          <cell r="N319" t="str">
            <v>318</v>
          </cell>
          <cell r="O319" t="str">
            <v>3.1363</v>
          </cell>
        </row>
        <row r="320">
          <cell r="A320" t="str">
            <v>201906061030</v>
          </cell>
          <cell r="B320" t="str">
            <v>俞昶晖</v>
          </cell>
          <cell r="C320" t="str">
            <v>1778</v>
          </cell>
          <cell r="D320" t="str">
            <v>22</v>
          </cell>
          <cell r="E320" t="str">
            <v>54</v>
          </cell>
          <cell r="F320" t="str">
            <v>50</v>
          </cell>
          <cell r="G320" t="str">
            <v>4</v>
          </cell>
          <cell r="H320" t="str">
            <v>95.45%</v>
          </cell>
          <cell r="I320" t="str">
            <v>80.82</v>
          </cell>
          <cell r="J320" t="str">
            <v>319</v>
          </cell>
          <cell r="K320" t="str">
            <v>79.99</v>
          </cell>
          <cell r="L320" t="str">
            <v>329</v>
          </cell>
          <cell r="M320" t="str">
            <v>3.0636</v>
          </cell>
          <cell r="N320" t="str">
            <v>327</v>
          </cell>
          <cell r="O320" t="str">
            <v>2.9694</v>
          </cell>
        </row>
        <row r="321">
          <cell r="A321" t="str">
            <v>201906041326</v>
          </cell>
          <cell r="B321" t="str">
            <v>徐敬越</v>
          </cell>
          <cell r="C321" t="str">
            <v>1697</v>
          </cell>
          <cell r="D321" t="str">
            <v>21</v>
          </cell>
          <cell r="E321" t="str">
            <v>52</v>
          </cell>
          <cell r="F321" t="str">
            <v>52</v>
          </cell>
          <cell r="G321" t="str">
            <v>0</v>
          </cell>
          <cell r="H321" t="str">
            <v>100%</v>
          </cell>
          <cell r="I321" t="str">
            <v>80.81</v>
          </cell>
          <cell r="J321" t="str">
            <v>320</v>
          </cell>
          <cell r="K321" t="str">
            <v>79.67</v>
          </cell>
          <cell r="L321" t="str">
            <v>346</v>
          </cell>
          <cell r="M321" t="str">
            <v>3.081</v>
          </cell>
          <cell r="N321" t="str">
            <v>320</v>
          </cell>
          <cell r="O321" t="str">
            <v>2.9673</v>
          </cell>
        </row>
        <row r="322">
          <cell r="A322" t="str">
            <v>201906061813</v>
          </cell>
          <cell r="B322" t="str">
            <v>梁富展</v>
          </cell>
          <cell r="C322" t="str">
            <v>2020</v>
          </cell>
          <cell r="D322" t="str">
            <v>25</v>
          </cell>
          <cell r="E322" t="str">
            <v>62</v>
          </cell>
          <cell r="F322" t="str">
            <v>62</v>
          </cell>
          <cell r="G322" t="str">
            <v>0</v>
          </cell>
          <cell r="H322" t="str">
            <v>100%</v>
          </cell>
          <cell r="I322" t="str">
            <v>80.8</v>
          </cell>
          <cell r="J322" t="str">
            <v>321</v>
          </cell>
          <cell r="K322" t="str">
            <v>80.68</v>
          </cell>
          <cell r="L322" t="str">
            <v>311</v>
          </cell>
          <cell r="M322" t="str">
            <v>3.08</v>
          </cell>
          <cell r="N322" t="str">
            <v>321</v>
          </cell>
          <cell r="O322" t="str">
            <v>3.0677</v>
          </cell>
        </row>
        <row r="323">
          <cell r="A323" t="str">
            <v>201906061518</v>
          </cell>
          <cell r="B323" t="str">
            <v>农积升</v>
          </cell>
          <cell r="C323" t="str">
            <v>1938</v>
          </cell>
          <cell r="D323" t="str">
            <v>24</v>
          </cell>
          <cell r="E323" t="str">
            <v>60</v>
          </cell>
          <cell r="F323" t="str">
            <v>60</v>
          </cell>
          <cell r="G323" t="str">
            <v>0</v>
          </cell>
          <cell r="H323" t="str">
            <v>100%</v>
          </cell>
          <cell r="I323" t="str">
            <v>80.75</v>
          </cell>
          <cell r="J323" t="str">
            <v>322</v>
          </cell>
          <cell r="K323" t="str">
            <v>80.09</v>
          </cell>
          <cell r="L323" t="str">
            <v>326</v>
          </cell>
          <cell r="M323" t="str">
            <v>3.075</v>
          </cell>
          <cell r="N323" t="str">
            <v>322</v>
          </cell>
          <cell r="O323" t="str">
            <v>3.0092</v>
          </cell>
        </row>
        <row r="324">
          <cell r="A324" t="str">
            <v>201906040331</v>
          </cell>
          <cell r="B324" t="str">
            <v>周序</v>
          </cell>
          <cell r="C324" t="str">
            <v>2422</v>
          </cell>
          <cell r="D324" t="str">
            <v>30</v>
          </cell>
          <cell r="E324" t="str">
            <v>74</v>
          </cell>
          <cell r="F324" t="str">
            <v>70</v>
          </cell>
          <cell r="G324" t="str">
            <v>4</v>
          </cell>
          <cell r="H324" t="str">
            <v>96.67%</v>
          </cell>
          <cell r="I324" t="str">
            <v>80.73</v>
          </cell>
          <cell r="J324" t="str">
            <v>323</v>
          </cell>
          <cell r="K324" t="str">
            <v>79.15</v>
          </cell>
          <cell r="L324" t="str">
            <v>361</v>
          </cell>
          <cell r="M324" t="str">
            <v>3.0467</v>
          </cell>
          <cell r="N324" t="str">
            <v>332</v>
          </cell>
          <cell r="O324" t="str">
            <v>2.8716</v>
          </cell>
        </row>
        <row r="325">
          <cell r="A325" t="str">
            <v>201906062108</v>
          </cell>
          <cell r="B325" t="str">
            <v>黄益妙</v>
          </cell>
          <cell r="C325" t="str">
            <v>1694</v>
          </cell>
          <cell r="D325" t="str">
            <v>21</v>
          </cell>
          <cell r="E325" t="str">
            <v>50</v>
          </cell>
          <cell r="F325" t="str">
            <v>50</v>
          </cell>
          <cell r="G325" t="str">
            <v>0</v>
          </cell>
          <cell r="H325" t="str">
            <v>100%</v>
          </cell>
          <cell r="I325" t="str">
            <v>80.67</v>
          </cell>
          <cell r="J325" t="str">
            <v>324</v>
          </cell>
          <cell r="K325" t="str">
            <v>79.22</v>
          </cell>
          <cell r="L325" t="str">
            <v>358</v>
          </cell>
          <cell r="M325" t="str">
            <v>3.0667</v>
          </cell>
          <cell r="N325" t="str">
            <v>324</v>
          </cell>
          <cell r="O325" t="str">
            <v>2.922</v>
          </cell>
        </row>
        <row r="326">
          <cell r="A326" t="str">
            <v>201906150109</v>
          </cell>
          <cell r="B326" t="str">
            <v>李文彬</v>
          </cell>
          <cell r="C326" t="str">
            <v>1371</v>
          </cell>
          <cell r="D326" t="str">
            <v>17</v>
          </cell>
          <cell r="E326" t="str">
            <v>57</v>
          </cell>
          <cell r="F326" t="str">
            <v>57</v>
          </cell>
          <cell r="G326" t="str">
            <v>0</v>
          </cell>
          <cell r="H326" t="str">
            <v>100%</v>
          </cell>
          <cell r="I326" t="str">
            <v>80.65</v>
          </cell>
          <cell r="J326" t="str">
            <v>325</v>
          </cell>
          <cell r="K326" t="str">
            <v>81.4</v>
          </cell>
          <cell r="L326" t="str">
            <v>288</v>
          </cell>
          <cell r="M326" t="str">
            <v>3.0647</v>
          </cell>
          <cell r="N326" t="str">
            <v>325</v>
          </cell>
          <cell r="O326" t="str">
            <v>3.1404</v>
          </cell>
        </row>
        <row r="327">
          <cell r="A327" t="str">
            <v>201906062501</v>
          </cell>
          <cell r="B327" t="str">
            <v>陈培枫</v>
          </cell>
          <cell r="C327" t="str">
            <v>1774</v>
          </cell>
          <cell r="D327" t="str">
            <v>22</v>
          </cell>
          <cell r="E327" t="str">
            <v>52</v>
          </cell>
          <cell r="F327" t="str">
            <v>52</v>
          </cell>
          <cell r="G327" t="str">
            <v>0</v>
          </cell>
          <cell r="H327" t="str">
            <v>100%</v>
          </cell>
          <cell r="I327" t="str">
            <v>80.64</v>
          </cell>
          <cell r="J327" t="str">
            <v>326</v>
          </cell>
          <cell r="K327" t="str">
            <v>79.81</v>
          </cell>
          <cell r="L327" t="str">
            <v>336</v>
          </cell>
          <cell r="M327" t="str">
            <v>3.0636</v>
          </cell>
          <cell r="N327" t="str">
            <v>327</v>
          </cell>
          <cell r="O327" t="str">
            <v>2.9808</v>
          </cell>
        </row>
        <row r="328">
          <cell r="A328" t="str">
            <v>201906060604</v>
          </cell>
          <cell r="B328" t="str">
            <v>陈亮亮</v>
          </cell>
          <cell r="C328" t="str">
            <v>2016</v>
          </cell>
          <cell r="D328" t="str">
            <v>25</v>
          </cell>
          <cell r="E328" t="str">
            <v>58</v>
          </cell>
          <cell r="F328" t="str">
            <v>58</v>
          </cell>
          <cell r="G328" t="str">
            <v>0</v>
          </cell>
          <cell r="H328" t="str">
            <v>100%</v>
          </cell>
          <cell r="I328" t="str">
            <v>80.64</v>
          </cell>
          <cell r="J328" t="str">
            <v>326</v>
          </cell>
          <cell r="K328" t="str">
            <v>80.92</v>
          </cell>
          <cell r="L328" t="str">
            <v>305</v>
          </cell>
          <cell r="M328" t="str">
            <v>3.064</v>
          </cell>
          <cell r="N328" t="str">
            <v>326</v>
          </cell>
          <cell r="O328" t="str">
            <v>3.0922</v>
          </cell>
        </row>
        <row r="329">
          <cell r="A329" t="str">
            <v>201906061528</v>
          </cell>
          <cell r="B329" t="str">
            <v>张思哲</v>
          </cell>
          <cell r="C329" t="str">
            <v>1532</v>
          </cell>
          <cell r="D329" t="str">
            <v>19</v>
          </cell>
          <cell r="E329" t="str">
            <v>52</v>
          </cell>
          <cell r="F329" t="str">
            <v>52</v>
          </cell>
          <cell r="G329" t="str">
            <v>0</v>
          </cell>
          <cell r="H329" t="str">
            <v>100%</v>
          </cell>
          <cell r="I329" t="str">
            <v>80.63</v>
          </cell>
          <cell r="J329" t="str">
            <v>328</v>
          </cell>
          <cell r="K329" t="str">
            <v>80.05</v>
          </cell>
          <cell r="L329" t="str">
            <v>327</v>
          </cell>
          <cell r="M329" t="str">
            <v>3.0632</v>
          </cell>
          <cell r="N329" t="str">
            <v>329</v>
          </cell>
          <cell r="O329" t="str">
            <v>3.0048</v>
          </cell>
        </row>
        <row r="330">
          <cell r="A330" t="str">
            <v>201906061321</v>
          </cell>
          <cell r="B330" t="str">
            <v>沈振豪</v>
          </cell>
          <cell r="C330" t="str">
            <v>2015</v>
          </cell>
          <cell r="D330" t="str">
            <v>25</v>
          </cell>
          <cell r="E330" t="str">
            <v>62</v>
          </cell>
          <cell r="F330" t="str">
            <v>62</v>
          </cell>
          <cell r="G330" t="str">
            <v>0</v>
          </cell>
          <cell r="H330" t="str">
            <v>100%</v>
          </cell>
          <cell r="I330" t="str">
            <v>80.6</v>
          </cell>
          <cell r="J330" t="str">
            <v>329</v>
          </cell>
          <cell r="K330" t="str">
            <v>80.27</v>
          </cell>
          <cell r="L330" t="str">
            <v>323</v>
          </cell>
          <cell r="M330" t="str">
            <v>3.06</v>
          </cell>
          <cell r="N330" t="str">
            <v>330</v>
          </cell>
          <cell r="O330" t="str">
            <v>3.0274</v>
          </cell>
        </row>
        <row r="331">
          <cell r="A331" t="str">
            <v>201906010301</v>
          </cell>
          <cell r="B331" t="str">
            <v>陈奕君</v>
          </cell>
          <cell r="C331" t="str">
            <v>2176</v>
          </cell>
          <cell r="D331" t="str">
            <v>27</v>
          </cell>
          <cell r="E331" t="str">
            <v>66</v>
          </cell>
          <cell r="F331" t="str">
            <v>65</v>
          </cell>
          <cell r="G331" t="str">
            <v>1</v>
          </cell>
          <cell r="H331" t="str">
            <v>96.3%</v>
          </cell>
          <cell r="I331" t="str">
            <v>80.59</v>
          </cell>
          <cell r="J331" t="str">
            <v>330</v>
          </cell>
          <cell r="K331" t="str">
            <v>82.55</v>
          </cell>
          <cell r="L331" t="str">
            <v>251</v>
          </cell>
          <cell r="M331" t="str">
            <v>3.2444</v>
          </cell>
          <cell r="N331" t="str">
            <v>268</v>
          </cell>
          <cell r="O331" t="str">
            <v>3.3303</v>
          </cell>
        </row>
        <row r="332">
          <cell r="A332" t="str">
            <v>201906060220</v>
          </cell>
          <cell r="B332" t="str">
            <v>孙东来</v>
          </cell>
          <cell r="C332" t="str">
            <v>1772</v>
          </cell>
          <cell r="D332" t="str">
            <v>22</v>
          </cell>
          <cell r="E332" t="str">
            <v>52</v>
          </cell>
          <cell r="F332" t="str">
            <v>52</v>
          </cell>
          <cell r="G332" t="str">
            <v>0</v>
          </cell>
          <cell r="H332" t="str">
            <v>100%</v>
          </cell>
          <cell r="I332" t="str">
            <v>80.55</v>
          </cell>
          <cell r="J332" t="str">
            <v>331</v>
          </cell>
          <cell r="K332" t="str">
            <v>79.93</v>
          </cell>
          <cell r="L332" t="str">
            <v>332</v>
          </cell>
          <cell r="M332" t="str">
            <v>3.0545</v>
          </cell>
          <cell r="N332" t="str">
            <v>331</v>
          </cell>
          <cell r="O332" t="str">
            <v>2.9933</v>
          </cell>
        </row>
        <row r="333">
          <cell r="A333" t="str">
            <v>201906010211</v>
          </cell>
          <cell r="B333" t="str">
            <v>唐海阔</v>
          </cell>
          <cell r="C333" t="str">
            <v>1611</v>
          </cell>
          <cell r="D333" t="str">
            <v>20</v>
          </cell>
          <cell r="E333" t="str">
            <v>48.5</v>
          </cell>
          <cell r="F333" t="str">
            <v>47</v>
          </cell>
          <cell r="G333" t="str">
            <v>1.5</v>
          </cell>
          <cell r="H333" t="str">
            <v>95%</v>
          </cell>
          <cell r="I333" t="str">
            <v>80.55</v>
          </cell>
          <cell r="J333" t="str">
            <v>331</v>
          </cell>
          <cell r="K333" t="str">
            <v>81.95</v>
          </cell>
          <cell r="L333" t="str">
            <v>271</v>
          </cell>
          <cell r="M333" t="str">
            <v>3.305</v>
          </cell>
          <cell r="N333" t="str">
            <v>248</v>
          </cell>
          <cell r="O333" t="str">
            <v>3.3495</v>
          </cell>
        </row>
        <row r="334">
          <cell r="A334" t="str">
            <v>201906061405</v>
          </cell>
          <cell r="B334" t="str">
            <v>冯一郎</v>
          </cell>
          <cell r="C334" t="str">
            <v>2010</v>
          </cell>
          <cell r="D334" t="str">
            <v>25</v>
          </cell>
          <cell r="E334" t="str">
            <v>62</v>
          </cell>
          <cell r="F334" t="str">
            <v>62</v>
          </cell>
          <cell r="G334" t="str">
            <v>0</v>
          </cell>
          <cell r="H334" t="str">
            <v>100%</v>
          </cell>
          <cell r="I334" t="str">
            <v>80.4</v>
          </cell>
          <cell r="J334" t="str">
            <v>333</v>
          </cell>
          <cell r="K334" t="str">
            <v>79.56</v>
          </cell>
          <cell r="L334" t="str">
            <v>347</v>
          </cell>
          <cell r="M334" t="str">
            <v>3.04</v>
          </cell>
          <cell r="N334" t="str">
            <v>333</v>
          </cell>
          <cell r="O334" t="str">
            <v>2.9565</v>
          </cell>
        </row>
        <row r="335">
          <cell r="A335" t="str">
            <v>201906062219</v>
          </cell>
          <cell r="B335" t="str">
            <v>文巧</v>
          </cell>
          <cell r="C335" t="str">
            <v>2491</v>
          </cell>
          <cell r="D335" t="str">
            <v>31</v>
          </cell>
          <cell r="E335" t="str">
            <v>74</v>
          </cell>
          <cell r="F335" t="str">
            <v>74</v>
          </cell>
          <cell r="G335" t="str">
            <v>0</v>
          </cell>
          <cell r="H335" t="str">
            <v>100%</v>
          </cell>
          <cell r="I335" t="str">
            <v>80.35</v>
          </cell>
          <cell r="J335" t="str">
            <v>334</v>
          </cell>
          <cell r="K335" t="str">
            <v>80.27</v>
          </cell>
          <cell r="L335" t="str">
            <v>323</v>
          </cell>
          <cell r="M335" t="str">
            <v>3.0355</v>
          </cell>
          <cell r="N335" t="str">
            <v>334</v>
          </cell>
          <cell r="O335" t="str">
            <v>3.027</v>
          </cell>
        </row>
        <row r="336">
          <cell r="A336" t="str">
            <v>201906062309</v>
          </cell>
          <cell r="B336" t="str">
            <v>李迪寒</v>
          </cell>
          <cell r="C336" t="str">
            <v>1687</v>
          </cell>
          <cell r="D336" t="str">
            <v>21</v>
          </cell>
          <cell r="E336" t="str">
            <v>48</v>
          </cell>
          <cell r="F336" t="str">
            <v>45</v>
          </cell>
          <cell r="G336" t="str">
            <v>3</v>
          </cell>
          <cell r="H336" t="str">
            <v>95.24%</v>
          </cell>
          <cell r="I336" t="str">
            <v>80.33</v>
          </cell>
          <cell r="J336" t="str">
            <v>335</v>
          </cell>
          <cell r="K336" t="str">
            <v>78.51</v>
          </cell>
          <cell r="L336" t="str">
            <v>376</v>
          </cell>
          <cell r="M336" t="str">
            <v>2.9952</v>
          </cell>
          <cell r="N336" t="str">
            <v>348</v>
          </cell>
          <cell r="O336" t="str">
            <v>2.801</v>
          </cell>
        </row>
        <row r="337">
          <cell r="A337" t="str">
            <v>201906150302</v>
          </cell>
          <cell r="B337" t="str">
            <v>陈嘉烨</v>
          </cell>
          <cell r="C337" t="str">
            <v>1365</v>
          </cell>
          <cell r="D337" t="str">
            <v>17</v>
          </cell>
          <cell r="E337" t="str">
            <v>54</v>
          </cell>
          <cell r="F337" t="str">
            <v>54</v>
          </cell>
          <cell r="G337" t="str">
            <v>0</v>
          </cell>
          <cell r="H337" t="str">
            <v>100%</v>
          </cell>
          <cell r="I337" t="str">
            <v>80.29</v>
          </cell>
          <cell r="J337" t="str">
            <v>336</v>
          </cell>
          <cell r="K337" t="str">
            <v>80.74</v>
          </cell>
          <cell r="L337" t="str">
            <v>308</v>
          </cell>
          <cell r="M337" t="str">
            <v>3.0294</v>
          </cell>
          <cell r="N337" t="str">
            <v>336</v>
          </cell>
          <cell r="O337" t="str">
            <v>3.0741</v>
          </cell>
        </row>
        <row r="338">
          <cell r="A338" t="str">
            <v>201906150309</v>
          </cell>
          <cell r="B338" t="str">
            <v>金新又</v>
          </cell>
          <cell r="C338" t="str">
            <v>1284</v>
          </cell>
          <cell r="D338" t="str">
            <v>16</v>
          </cell>
          <cell r="E338" t="str">
            <v>53</v>
          </cell>
          <cell r="F338" t="str">
            <v>53</v>
          </cell>
          <cell r="G338" t="str">
            <v>0</v>
          </cell>
          <cell r="H338" t="str">
            <v>100%</v>
          </cell>
          <cell r="I338" t="str">
            <v>80.25</v>
          </cell>
          <cell r="J338" t="str">
            <v>337</v>
          </cell>
          <cell r="K338" t="str">
            <v>81.15</v>
          </cell>
          <cell r="L338" t="str">
            <v>297</v>
          </cell>
          <cell r="M338" t="str">
            <v>3.025</v>
          </cell>
          <cell r="N338" t="str">
            <v>337</v>
          </cell>
          <cell r="O338" t="str">
            <v>3.1151</v>
          </cell>
        </row>
        <row r="339">
          <cell r="A339" t="str">
            <v>201906150207</v>
          </cell>
          <cell r="B339" t="str">
            <v>方瑜</v>
          </cell>
          <cell r="C339" t="str">
            <v>1364</v>
          </cell>
          <cell r="D339" t="str">
            <v>17</v>
          </cell>
          <cell r="E339" t="str">
            <v>57</v>
          </cell>
          <cell r="F339" t="str">
            <v>57</v>
          </cell>
          <cell r="G339" t="str">
            <v>0</v>
          </cell>
          <cell r="H339" t="str">
            <v>100%</v>
          </cell>
          <cell r="I339" t="str">
            <v>80.24</v>
          </cell>
          <cell r="J339" t="str">
            <v>338</v>
          </cell>
          <cell r="K339" t="str">
            <v>79.68</v>
          </cell>
          <cell r="L339" t="str">
            <v>343</v>
          </cell>
          <cell r="M339" t="str">
            <v>3.0235</v>
          </cell>
          <cell r="N339" t="str">
            <v>340</v>
          </cell>
          <cell r="O339" t="str">
            <v>2.9684</v>
          </cell>
        </row>
        <row r="340">
          <cell r="A340" t="str">
            <v>201906061819</v>
          </cell>
          <cell r="B340" t="str">
            <v>陶刘泽</v>
          </cell>
          <cell r="C340" t="str">
            <v>1685</v>
          </cell>
          <cell r="D340" t="str">
            <v>21</v>
          </cell>
          <cell r="E340" t="str">
            <v>50</v>
          </cell>
          <cell r="F340" t="str">
            <v>50</v>
          </cell>
          <cell r="G340" t="str">
            <v>0</v>
          </cell>
          <cell r="H340" t="str">
            <v>100%</v>
          </cell>
          <cell r="I340" t="str">
            <v>80.24</v>
          </cell>
          <cell r="J340" t="str">
            <v>338</v>
          </cell>
          <cell r="K340" t="str">
            <v>79.98</v>
          </cell>
          <cell r="L340" t="str">
            <v>330</v>
          </cell>
          <cell r="M340" t="str">
            <v>3.0238</v>
          </cell>
          <cell r="N340" t="str">
            <v>339</v>
          </cell>
          <cell r="O340" t="str">
            <v>2.998</v>
          </cell>
        </row>
        <row r="341">
          <cell r="A341" t="str">
            <v>201906061931</v>
          </cell>
          <cell r="B341" t="str">
            <v>钟舒微</v>
          </cell>
          <cell r="C341" t="str">
            <v>2005</v>
          </cell>
          <cell r="D341" t="str">
            <v>25</v>
          </cell>
          <cell r="E341" t="str">
            <v>62</v>
          </cell>
          <cell r="F341" t="str">
            <v>62</v>
          </cell>
          <cell r="G341" t="str">
            <v>0</v>
          </cell>
          <cell r="H341" t="str">
            <v>100%</v>
          </cell>
          <cell r="I341" t="str">
            <v>80.2</v>
          </cell>
          <cell r="J341" t="str">
            <v>340</v>
          </cell>
          <cell r="K341" t="str">
            <v>79</v>
          </cell>
          <cell r="L341" t="str">
            <v>363</v>
          </cell>
          <cell r="M341" t="str">
            <v>3.02</v>
          </cell>
          <cell r="N341" t="str">
            <v>341</v>
          </cell>
          <cell r="O341" t="str">
            <v>2.9</v>
          </cell>
        </row>
        <row r="342">
          <cell r="A342" t="str">
            <v>201906150311</v>
          </cell>
          <cell r="B342" t="str">
            <v>潘晨阳</v>
          </cell>
          <cell r="C342" t="str">
            <v>1283</v>
          </cell>
          <cell r="D342" t="str">
            <v>16</v>
          </cell>
          <cell r="E342" t="str">
            <v>53</v>
          </cell>
          <cell r="F342" t="str">
            <v>53</v>
          </cell>
          <cell r="G342" t="str">
            <v>0</v>
          </cell>
          <cell r="H342" t="str">
            <v>100%</v>
          </cell>
          <cell r="I342" t="str">
            <v>80.19</v>
          </cell>
          <cell r="J342" t="str">
            <v>341</v>
          </cell>
          <cell r="K342" t="str">
            <v>80.64</v>
          </cell>
          <cell r="L342" t="str">
            <v>313</v>
          </cell>
          <cell r="M342" t="str">
            <v>3.0188</v>
          </cell>
          <cell r="N342" t="str">
            <v>342</v>
          </cell>
          <cell r="O342" t="str">
            <v>3.0642</v>
          </cell>
        </row>
        <row r="343">
          <cell r="A343" t="str">
            <v>201906150224</v>
          </cell>
          <cell r="B343" t="str">
            <v>杨靖鑫</v>
          </cell>
          <cell r="C343" t="str">
            <v>1283</v>
          </cell>
          <cell r="D343" t="str">
            <v>16</v>
          </cell>
          <cell r="E343" t="str">
            <v>54</v>
          </cell>
          <cell r="F343" t="str">
            <v>54</v>
          </cell>
          <cell r="G343" t="str">
            <v>0</v>
          </cell>
          <cell r="H343" t="str">
            <v>100%</v>
          </cell>
          <cell r="I343" t="str">
            <v>80.19</v>
          </cell>
          <cell r="J343" t="str">
            <v>341</v>
          </cell>
          <cell r="K343" t="str">
            <v>81.07</v>
          </cell>
          <cell r="L343" t="str">
            <v>301</v>
          </cell>
          <cell r="M343" t="str">
            <v>3.0188</v>
          </cell>
          <cell r="N343" t="str">
            <v>342</v>
          </cell>
          <cell r="O343" t="str">
            <v>3.1074</v>
          </cell>
        </row>
        <row r="344">
          <cell r="A344" t="str">
            <v>201906062602</v>
          </cell>
          <cell r="B344" t="str">
            <v>曹思超</v>
          </cell>
          <cell r="C344" t="str">
            <v>1523</v>
          </cell>
          <cell r="D344" t="str">
            <v>19</v>
          </cell>
          <cell r="E344" t="str">
            <v>52</v>
          </cell>
          <cell r="F344" t="str">
            <v>52</v>
          </cell>
          <cell r="G344" t="str">
            <v>0</v>
          </cell>
          <cell r="H344" t="str">
            <v>100%</v>
          </cell>
          <cell r="I344" t="str">
            <v>80.16</v>
          </cell>
          <cell r="J344" t="str">
            <v>343</v>
          </cell>
          <cell r="K344" t="str">
            <v>78.93</v>
          </cell>
          <cell r="L344" t="str">
            <v>364</v>
          </cell>
          <cell r="M344" t="str">
            <v>3.0158</v>
          </cell>
          <cell r="N344" t="str">
            <v>344</v>
          </cell>
          <cell r="O344" t="str">
            <v>2.8933</v>
          </cell>
        </row>
        <row r="345">
          <cell r="A345" t="str">
            <v>201906062008</v>
          </cell>
          <cell r="B345" t="str">
            <v>方匡弛</v>
          </cell>
          <cell r="C345" t="str">
            <v>1442</v>
          </cell>
          <cell r="D345" t="str">
            <v>18</v>
          </cell>
          <cell r="E345" t="str">
            <v>49</v>
          </cell>
          <cell r="F345" t="str">
            <v>49</v>
          </cell>
          <cell r="G345" t="str">
            <v>0</v>
          </cell>
          <cell r="H345" t="str">
            <v>100%</v>
          </cell>
          <cell r="I345" t="str">
            <v>80.11</v>
          </cell>
          <cell r="J345" t="str">
            <v>344</v>
          </cell>
          <cell r="K345" t="str">
            <v>80.48</v>
          </cell>
          <cell r="L345" t="str">
            <v>318</v>
          </cell>
          <cell r="M345" t="str">
            <v>3.0111</v>
          </cell>
          <cell r="N345" t="str">
            <v>345</v>
          </cell>
          <cell r="O345" t="str">
            <v>3.048</v>
          </cell>
        </row>
        <row r="346">
          <cell r="A346" t="str">
            <v>201906062515</v>
          </cell>
          <cell r="B346" t="str">
            <v>石宇洋</v>
          </cell>
          <cell r="C346" t="str">
            <v>1681</v>
          </cell>
          <cell r="D346" t="str">
            <v>21</v>
          </cell>
          <cell r="E346" t="str">
            <v>52</v>
          </cell>
          <cell r="F346" t="str">
            <v>49</v>
          </cell>
          <cell r="G346" t="str">
            <v>3</v>
          </cell>
          <cell r="H346" t="str">
            <v>95.24%</v>
          </cell>
          <cell r="I346" t="str">
            <v>80.05</v>
          </cell>
          <cell r="J346" t="str">
            <v>345</v>
          </cell>
          <cell r="K346" t="str">
            <v>79.43</v>
          </cell>
          <cell r="L346" t="str">
            <v>352</v>
          </cell>
          <cell r="M346" t="str">
            <v>3.0333</v>
          </cell>
          <cell r="N346" t="str">
            <v>335</v>
          </cell>
          <cell r="O346" t="str">
            <v>2.9779</v>
          </cell>
        </row>
        <row r="347">
          <cell r="A347" t="str">
            <v>201906062505</v>
          </cell>
          <cell r="B347" t="str">
            <v>江玮</v>
          </cell>
          <cell r="C347" t="str">
            <v>1680</v>
          </cell>
          <cell r="D347" t="str">
            <v>21</v>
          </cell>
          <cell r="E347" t="str">
            <v>52</v>
          </cell>
          <cell r="F347" t="str">
            <v>52</v>
          </cell>
          <cell r="G347" t="str">
            <v>0</v>
          </cell>
          <cell r="H347" t="str">
            <v>100%</v>
          </cell>
          <cell r="I347" t="str">
            <v>80</v>
          </cell>
          <cell r="J347" t="str">
            <v>346</v>
          </cell>
          <cell r="K347" t="str">
            <v>79.43</v>
          </cell>
          <cell r="L347" t="str">
            <v>352</v>
          </cell>
          <cell r="M347" t="str">
            <v>3</v>
          </cell>
          <cell r="N347" t="str">
            <v>346</v>
          </cell>
          <cell r="O347" t="str">
            <v>2.9433</v>
          </cell>
        </row>
        <row r="348">
          <cell r="A348" t="str">
            <v>201906062009</v>
          </cell>
          <cell r="B348" t="str">
            <v>乐冰</v>
          </cell>
          <cell r="C348" t="str">
            <v>1839</v>
          </cell>
          <cell r="D348" t="str">
            <v>23</v>
          </cell>
          <cell r="E348" t="str">
            <v>55</v>
          </cell>
          <cell r="F348" t="str">
            <v>55</v>
          </cell>
          <cell r="G348" t="str">
            <v>0</v>
          </cell>
          <cell r="H348" t="str">
            <v>100%</v>
          </cell>
          <cell r="I348" t="str">
            <v>79.96</v>
          </cell>
          <cell r="J348" t="str">
            <v>347</v>
          </cell>
          <cell r="K348" t="str">
            <v>79.83</v>
          </cell>
          <cell r="L348" t="str">
            <v>334</v>
          </cell>
          <cell r="M348" t="str">
            <v>2.9957</v>
          </cell>
          <cell r="N348" t="str">
            <v>347</v>
          </cell>
          <cell r="O348" t="str">
            <v>2.9827</v>
          </cell>
        </row>
        <row r="349">
          <cell r="A349" t="str">
            <v>201906061901</v>
          </cell>
          <cell r="B349" t="str">
            <v>白雪</v>
          </cell>
          <cell r="C349" t="str">
            <v>1679</v>
          </cell>
          <cell r="D349" t="str">
            <v>21</v>
          </cell>
          <cell r="E349" t="str">
            <v>50</v>
          </cell>
          <cell r="F349" t="str">
            <v>50</v>
          </cell>
          <cell r="G349" t="str">
            <v>0</v>
          </cell>
          <cell r="H349" t="str">
            <v>100%</v>
          </cell>
          <cell r="I349" t="str">
            <v>79.95</v>
          </cell>
          <cell r="J349" t="str">
            <v>348</v>
          </cell>
          <cell r="K349" t="str">
            <v>79.8</v>
          </cell>
          <cell r="L349" t="str">
            <v>337</v>
          </cell>
          <cell r="M349" t="str">
            <v>2.9952</v>
          </cell>
          <cell r="N349" t="str">
            <v>348</v>
          </cell>
          <cell r="O349" t="str">
            <v>2.98</v>
          </cell>
        </row>
        <row r="350">
          <cell r="A350" t="str">
            <v>201906061515</v>
          </cell>
          <cell r="B350" t="str">
            <v>罗潇</v>
          </cell>
          <cell r="C350" t="str">
            <v>1439</v>
          </cell>
          <cell r="D350" t="str">
            <v>18</v>
          </cell>
          <cell r="E350" t="str">
            <v>48</v>
          </cell>
          <cell r="F350" t="str">
            <v>48</v>
          </cell>
          <cell r="G350" t="str">
            <v>0</v>
          </cell>
          <cell r="H350" t="str">
            <v>100%</v>
          </cell>
          <cell r="I350" t="str">
            <v>79.94</v>
          </cell>
          <cell r="J350" t="str">
            <v>349</v>
          </cell>
          <cell r="K350" t="str">
            <v>79.69</v>
          </cell>
          <cell r="L350" t="str">
            <v>341</v>
          </cell>
          <cell r="M350" t="str">
            <v>2.9944</v>
          </cell>
          <cell r="N350" t="str">
            <v>350</v>
          </cell>
          <cell r="O350" t="str">
            <v>2.9688</v>
          </cell>
        </row>
        <row r="351">
          <cell r="A351" t="str">
            <v>201906062024</v>
          </cell>
          <cell r="B351" t="str">
            <v>谢雨辰</v>
          </cell>
          <cell r="C351" t="str">
            <v>1758</v>
          </cell>
          <cell r="D351" t="str">
            <v>22</v>
          </cell>
          <cell r="E351" t="str">
            <v>52</v>
          </cell>
          <cell r="F351" t="str">
            <v>52</v>
          </cell>
          <cell r="G351" t="str">
            <v>0</v>
          </cell>
          <cell r="H351" t="str">
            <v>100%</v>
          </cell>
          <cell r="I351" t="str">
            <v>79.91</v>
          </cell>
          <cell r="J351" t="str">
            <v>350</v>
          </cell>
          <cell r="K351" t="str">
            <v>79.44</v>
          </cell>
          <cell r="L351" t="str">
            <v>351</v>
          </cell>
          <cell r="M351" t="str">
            <v>2.9909</v>
          </cell>
          <cell r="N351" t="str">
            <v>351</v>
          </cell>
          <cell r="O351" t="str">
            <v>2.9442</v>
          </cell>
        </row>
        <row r="352">
          <cell r="A352" t="str">
            <v>201906062616</v>
          </cell>
          <cell r="B352" t="str">
            <v>牛洪阔</v>
          </cell>
          <cell r="C352" t="str">
            <v>2237</v>
          </cell>
          <cell r="D352" t="str">
            <v>28</v>
          </cell>
          <cell r="E352" t="str">
            <v>65</v>
          </cell>
          <cell r="F352" t="str">
            <v>65</v>
          </cell>
          <cell r="G352" t="str">
            <v>0</v>
          </cell>
          <cell r="H352" t="str">
            <v>100%</v>
          </cell>
          <cell r="I352" t="str">
            <v>79.89</v>
          </cell>
          <cell r="J352" t="str">
            <v>351</v>
          </cell>
          <cell r="K352" t="str">
            <v>77.84</v>
          </cell>
          <cell r="L352" t="str">
            <v>389</v>
          </cell>
          <cell r="M352" t="str">
            <v>2.9893</v>
          </cell>
          <cell r="N352" t="str">
            <v>352</v>
          </cell>
          <cell r="O352" t="str">
            <v>2.7838</v>
          </cell>
        </row>
        <row r="353">
          <cell r="A353" t="str">
            <v>201906062631</v>
          </cell>
          <cell r="B353" t="str">
            <v>郑东晖</v>
          </cell>
          <cell r="C353" t="str">
            <v>1438</v>
          </cell>
          <cell r="D353" t="str">
            <v>18</v>
          </cell>
          <cell r="E353" t="str">
            <v>48</v>
          </cell>
          <cell r="F353" t="str">
            <v>48</v>
          </cell>
          <cell r="G353" t="str">
            <v>0</v>
          </cell>
          <cell r="H353" t="str">
            <v>100%</v>
          </cell>
          <cell r="I353" t="str">
            <v>79.89</v>
          </cell>
          <cell r="J353" t="str">
            <v>351</v>
          </cell>
          <cell r="K353" t="str">
            <v>79.56</v>
          </cell>
          <cell r="L353" t="str">
            <v>347</v>
          </cell>
          <cell r="M353" t="str">
            <v>2.9889</v>
          </cell>
          <cell r="N353" t="str">
            <v>353</v>
          </cell>
          <cell r="O353" t="str">
            <v>2.9563</v>
          </cell>
        </row>
        <row r="354">
          <cell r="A354" t="str">
            <v>201906150316</v>
          </cell>
          <cell r="B354" t="str">
            <v>陶金奇</v>
          </cell>
          <cell r="C354" t="str">
            <v>1278</v>
          </cell>
          <cell r="D354" t="str">
            <v>16</v>
          </cell>
          <cell r="E354" t="str">
            <v>53</v>
          </cell>
          <cell r="F354" t="str">
            <v>49</v>
          </cell>
          <cell r="G354" t="str">
            <v>4</v>
          </cell>
          <cell r="H354" t="str">
            <v>93.75%</v>
          </cell>
          <cell r="I354" t="str">
            <v>79.88</v>
          </cell>
          <cell r="J354" t="str">
            <v>353</v>
          </cell>
          <cell r="K354" t="str">
            <v>80.02</v>
          </cell>
          <cell r="L354" t="str">
            <v>328</v>
          </cell>
          <cell r="M354" t="str">
            <v>2.95</v>
          </cell>
          <cell r="N354" t="str">
            <v>360</v>
          </cell>
          <cell r="O354" t="str">
            <v>2.9566</v>
          </cell>
        </row>
        <row r="355">
          <cell r="A355" t="str">
            <v>201906060420</v>
          </cell>
          <cell r="B355" t="str">
            <v>温作校</v>
          </cell>
          <cell r="C355" t="str">
            <v>2475</v>
          </cell>
          <cell r="D355" t="str">
            <v>31</v>
          </cell>
          <cell r="E355" t="str">
            <v>74</v>
          </cell>
          <cell r="F355" t="str">
            <v>74</v>
          </cell>
          <cell r="G355" t="str">
            <v>0</v>
          </cell>
          <cell r="H355" t="str">
            <v>100%</v>
          </cell>
          <cell r="I355" t="str">
            <v>79.84</v>
          </cell>
          <cell r="J355" t="str">
            <v>354</v>
          </cell>
          <cell r="K355" t="str">
            <v>79.74</v>
          </cell>
          <cell r="L355" t="str">
            <v>339</v>
          </cell>
          <cell r="M355" t="str">
            <v>2.9839</v>
          </cell>
          <cell r="N355" t="str">
            <v>354</v>
          </cell>
          <cell r="O355" t="str">
            <v>2.9736</v>
          </cell>
        </row>
        <row r="356">
          <cell r="A356" t="str">
            <v>201906061307</v>
          </cell>
          <cell r="B356" t="str">
            <v>付哲宇</v>
          </cell>
          <cell r="C356" t="str">
            <v>2395</v>
          </cell>
          <cell r="D356" t="str">
            <v>30</v>
          </cell>
          <cell r="E356" t="str">
            <v>72</v>
          </cell>
          <cell r="F356" t="str">
            <v>72</v>
          </cell>
          <cell r="G356" t="str">
            <v>0</v>
          </cell>
          <cell r="H356" t="str">
            <v>100%</v>
          </cell>
          <cell r="I356" t="str">
            <v>79.83</v>
          </cell>
          <cell r="J356" t="str">
            <v>355</v>
          </cell>
          <cell r="K356" t="str">
            <v>79.56</v>
          </cell>
          <cell r="L356" t="str">
            <v>347</v>
          </cell>
          <cell r="M356" t="str">
            <v>2.9833</v>
          </cell>
          <cell r="N356" t="str">
            <v>355</v>
          </cell>
          <cell r="O356" t="str">
            <v>2.9563</v>
          </cell>
        </row>
        <row r="357">
          <cell r="A357" t="str">
            <v>201906062227</v>
          </cell>
          <cell r="B357" t="str">
            <v>张诺骋</v>
          </cell>
          <cell r="C357" t="str">
            <v>1754</v>
          </cell>
          <cell r="D357" t="str">
            <v>22</v>
          </cell>
          <cell r="E357" t="str">
            <v>51</v>
          </cell>
          <cell r="F357" t="str">
            <v>51</v>
          </cell>
          <cell r="G357" t="str">
            <v>0</v>
          </cell>
          <cell r="H357" t="str">
            <v>100%</v>
          </cell>
          <cell r="I357" t="str">
            <v>79.73</v>
          </cell>
          <cell r="J357" t="str">
            <v>356</v>
          </cell>
          <cell r="K357" t="str">
            <v>78.24</v>
          </cell>
          <cell r="L357" t="str">
            <v>380</v>
          </cell>
          <cell r="M357" t="str">
            <v>2.9727</v>
          </cell>
          <cell r="N357" t="str">
            <v>356</v>
          </cell>
          <cell r="O357" t="str">
            <v>2.8235</v>
          </cell>
        </row>
        <row r="358">
          <cell r="A358" t="str">
            <v>201906062023</v>
          </cell>
          <cell r="B358" t="str">
            <v>王赟龙</v>
          </cell>
          <cell r="C358" t="str">
            <v>1992</v>
          </cell>
          <cell r="D358" t="str">
            <v>25</v>
          </cell>
          <cell r="E358" t="str">
            <v>62</v>
          </cell>
          <cell r="F358" t="str">
            <v>62</v>
          </cell>
          <cell r="G358" t="str">
            <v>0</v>
          </cell>
          <cell r="H358" t="str">
            <v>100%</v>
          </cell>
          <cell r="I358" t="str">
            <v>79.68</v>
          </cell>
          <cell r="J358" t="str">
            <v>357</v>
          </cell>
          <cell r="K358" t="str">
            <v>79.69</v>
          </cell>
          <cell r="L358" t="str">
            <v>341</v>
          </cell>
          <cell r="M358" t="str">
            <v>2.968</v>
          </cell>
          <cell r="N358" t="str">
            <v>357</v>
          </cell>
          <cell r="O358" t="str">
            <v>2.9694</v>
          </cell>
        </row>
        <row r="359">
          <cell r="A359" t="str">
            <v>201906062421</v>
          </cell>
          <cell r="B359" t="str">
            <v>吴立子</v>
          </cell>
          <cell r="C359" t="str">
            <v>1831</v>
          </cell>
          <cell r="D359" t="str">
            <v>23</v>
          </cell>
          <cell r="E359" t="str">
            <v>55</v>
          </cell>
          <cell r="F359" t="str">
            <v>55</v>
          </cell>
          <cell r="G359" t="str">
            <v>0</v>
          </cell>
          <cell r="H359" t="str">
            <v>100%</v>
          </cell>
          <cell r="I359" t="str">
            <v>79.61</v>
          </cell>
          <cell r="J359" t="str">
            <v>358</v>
          </cell>
          <cell r="K359" t="str">
            <v>79.06</v>
          </cell>
          <cell r="L359" t="str">
            <v>362</v>
          </cell>
          <cell r="M359" t="str">
            <v>2.9609</v>
          </cell>
          <cell r="N359" t="str">
            <v>358</v>
          </cell>
          <cell r="O359" t="str">
            <v>2.9064</v>
          </cell>
        </row>
        <row r="360">
          <cell r="A360" t="str">
            <v>201906061530</v>
          </cell>
          <cell r="B360" t="str">
            <v>张颖</v>
          </cell>
          <cell r="C360" t="str">
            <v>2466</v>
          </cell>
          <cell r="D360" t="str">
            <v>31</v>
          </cell>
          <cell r="E360" t="str">
            <v>74</v>
          </cell>
          <cell r="F360" t="str">
            <v>74</v>
          </cell>
          <cell r="G360" t="str">
            <v>0</v>
          </cell>
          <cell r="H360" t="str">
            <v>100%</v>
          </cell>
          <cell r="I360" t="str">
            <v>79.55</v>
          </cell>
          <cell r="J360" t="str">
            <v>359</v>
          </cell>
          <cell r="K360" t="str">
            <v>79.46</v>
          </cell>
          <cell r="L360" t="str">
            <v>350</v>
          </cell>
          <cell r="M360" t="str">
            <v>2.9548</v>
          </cell>
          <cell r="N360" t="str">
            <v>359</v>
          </cell>
          <cell r="O360" t="str">
            <v>2.9459</v>
          </cell>
        </row>
        <row r="361">
          <cell r="A361" t="str">
            <v>201906062102</v>
          </cell>
          <cell r="B361" t="str">
            <v>陈克景</v>
          </cell>
          <cell r="C361" t="str">
            <v>1988</v>
          </cell>
          <cell r="D361" t="str">
            <v>25</v>
          </cell>
          <cell r="E361" t="str">
            <v>62</v>
          </cell>
          <cell r="F361" t="str">
            <v>59</v>
          </cell>
          <cell r="G361" t="str">
            <v>3</v>
          </cell>
          <cell r="H361" t="str">
            <v>96%</v>
          </cell>
          <cell r="I361" t="str">
            <v>79.52</v>
          </cell>
          <cell r="J361" t="str">
            <v>360</v>
          </cell>
          <cell r="K361" t="str">
            <v>77.56</v>
          </cell>
          <cell r="L361" t="str">
            <v>397</v>
          </cell>
          <cell r="M361" t="str">
            <v>3.024</v>
          </cell>
          <cell r="N361" t="str">
            <v>338</v>
          </cell>
          <cell r="O361" t="str">
            <v>2.8435</v>
          </cell>
        </row>
        <row r="362">
          <cell r="A362" t="str">
            <v>201906061513</v>
          </cell>
          <cell r="B362" t="str">
            <v>卢圣业</v>
          </cell>
          <cell r="C362" t="str">
            <v>1825</v>
          </cell>
          <cell r="D362" t="str">
            <v>23</v>
          </cell>
          <cell r="E362" t="str">
            <v>57</v>
          </cell>
          <cell r="F362" t="str">
            <v>55.5</v>
          </cell>
          <cell r="G362" t="str">
            <v>1.5</v>
          </cell>
          <cell r="H362" t="str">
            <v>95.65%</v>
          </cell>
          <cell r="I362" t="str">
            <v>79.35</v>
          </cell>
          <cell r="J362" t="str">
            <v>361</v>
          </cell>
          <cell r="K362" t="str">
            <v>77.91</v>
          </cell>
          <cell r="L362" t="str">
            <v>385</v>
          </cell>
          <cell r="M362" t="str">
            <v>2.9348</v>
          </cell>
          <cell r="N362" t="str">
            <v>361</v>
          </cell>
          <cell r="O362" t="str">
            <v>2.7912</v>
          </cell>
        </row>
        <row r="363">
          <cell r="A363" t="str">
            <v>201906062620</v>
          </cell>
          <cell r="B363" t="str">
            <v>施志豪</v>
          </cell>
          <cell r="C363" t="str">
            <v>1666</v>
          </cell>
          <cell r="D363" t="str">
            <v>21</v>
          </cell>
          <cell r="E363" t="str">
            <v>50</v>
          </cell>
          <cell r="F363" t="str">
            <v>50</v>
          </cell>
          <cell r="G363" t="str">
            <v>0</v>
          </cell>
          <cell r="H363" t="str">
            <v>100%</v>
          </cell>
          <cell r="I363" t="str">
            <v>79.33</v>
          </cell>
          <cell r="J363" t="str">
            <v>362</v>
          </cell>
          <cell r="K363" t="str">
            <v>78.73</v>
          </cell>
          <cell r="L363" t="str">
            <v>368</v>
          </cell>
          <cell r="M363" t="str">
            <v>2.9333</v>
          </cell>
          <cell r="N363" t="str">
            <v>362</v>
          </cell>
          <cell r="O363" t="str">
            <v>2.873</v>
          </cell>
        </row>
        <row r="364">
          <cell r="A364" t="str">
            <v>201906150226</v>
          </cell>
          <cell r="B364" t="str">
            <v>叶江涛</v>
          </cell>
          <cell r="C364" t="str">
            <v>1269</v>
          </cell>
          <cell r="D364" t="str">
            <v>16</v>
          </cell>
          <cell r="E364" t="str">
            <v>53</v>
          </cell>
          <cell r="F364" t="str">
            <v>53</v>
          </cell>
          <cell r="G364" t="str">
            <v>0</v>
          </cell>
          <cell r="H364" t="str">
            <v>100%</v>
          </cell>
          <cell r="I364" t="str">
            <v>79.31</v>
          </cell>
          <cell r="J364" t="str">
            <v>363</v>
          </cell>
          <cell r="K364" t="str">
            <v>80.6</v>
          </cell>
          <cell r="L364" t="str">
            <v>316</v>
          </cell>
          <cell r="M364" t="str">
            <v>2.9313</v>
          </cell>
          <cell r="N364" t="str">
            <v>363</v>
          </cell>
          <cell r="O364" t="str">
            <v>3.0604</v>
          </cell>
        </row>
        <row r="365">
          <cell r="A365" t="str">
            <v>201906061710</v>
          </cell>
          <cell r="B365" t="str">
            <v>林如意</v>
          </cell>
          <cell r="C365" t="str">
            <v>1665</v>
          </cell>
          <cell r="D365" t="str">
            <v>21</v>
          </cell>
          <cell r="E365" t="str">
            <v>50</v>
          </cell>
          <cell r="F365" t="str">
            <v>47</v>
          </cell>
          <cell r="G365" t="str">
            <v>3</v>
          </cell>
          <cell r="H365" t="str">
            <v>95.24%</v>
          </cell>
          <cell r="I365" t="str">
            <v>79.29</v>
          </cell>
          <cell r="J365" t="str">
            <v>364</v>
          </cell>
          <cell r="K365" t="str">
            <v>78.63</v>
          </cell>
          <cell r="L365" t="str">
            <v>374</v>
          </cell>
          <cell r="M365" t="str">
            <v>2.8905</v>
          </cell>
          <cell r="N365" t="str">
            <v>374</v>
          </cell>
          <cell r="O365" t="str">
            <v>2.815</v>
          </cell>
        </row>
        <row r="366">
          <cell r="A366" t="str">
            <v>201906061728</v>
          </cell>
          <cell r="B366" t="str">
            <v>郑凯匀</v>
          </cell>
          <cell r="C366" t="str">
            <v>1585</v>
          </cell>
          <cell r="D366" t="str">
            <v>20</v>
          </cell>
          <cell r="E366" t="str">
            <v>48</v>
          </cell>
          <cell r="F366" t="str">
            <v>48</v>
          </cell>
          <cell r="G366" t="str">
            <v>0</v>
          </cell>
          <cell r="H366" t="str">
            <v>100%</v>
          </cell>
          <cell r="I366" t="str">
            <v>79.25</v>
          </cell>
          <cell r="J366" t="str">
            <v>365</v>
          </cell>
          <cell r="K366" t="str">
            <v>78.3</v>
          </cell>
          <cell r="L366" t="str">
            <v>379</v>
          </cell>
          <cell r="M366" t="str">
            <v>2.925</v>
          </cell>
          <cell r="N366" t="str">
            <v>364</v>
          </cell>
          <cell r="O366" t="str">
            <v>2.8302</v>
          </cell>
        </row>
        <row r="367">
          <cell r="A367" t="str">
            <v>201906150228</v>
          </cell>
          <cell r="B367" t="str">
            <v>俞思颀</v>
          </cell>
          <cell r="C367" t="str">
            <v>1268</v>
          </cell>
          <cell r="D367" t="str">
            <v>16</v>
          </cell>
          <cell r="E367" t="str">
            <v>53</v>
          </cell>
          <cell r="F367" t="str">
            <v>53</v>
          </cell>
          <cell r="G367" t="str">
            <v>0</v>
          </cell>
          <cell r="H367" t="str">
            <v>100%</v>
          </cell>
          <cell r="I367" t="str">
            <v>79.25</v>
          </cell>
          <cell r="J367" t="str">
            <v>365</v>
          </cell>
          <cell r="K367" t="str">
            <v>78.43</v>
          </cell>
          <cell r="L367" t="str">
            <v>377</v>
          </cell>
          <cell r="M367" t="str">
            <v>2.925</v>
          </cell>
          <cell r="N367" t="str">
            <v>364</v>
          </cell>
          <cell r="O367" t="str">
            <v>2.8434</v>
          </cell>
        </row>
        <row r="368">
          <cell r="A368" t="str">
            <v>201906062106</v>
          </cell>
          <cell r="B368" t="str">
            <v>胡峻壹</v>
          </cell>
          <cell r="C368" t="str">
            <v>2296</v>
          </cell>
          <cell r="D368" t="str">
            <v>29</v>
          </cell>
          <cell r="E368" t="str">
            <v>67</v>
          </cell>
          <cell r="F368" t="str">
            <v>67</v>
          </cell>
          <cell r="G368" t="str">
            <v>0</v>
          </cell>
          <cell r="H368" t="str">
            <v>100%</v>
          </cell>
          <cell r="I368" t="str">
            <v>79.17</v>
          </cell>
          <cell r="J368" t="str">
            <v>367</v>
          </cell>
          <cell r="K368" t="str">
            <v>78.6</v>
          </cell>
          <cell r="L368" t="str">
            <v>375</v>
          </cell>
          <cell r="M368" t="str">
            <v>2.9172</v>
          </cell>
          <cell r="N368" t="str">
            <v>366</v>
          </cell>
          <cell r="O368" t="str">
            <v>2.8597</v>
          </cell>
        </row>
        <row r="369">
          <cell r="A369" t="str">
            <v>201906062313</v>
          </cell>
          <cell r="B369" t="str">
            <v>任河清</v>
          </cell>
          <cell r="C369" t="str">
            <v>1741</v>
          </cell>
          <cell r="D369" t="str">
            <v>22</v>
          </cell>
          <cell r="E369" t="str">
            <v>50</v>
          </cell>
          <cell r="F369" t="str">
            <v>50</v>
          </cell>
          <cell r="G369" t="str">
            <v>0</v>
          </cell>
          <cell r="H369" t="str">
            <v>100%</v>
          </cell>
          <cell r="I369" t="str">
            <v>79.14</v>
          </cell>
          <cell r="J369" t="str">
            <v>368</v>
          </cell>
          <cell r="K369" t="str">
            <v>77.99</v>
          </cell>
          <cell r="L369" t="str">
            <v>384</v>
          </cell>
          <cell r="M369" t="str">
            <v>2.9136</v>
          </cell>
          <cell r="N369" t="str">
            <v>368</v>
          </cell>
          <cell r="O369" t="str">
            <v>2.799</v>
          </cell>
        </row>
        <row r="370">
          <cell r="A370" t="str">
            <v>201906150206</v>
          </cell>
          <cell r="B370" t="str">
            <v>陈温特</v>
          </cell>
          <cell r="C370" t="str">
            <v>1345</v>
          </cell>
          <cell r="D370" t="str">
            <v>17</v>
          </cell>
          <cell r="E370" t="str">
            <v>54</v>
          </cell>
          <cell r="F370" t="str">
            <v>54</v>
          </cell>
          <cell r="G370" t="str">
            <v>0</v>
          </cell>
          <cell r="H370" t="str">
            <v>100%</v>
          </cell>
          <cell r="I370" t="str">
            <v>79.12</v>
          </cell>
          <cell r="J370" t="str">
            <v>369</v>
          </cell>
          <cell r="K370" t="str">
            <v>79.19</v>
          </cell>
          <cell r="L370" t="str">
            <v>360</v>
          </cell>
          <cell r="M370" t="str">
            <v>2.9118</v>
          </cell>
          <cell r="N370" t="str">
            <v>369</v>
          </cell>
          <cell r="O370" t="str">
            <v>2.9185</v>
          </cell>
        </row>
        <row r="371">
          <cell r="A371" t="str">
            <v>201906051220</v>
          </cell>
          <cell r="B371" t="str">
            <v>郑昊</v>
          </cell>
          <cell r="C371" t="str">
            <v>2056</v>
          </cell>
          <cell r="D371" t="str">
            <v>26</v>
          </cell>
          <cell r="E371" t="str">
            <v>62</v>
          </cell>
          <cell r="F371" t="str">
            <v>58</v>
          </cell>
          <cell r="G371" t="str">
            <v>4</v>
          </cell>
          <cell r="H371" t="str">
            <v>96.15%</v>
          </cell>
          <cell r="I371" t="str">
            <v>79.08</v>
          </cell>
          <cell r="J371" t="str">
            <v>370</v>
          </cell>
          <cell r="K371" t="str">
            <v>77.63</v>
          </cell>
          <cell r="L371" t="str">
            <v>392</v>
          </cell>
          <cell r="M371" t="str">
            <v>2.9154</v>
          </cell>
          <cell r="N371" t="str">
            <v>367</v>
          </cell>
          <cell r="O371" t="str">
            <v>2.7758</v>
          </cell>
        </row>
        <row r="372">
          <cell r="A372" t="str">
            <v>201906150332</v>
          </cell>
          <cell r="B372" t="str">
            <v>郑子琦</v>
          </cell>
          <cell r="C372" t="str">
            <v>1265</v>
          </cell>
          <cell r="D372" t="str">
            <v>16</v>
          </cell>
          <cell r="E372" t="str">
            <v>54</v>
          </cell>
          <cell r="F372" t="str">
            <v>54</v>
          </cell>
          <cell r="G372" t="str">
            <v>0</v>
          </cell>
          <cell r="H372" t="str">
            <v>100%</v>
          </cell>
          <cell r="I372" t="str">
            <v>79.06</v>
          </cell>
          <cell r="J372" t="str">
            <v>371</v>
          </cell>
          <cell r="K372" t="str">
            <v>79.2</v>
          </cell>
          <cell r="L372" t="str">
            <v>359</v>
          </cell>
          <cell r="M372" t="str">
            <v>2.9063</v>
          </cell>
          <cell r="N372" t="str">
            <v>370</v>
          </cell>
          <cell r="O372" t="str">
            <v>2.9204</v>
          </cell>
        </row>
        <row r="373">
          <cell r="A373" t="str">
            <v>201906062007</v>
          </cell>
          <cell r="B373" t="str">
            <v>杜泽珩</v>
          </cell>
          <cell r="C373" t="str">
            <v>1818</v>
          </cell>
          <cell r="D373" t="str">
            <v>23</v>
          </cell>
          <cell r="E373" t="str">
            <v>52</v>
          </cell>
          <cell r="F373" t="str">
            <v>52</v>
          </cell>
          <cell r="G373" t="str">
            <v>0</v>
          </cell>
          <cell r="H373" t="str">
            <v>100%</v>
          </cell>
          <cell r="I373" t="str">
            <v>79.04</v>
          </cell>
          <cell r="J373" t="str">
            <v>372</v>
          </cell>
          <cell r="K373" t="str">
            <v>77.53</v>
          </cell>
          <cell r="L373" t="str">
            <v>398</v>
          </cell>
          <cell r="M373" t="str">
            <v>2.9043</v>
          </cell>
          <cell r="N373" t="str">
            <v>371</v>
          </cell>
          <cell r="O373" t="str">
            <v>2.7529</v>
          </cell>
        </row>
        <row r="374">
          <cell r="A374" t="str">
            <v>201906150131</v>
          </cell>
          <cell r="B374" t="str">
            <v>张政豪</v>
          </cell>
          <cell r="C374" t="str">
            <v>1264</v>
          </cell>
          <cell r="D374" t="str">
            <v>16</v>
          </cell>
          <cell r="E374" t="str">
            <v>53</v>
          </cell>
          <cell r="F374" t="str">
            <v>53</v>
          </cell>
          <cell r="G374" t="str">
            <v>0</v>
          </cell>
          <cell r="H374" t="str">
            <v>100%</v>
          </cell>
          <cell r="I374" t="str">
            <v>79</v>
          </cell>
          <cell r="J374" t="str">
            <v>373</v>
          </cell>
          <cell r="K374" t="str">
            <v>79.85</v>
          </cell>
          <cell r="L374" t="str">
            <v>333</v>
          </cell>
          <cell r="M374" t="str">
            <v>2.9</v>
          </cell>
          <cell r="N374" t="str">
            <v>372</v>
          </cell>
          <cell r="O374" t="str">
            <v>2.9849</v>
          </cell>
        </row>
        <row r="375">
          <cell r="A375" t="str">
            <v>201906062327</v>
          </cell>
          <cell r="B375" t="str">
            <v>章光辉</v>
          </cell>
          <cell r="C375" t="str">
            <v>1737</v>
          </cell>
          <cell r="D375" t="str">
            <v>22</v>
          </cell>
          <cell r="E375" t="str">
            <v>50</v>
          </cell>
          <cell r="F375" t="str">
            <v>50</v>
          </cell>
          <cell r="G375" t="str">
            <v>0</v>
          </cell>
          <cell r="H375" t="str">
            <v>100%</v>
          </cell>
          <cell r="I375" t="str">
            <v>78.95</v>
          </cell>
          <cell r="J375" t="str">
            <v>374</v>
          </cell>
          <cell r="K375" t="str">
            <v>78.15</v>
          </cell>
          <cell r="L375" t="str">
            <v>382</v>
          </cell>
          <cell r="M375" t="str">
            <v>2.8955</v>
          </cell>
          <cell r="N375" t="str">
            <v>373</v>
          </cell>
          <cell r="O375" t="str">
            <v>2.815</v>
          </cell>
        </row>
        <row r="376">
          <cell r="A376" t="str">
            <v>201906062719</v>
          </cell>
          <cell r="B376" t="str">
            <v>谢雨静</v>
          </cell>
          <cell r="C376" t="str">
            <v>1972</v>
          </cell>
          <cell r="D376" t="str">
            <v>25</v>
          </cell>
          <cell r="E376" t="str">
            <v>55</v>
          </cell>
          <cell r="F376" t="str">
            <v>52</v>
          </cell>
          <cell r="G376" t="str">
            <v>3</v>
          </cell>
          <cell r="H376" t="str">
            <v>96%</v>
          </cell>
          <cell r="I376" t="str">
            <v>78.88</v>
          </cell>
          <cell r="J376" t="str">
            <v>375</v>
          </cell>
          <cell r="K376" t="str">
            <v>77.62</v>
          </cell>
          <cell r="L376" t="str">
            <v>393</v>
          </cell>
          <cell r="M376" t="str">
            <v>2.868</v>
          </cell>
          <cell r="N376" t="str">
            <v>383</v>
          </cell>
          <cell r="O376" t="str">
            <v>2.7345</v>
          </cell>
        </row>
        <row r="377">
          <cell r="A377" t="str">
            <v>201906010104</v>
          </cell>
          <cell r="B377" t="str">
            <v>刘旭东</v>
          </cell>
          <cell r="C377" t="str">
            <v>1893</v>
          </cell>
          <cell r="D377" t="str">
            <v>24</v>
          </cell>
          <cell r="E377" t="str">
            <v>57.5</v>
          </cell>
          <cell r="F377" t="str">
            <v>52.5</v>
          </cell>
          <cell r="G377" t="str">
            <v>5</v>
          </cell>
          <cell r="H377" t="str">
            <v>87.5%</v>
          </cell>
          <cell r="I377" t="str">
            <v>78.88</v>
          </cell>
          <cell r="J377" t="str">
            <v>375</v>
          </cell>
          <cell r="K377" t="str">
            <v>80.48</v>
          </cell>
          <cell r="L377" t="str">
            <v>318</v>
          </cell>
          <cell r="M377" t="str">
            <v>2.8833</v>
          </cell>
          <cell r="N377" t="str">
            <v>377</v>
          </cell>
          <cell r="O377" t="str">
            <v>3.0426</v>
          </cell>
        </row>
        <row r="378">
          <cell r="A378" t="str">
            <v>201806061505</v>
          </cell>
          <cell r="B378" t="str">
            <v>顾鹏飞</v>
          </cell>
          <cell r="C378" t="str">
            <v>1498</v>
          </cell>
          <cell r="D378" t="str">
            <v>19</v>
          </cell>
          <cell r="E378" t="str">
            <v>43.5</v>
          </cell>
          <cell r="F378" t="str">
            <v>43.5</v>
          </cell>
          <cell r="G378" t="str">
            <v>0</v>
          </cell>
          <cell r="H378" t="str">
            <v>100%</v>
          </cell>
          <cell r="I378" t="str">
            <v>78.84</v>
          </cell>
          <cell r="J378" t="str">
            <v>377</v>
          </cell>
          <cell r="K378" t="str">
            <v>77.32</v>
          </cell>
          <cell r="L378" t="str">
            <v>400</v>
          </cell>
          <cell r="M378" t="str">
            <v>2.8842</v>
          </cell>
          <cell r="N378" t="str">
            <v>376</v>
          </cell>
          <cell r="O378" t="str">
            <v>2.7322</v>
          </cell>
        </row>
        <row r="379">
          <cell r="A379" t="str">
            <v>201906060606</v>
          </cell>
          <cell r="B379" t="str">
            <v>丁凯</v>
          </cell>
          <cell r="C379" t="str">
            <v>2048</v>
          </cell>
          <cell r="D379" t="str">
            <v>26</v>
          </cell>
          <cell r="E379" t="str">
            <v>61</v>
          </cell>
          <cell r="F379" t="str">
            <v>61</v>
          </cell>
          <cell r="G379" t="str">
            <v>0</v>
          </cell>
          <cell r="H379" t="str">
            <v>100%</v>
          </cell>
          <cell r="I379" t="str">
            <v>78.77</v>
          </cell>
          <cell r="J379" t="str">
            <v>378</v>
          </cell>
          <cell r="K379" t="str">
            <v>78.71</v>
          </cell>
          <cell r="L379" t="str">
            <v>371</v>
          </cell>
          <cell r="M379" t="str">
            <v>2.8769</v>
          </cell>
          <cell r="N379" t="str">
            <v>378</v>
          </cell>
          <cell r="O379" t="str">
            <v>2.8713</v>
          </cell>
        </row>
        <row r="380">
          <cell r="A380" t="str">
            <v>201906061622</v>
          </cell>
          <cell r="B380" t="str">
            <v>杨宏涛</v>
          </cell>
          <cell r="C380" t="str">
            <v>1653</v>
          </cell>
          <cell r="D380" t="str">
            <v>21</v>
          </cell>
          <cell r="E380" t="str">
            <v>50</v>
          </cell>
          <cell r="F380" t="str">
            <v>50</v>
          </cell>
          <cell r="G380" t="str">
            <v>0</v>
          </cell>
          <cell r="H380" t="str">
            <v>100%</v>
          </cell>
          <cell r="I380" t="str">
            <v>78.71</v>
          </cell>
          <cell r="J380" t="str">
            <v>379</v>
          </cell>
          <cell r="K380" t="str">
            <v>77.6</v>
          </cell>
          <cell r="L380" t="str">
            <v>395</v>
          </cell>
          <cell r="M380" t="str">
            <v>2.8714</v>
          </cell>
          <cell r="N380" t="str">
            <v>379</v>
          </cell>
          <cell r="O380" t="str">
            <v>2.76</v>
          </cell>
        </row>
        <row r="381">
          <cell r="A381" t="str">
            <v>201906150307</v>
          </cell>
          <cell r="B381" t="str">
            <v>黄孔彩</v>
          </cell>
          <cell r="C381" t="str">
            <v>1259</v>
          </cell>
          <cell r="D381" t="str">
            <v>16</v>
          </cell>
          <cell r="E381" t="str">
            <v>53</v>
          </cell>
          <cell r="F381" t="str">
            <v>53</v>
          </cell>
          <cell r="G381" t="str">
            <v>0</v>
          </cell>
          <cell r="H381" t="str">
            <v>100%</v>
          </cell>
          <cell r="I381" t="str">
            <v>78.69</v>
          </cell>
          <cell r="J381" t="str">
            <v>380</v>
          </cell>
          <cell r="K381" t="str">
            <v>79.72</v>
          </cell>
          <cell r="L381" t="str">
            <v>340</v>
          </cell>
          <cell r="M381" t="str">
            <v>2.8688</v>
          </cell>
          <cell r="N381" t="str">
            <v>381</v>
          </cell>
          <cell r="O381" t="str">
            <v>2.9717</v>
          </cell>
        </row>
        <row r="382">
          <cell r="A382" t="str">
            <v>201906062402</v>
          </cell>
          <cell r="B382" t="str">
            <v>陈鏖隆</v>
          </cell>
          <cell r="C382" t="str">
            <v>1495</v>
          </cell>
          <cell r="D382" t="str">
            <v>19</v>
          </cell>
          <cell r="E382" t="str">
            <v>46</v>
          </cell>
          <cell r="F382" t="str">
            <v>46</v>
          </cell>
          <cell r="G382" t="str">
            <v>0</v>
          </cell>
          <cell r="H382" t="str">
            <v>100%</v>
          </cell>
          <cell r="I382" t="str">
            <v>78.68</v>
          </cell>
          <cell r="J382" t="str">
            <v>381</v>
          </cell>
          <cell r="K382" t="str">
            <v>77.29</v>
          </cell>
          <cell r="L382" t="str">
            <v>403</v>
          </cell>
          <cell r="M382" t="str">
            <v>2.8684</v>
          </cell>
          <cell r="N382" t="str">
            <v>382</v>
          </cell>
          <cell r="O382" t="str">
            <v>2.7293</v>
          </cell>
        </row>
        <row r="383">
          <cell r="A383" t="str">
            <v>L201826100139</v>
          </cell>
          <cell r="B383" t="str">
            <v>AL-MAGEDI ABDULRAHMAN AHMED ABDULRAHMAN</v>
          </cell>
          <cell r="C383" t="str">
            <v>708</v>
          </cell>
          <cell r="D383" t="str">
            <v>9</v>
          </cell>
          <cell r="E383" t="str">
            <v>28</v>
          </cell>
          <cell r="F383" t="str">
            <v>28</v>
          </cell>
          <cell r="G383" t="str">
            <v>0</v>
          </cell>
          <cell r="H383" t="str">
            <v>100%</v>
          </cell>
          <cell r="I383" t="str">
            <v>78.67</v>
          </cell>
          <cell r="J383" t="str">
            <v>382</v>
          </cell>
          <cell r="K383" t="str">
            <v>79.39</v>
          </cell>
          <cell r="L383" t="str">
            <v>354</v>
          </cell>
          <cell r="M383" t="str">
            <v>2.8667</v>
          </cell>
          <cell r="N383" t="str">
            <v>384</v>
          </cell>
          <cell r="O383" t="str">
            <v>2.9393</v>
          </cell>
        </row>
        <row r="384">
          <cell r="A384" t="str">
            <v>201906150321</v>
          </cell>
          <cell r="B384" t="str">
            <v>徐溶锴</v>
          </cell>
          <cell r="C384" t="str">
            <v>1179</v>
          </cell>
          <cell r="D384" t="str">
            <v>15</v>
          </cell>
          <cell r="E384" t="str">
            <v>50</v>
          </cell>
          <cell r="F384" t="str">
            <v>50</v>
          </cell>
          <cell r="G384" t="str">
            <v>0</v>
          </cell>
          <cell r="H384" t="str">
            <v>100%</v>
          </cell>
          <cell r="I384" t="str">
            <v>78.6</v>
          </cell>
          <cell r="J384" t="str">
            <v>383</v>
          </cell>
          <cell r="K384" t="str">
            <v>79.28</v>
          </cell>
          <cell r="L384" t="str">
            <v>355</v>
          </cell>
          <cell r="M384" t="str">
            <v>2.86</v>
          </cell>
          <cell r="N384" t="str">
            <v>385</v>
          </cell>
          <cell r="O384" t="str">
            <v>2.928</v>
          </cell>
        </row>
        <row r="385">
          <cell r="A385" t="str">
            <v>201906150219</v>
          </cell>
          <cell r="B385" t="str">
            <v>吴同宇</v>
          </cell>
          <cell r="C385" t="str">
            <v>1256</v>
          </cell>
          <cell r="D385" t="str">
            <v>16</v>
          </cell>
          <cell r="E385" t="str">
            <v>53</v>
          </cell>
          <cell r="F385" t="str">
            <v>53</v>
          </cell>
          <cell r="G385" t="str">
            <v>0</v>
          </cell>
          <cell r="H385" t="str">
            <v>100%</v>
          </cell>
          <cell r="I385" t="str">
            <v>78.5</v>
          </cell>
          <cell r="J385" t="str">
            <v>384</v>
          </cell>
          <cell r="K385" t="str">
            <v>79.23</v>
          </cell>
          <cell r="L385" t="str">
            <v>356</v>
          </cell>
          <cell r="M385" t="str">
            <v>2.85</v>
          </cell>
          <cell r="N385" t="str">
            <v>386</v>
          </cell>
          <cell r="O385" t="str">
            <v>2.9226</v>
          </cell>
        </row>
        <row r="386">
          <cell r="A386" t="str">
            <v>201906150201</v>
          </cell>
          <cell r="B386" t="str">
            <v>陈滨</v>
          </cell>
          <cell r="C386" t="str">
            <v>1256</v>
          </cell>
          <cell r="D386" t="str">
            <v>16</v>
          </cell>
          <cell r="E386" t="str">
            <v>53</v>
          </cell>
          <cell r="F386" t="str">
            <v>53</v>
          </cell>
          <cell r="G386" t="str">
            <v>0</v>
          </cell>
          <cell r="H386" t="str">
            <v>100%</v>
          </cell>
          <cell r="I386" t="str">
            <v>78.5</v>
          </cell>
          <cell r="J386" t="str">
            <v>384</v>
          </cell>
          <cell r="K386" t="str">
            <v>78.66</v>
          </cell>
          <cell r="L386" t="str">
            <v>373</v>
          </cell>
          <cell r="M386" t="str">
            <v>2.85</v>
          </cell>
          <cell r="N386" t="str">
            <v>386</v>
          </cell>
          <cell r="O386" t="str">
            <v>2.866</v>
          </cell>
        </row>
        <row r="387">
          <cell r="A387" t="str">
            <v>201906062608</v>
          </cell>
          <cell r="B387" t="str">
            <v>贾兆宇</v>
          </cell>
          <cell r="C387" t="str">
            <v>1726</v>
          </cell>
          <cell r="D387" t="str">
            <v>22</v>
          </cell>
          <cell r="E387" t="str">
            <v>54</v>
          </cell>
          <cell r="F387" t="str">
            <v>54</v>
          </cell>
          <cell r="G387" t="str">
            <v>0</v>
          </cell>
          <cell r="H387" t="str">
            <v>100%</v>
          </cell>
          <cell r="I387" t="str">
            <v>78.45</v>
          </cell>
          <cell r="J387" t="str">
            <v>386</v>
          </cell>
          <cell r="K387" t="str">
            <v>78.7</v>
          </cell>
          <cell r="L387" t="str">
            <v>372</v>
          </cell>
          <cell r="M387" t="str">
            <v>2.8455</v>
          </cell>
          <cell r="N387" t="str">
            <v>388</v>
          </cell>
          <cell r="O387" t="str">
            <v>2.8704</v>
          </cell>
        </row>
        <row r="388">
          <cell r="A388" t="str">
            <v>201906061522</v>
          </cell>
          <cell r="B388" t="str">
            <v>应彬枫</v>
          </cell>
          <cell r="C388" t="str">
            <v>1646</v>
          </cell>
          <cell r="D388" t="str">
            <v>21</v>
          </cell>
          <cell r="E388" t="str">
            <v>50</v>
          </cell>
          <cell r="F388" t="str">
            <v>50</v>
          </cell>
          <cell r="G388" t="str">
            <v>0</v>
          </cell>
          <cell r="H388" t="str">
            <v>100%</v>
          </cell>
          <cell r="I388" t="str">
            <v>78.38</v>
          </cell>
          <cell r="J388" t="str">
            <v>387</v>
          </cell>
          <cell r="K388" t="str">
            <v>78.13</v>
          </cell>
          <cell r="L388" t="str">
            <v>383</v>
          </cell>
          <cell r="M388" t="str">
            <v>2.8381</v>
          </cell>
          <cell r="N388" t="str">
            <v>389</v>
          </cell>
          <cell r="O388" t="str">
            <v>2.813</v>
          </cell>
        </row>
        <row r="389">
          <cell r="A389" t="str">
            <v>201906061704</v>
          </cell>
          <cell r="B389" t="str">
            <v>杜瑞轩</v>
          </cell>
          <cell r="C389" t="str">
            <v>1646</v>
          </cell>
          <cell r="D389" t="str">
            <v>21</v>
          </cell>
          <cell r="E389" t="str">
            <v>50</v>
          </cell>
          <cell r="F389" t="str">
            <v>50</v>
          </cell>
          <cell r="G389" t="str">
            <v>0</v>
          </cell>
          <cell r="H389" t="str">
            <v>100%</v>
          </cell>
          <cell r="I389" t="str">
            <v>78.38</v>
          </cell>
          <cell r="J389" t="str">
            <v>387</v>
          </cell>
          <cell r="K389" t="str">
            <v>77.22</v>
          </cell>
          <cell r="L389" t="str">
            <v>405</v>
          </cell>
          <cell r="M389" t="str">
            <v>2.8381</v>
          </cell>
          <cell r="N389" t="str">
            <v>389</v>
          </cell>
          <cell r="O389" t="str">
            <v>2.722</v>
          </cell>
        </row>
        <row r="390">
          <cell r="A390" t="str">
            <v>201906061918</v>
          </cell>
          <cell r="B390" t="str">
            <v>夏宏彬</v>
          </cell>
          <cell r="C390" t="str">
            <v>1567</v>
          </cell>
          <cell r="D390" t="str">
            <v>20</v>
          </cell>
          <cell r="E390" t="str">
            <v>48</v>
          </cell>
          <cell r="F390" t="str">
            <v>48</v>
          </cell>
          <cell r="G390" t="str">
            <v>0</v>
          </cell>
          <cell r="H390" t="str">
            <v>100%</v>
          </cell>
          <cell r="I390" t="str">
            <v>78.35</v>
          </cell>
          <cell r="J390" t="str">
            <v>389</v>
          </cell>
          <cell r="K390" t="str">
            <v>77.85</v>
          </cell>
          <cell r="L390" t="str">
            <v>388</v>
          </cell>
          <cell r="M390" t="str">
            <v>2.835</v>
          </cell>
          <cell r="N390" t="str">
            <v>391</v>
          </cell>
          <cell r="O390" t="str">
            <v>2.7854</v>
          </cell>
        </row>
        <row r="391">
          <cell r="A391" t="str">
            <v>201906061328</v>
          </cell>
          <cell r="B391" t="str">
            <v>颜琦琛</v>
          </cell>
          <cell r="C391" t="str">
            <v>1723</v>
          </cell>
          <cell r="D391" t="str">
            <v>22</v>
          </cell>
          <cell r="E391" t="str">
            <v>52</v>
          </cell>
          <cell r="F391" t="str">
            <v>52</v>
          </cell>
          <cell r="G391" t="str">
            <v>0</v>
          </cell>
          <cell r="H391" t="str">
            <v>100%</v>
          </cell>
          <cell r="I391" t="str">
            <v>78.32</v>
          </cell>
          <cell r="J391" t="str">
            <v>390</v>
          </cell>
          <cell r="K391" t="str">
            <v>77.91</v>
          </cell>
          <cell r="L391" t="str">
            <v>385</v>
          </cell>
          <cell r="M391" t="str">
            <v>2.8318</v>
          </cell>
          <cell r="N391" t="str">
            <v>392</v>
          </cell>
          <cell r="O391" t="str">
            <v>2.7913</v>
          </cell>
        </row>
        <row r="392">
          <cell r="A392" t="str">
            <v>L201926100203</v>
          </cell>
          <cell r="B392" t="str">
            <v>LISA RIADI</v>
          </cell>
          <cell r="C392" t="str">
            <v>1566</v>
          </cell>
          <cell r="D392" t="str">
            <v>20</v>
          </cell>
          <cell r="E392" t="str">
            <v>52.5</v>
          </cell>
          <cell r="F392" t="str">
            <v>49.5</v>
          </cell>
          <cell r="G392" t="str">
            <v>3</v>
          </cell>
          <cell r="H392" t="str">
            <v>95%</v>
          </cell>
          <cell r="I392" t="str">
            <v>78.3</v>
          </cell>
          <cell r="J392" t="str">
            <v>391</v>
          </cell>
          <cell r="K392" t="str">
            <v>77.9</v>
          </cell>
          <cell r="L392" t="str">
            <v>387</v>
          </cell>
          <cell r="M392" t="str">
            <v>2.815</v>
          </cell>
          <cell r="N392" t="str">
            <v>397</v>
          </cell>
          <cell r="O392" t="str">
            <v>2.7733</v>
          </cell>
        </row>
        <row r="393">
          <cell r="A393" t="str">
            <v>201906061524</v>
          </cell>
          <cell r="B393" t="str">
            <v>袁晨</v>
          </cell>
          <cell r="C393" t="str">
            <v>1956</v>
          </cell>
          <cell r="D393" t="str">
            <v>25</v>
          </cell>
          <cell r="E393" t="str">
            <v>62</v>
          </cell>
          <cell r="F393" t="str">
            <v>59</v>
          </cell>
          <cell r="G393" t="str">
            <v>3</v>
          </cell>
          <cell r="H393" t="str">
            <v>96%</v>
          </cell>
          <cell r="I393" t="str">
            <v>78.24</v>
          </cell>
          <cell r="J393" t="str">
            <v>392</v>
          </cell>
          <cell r="K393" t="str">
            <v>77.66</v>
          </cell>
          <cell r="L393" t="str">
            <v>391</v>
          </cell>
          <cell r="M393" t="str">
            <v>2.824</v>
          </cell>
          <cell r="N393" t="str">
            <v>393</v>
          </cell>
          <cell r="O393" t="str">
            <v>2.7661</v>
          </cell>
        </row>
        <row r="394">
          <cell r="A394" t="str">
            <v>201906150106</v>
          </cell>
          <cell r="B394" t="str">
            <v>黄达坚</v>
          </cell>
          <cell r="C394" t="str">
            <v>1408</v>
          </cell>
          <cell r="D394" t="str">
            <v>18</v>
          </cell>
          <cell r="E394" t="str">
            <v>60</v>
          </cell>
          <cell r="F394" t="str">
            <v>60</v>
          </cell>
          <cell r="G394" t="str">
            <v>0</v>
          </cell>
          <cell r="H394" t="str">
            <v>100%</v>
          </cell>
          <cell r="I394" t="str">
            <v>78.22</v>
          </cell>
          <cell r="J394" t="str">
            <v>393</v>
          </cell>
          <cell r="K394" t="str">
            <v>78.73</v>
          </cell>
          <cell r="L394" t="str">
            <v>368</v>
          </cell>
          <cell r="M394" t="str">
            <v>2.8222</v>
          </cell>
          <cell r="N394" t="str">
            <v>394</v>
          </cell>
          <cell r="O394" t="str">
            <v>2.8733</v>
          </cell>
        </row>
        <row r="395">
          <cell r="A395" t="str">
            <v>201906062621</v>
          </cell>
          <cell r="B395" t="str">
            <v>苏佳琦</v>
          </cell>
          <cell r="C395" t="str">
            <v>1799</v>
          </cell>
          <cell r="D395" t="str">
            <v>23</v>
          </cell>
          <cell r="E395" t="str">
            <v>53</v>
          </cell>
          <cell r="F395" t="str">
            <v>53</v>
          </cell>
          <cell r="G395" t="str">
            <v>0</v>
          </cell>
          <cell r="H395" t="str">
            <v>100%</v>
          </cell>
          <cell r="I395" t="str">
            <v>78.22</v>
          </cell>
          <cell r="J395" t="str">
            <v>393</v>
          </cell>
          <cell r="K395" t="str">
            <v>76.64</v>
          </cell>
          <cell r="L395" t="str">
            <v>409</v>
          </cell>
          <cell r="M395" t="str">
            <v>2.8217</v>
          </cell>
          <cell r="N395" t="str">
            <v>395</v>
          </cell>
          <cell r="O395" t="str">
            <v>2.6642</v>
          </cell>
        </row>
        <row r="396">
          <cell r="A396" t="str">
            <v>201906062125</v>
          </cell>
          <cell r="B396" t="str">
            <v>虞璐璐</v>
          </cell>
          <cell r="C396" t="str">
            <v>1486</v>
          </cell>
          <cell r="D396" t="str">
            <v>19</v>
          </cell>
          <cell r="E396" t="str">
            <v>45</v>
          </cell>
          <cell r="F396" t="str">
            <v>45</v>
          </cell>
          <cell r="G396" t="str">
            <v>0</v>
          </cell>
          <cell r="H396" t="str">
            <v>100%</v>
          </cell>
          <cell r="I396" t="str">
            <v>78.21</v>
          </cell>
          <cell r="J396" t="str">
            <v>395</v>
          </cell>
          <cell r="K396" t="str">
            <v>76.31</v>
          </cell>
          <cell r="L396" t="str">
            <v>418</v>
          </cell>
          <cell r="M396" t="str">
            <v>2.8211</v>
          </cell>
          <cell r="N396" t="str">
            <v>396</v>
          </cell>
          <cell r="O396" t="str">
            <v>2.6311</v>
          </cell>
        </row>
        <row r="397">
          <cell r="A397" t="str">
            <v>201906150318</v>
          </cell>
          <cell r="B397" t="str">
            <v>汪家雄</v>
          </cell>
          <cell r="C397" t="str">
            <v>1250</v>
          </cell>
          <cell r="D397" t="str">
            <v>16</v>
          </cell>
          <cell r="E397" t="str">
            <v>53</v>
          </cell>
          <cell r="F397" t="str">
            <v>53</v>
          </cell>
          <cell r="G397" t="str">
            <v>0</v>
          </cell>
          <cell r="H397" t="str">
            <v>100%</v>
          </cell>
          <cell r="I397" t="str">
            <v>78.13</v>
          </cell>
          <cell r="J397" t="str">
            <v>396</v>
          </cell>
          <cell r="K397" t="str">
            <v>78.72</v>
          </cell>
          <cell r="L397" t="str">
            <v>370</v>
          </cell>
          <cell r="M397" t="str">
            <v>2.8125</v>
          </cell>
          <cell r="N397" t="str">
            <v>398</v>
          </cell>
          <cell r="O397" t="str">
            <v>2.8717</v>
          </cell>
        </row>
        <row r="398">
          <cell r="A398" t="str">
            <v>201906061817</v>
          </cell>
          <cell r="B398" t="str">
            <v>宋诗宇</v>
          </cell>
          <cell r="C398" t="str">
            <v>1562</v>
          </cell>
          <cell r="D398" t="str">
            <v>20</v>
          </cell>
          <cell r="E398" t="str">
            <v>48</v>
          </cell>
          <cell r="F398" t="str">
            <v>48</v>
          </cell>
          <cell r="G398" t="str">
            <v>0</v>
          </cell>
          <cell r="H398" t="str">
            <v>100%</v>
          </cell>
          <cell r="I398" t="str">
            <v>78.1</v>
          </cell>
          <cell r="J398" t="str">
            <v>397</v>
          </cell>
          <cell r="K398" t="str">
            <v>78.89</v>
          </cell>
          <cell r="L398" t="str">
            <v>365</v>
          </cell>
          <cell r="M398" t="str">
            <v>2.81</v>
          </cell>
          <cell r="N398" t="str">
            <v>399</v>
          </cell>
          <cell r="O398" t="str">
            <v>2.8885</v>
          </cell>
        </row>
        <row r="399">
          <cell r="A399" t="str">
            <v>201906010205</v>
          </cell>
          <cell r="B399" t="str">
            <v>李杜</v>
          </cell>
          <cell r="C399" t="str">
            <v>1794</v>
          </cell>
          <cell r="D399" t="str">
            <v>23</v>
          </cell>
          <cell r="E399" t="str">
            <v>56</v>
          </cell>
          <cell r="F399" t="str">
            <v>56</v>
          </cell>
          <cell r="G399" t="str">
            <v>0</v>
          </cell>
          <cell r="H399" t="str">
            <v>100%</v>
          </cell>
          <cell r="I399" t="str">
            <v>78</v>
          </cell>
          <cell r="J399" t="str">
            <v>398</v>
          </cell>
          <cell r="K399" t="str">
            <v>77.32</v>
          </cell>
          <cell r="L399" t="str">
            <v>400</v>
          </cell>
          <cell r="M399" t="str">
            <v>2.8</v>
          </cell>
          <cell r="N399" t="str">
            <v>403</v>
          </cell>
          <cell r="O399" t="str">
            <v>2.7321</v>
          </cell>
        </row>
        <row r="400">
          <cell r="A400" t="str">
            <v>201906062405</v>
          </cell>
          <cell r="B400" t="str">
            <v>金伟强</v>
          </cell>
          <cell r="C400" t="str">
            <v>1638</v>
          </cell>
          <cell r="D400" t="str">
            <v>21</v>
          </cell>
          <cell r="E400" t="str">
            <v>53</v>
          </cell>
          <cell r="F400" t="str">
            <v>47</v>
          </cell>
          <cell r="G400" t="str">
            <v>6</v>
          </cell>
          <cell r="H400" t="str">
            <v>90.48%</v>
          </cell>
          <cell r="I400" t="str">
            <v>78</v>
          </cell>
          <cell r="J400" t="str">
            <v>398</v>
          </cell>
          <cell r="K400" t="str">
            <v>76.29</v>
          </cell>
          <cell r="L400" t="str">
            <v>419</v>
          </cell>
          <cell r="M400" t="str">
            <v>2.8095</v>
          </cell>
          <cell r="N400" t="str">
            <v>400</v>
          </cell>
          <cell r="O400" t="str">
            <v>2.6406</v>
          </cell>
        </row>
        <row r="401">
          <cell r="A401" t="str">
            <v>201906062508</v>
          </cell>
          <cell r="B401" t="str">
            <v>林枫毅</v>
          </cell>
          <cell r="C401" t="str">
            <v>1638</v>
          </cell>
          <cell r="D401" t="str">
            <v>21</v>
          </cell>
          <cell r="E401" t="str">
            <v>48</v>
          </cell>
          <cell r="F401" t="str">
            <v>45</v>
          </cell>
          <cell r="G401" t="str">
            <v>3</v>
          </cell>
          <cell r="H401" t="str">
            <v>95.24%</v>
          </cell>
          <cell r="I401" t="str">
            <v>78</v>
          </cell>
          <cell r="J401" t="str">
            <v>398</v>
          </cell>
          <cell r="K401" t="str">
            <v>76.11</v>
          </cell>
          <cell r="L401" t="str">
            <v>424</v>
          </cell>
          <cell r="M401" t="str">
            <v>2.8048</v>
          </cell>
          <cell r="N401" t="str">
            <v>402</v>
          </cell>
          <cell r="O401" t="str">
            <v>2.6177</v>
          </cell>
        </row>
        <row r="402">
          <cell r="A402" t="str">
            <v>201906061323</v>
          </cell>
          <cell r="B402" t="str">
            <v>汤敏强</v>
          </cell>
          <cell r="C402" t="str">
            <v>1949</v>
          </cell>
          <cell r="D402" t="str">
            <v>25</v>
          </cell>
          <cell r="E402" t="str">
            <v>62</v>
          </cell>
          <cell r="F402" t="str">
            <v>62</v>
          </cell>
          <cell r="G402" t="str">
            <v>0</v>
          </cell>
          <cell r="H402" t="str">
            <v>100%</v>
          </cell>
          <cell r="I402" t="str">
            <v>77.96</v>
          </cell>
          <cell r="J402" t="str">
            <v>401</v>
          </cell>
          <cell r="K402" t="str">
            <v>77.36</v>
          </cell>
          <cell r="L402" t="str">
            <v>399</v>
          </cell>
          <cell r="M402" t="str">
            <v>2.796</v>
          </cell>
          <cell r="N402" t="str">
            <v>404</v>
          </cell>
          <cell r="O402" t="str">
            <v>2.7363</v>
          </cell>
        </row>
        <row r="403">
          <cell r="A403" t="str">
            <v>201906061912</v>
          </cell>
          <cell r="B403" t="str">
            <v>马小丫</v>
          </cell>
          <cell r="C403" t="str">
            <v>1871</v>
          </cell>
          <cell r="D403" t="str">
            <v>24</v>
          </cell>
          <cell r="E403" t="str">
            <v>60</v>
          </cell>
          <cell r="F403" t="str">
            <v>60</v>
          </cell>
          <cell r="G403" t="str">
            <v>0</v>
          </cell>
          <cell r="H403" t="str">
            <v>100%</v>
          </cell>
          <cell r="I403" t="str">
            <v>77.96</v>
          </cell>
          <cell r="J403" t="str">
            <v>401</v>
          </cell>
          <cell r="K403" t="str">
            <v>76.77</v>
          </cell>
          <cell r="L403" t="str">
            <v>407</v>
          </cell>
          <cell r="M403" t="str">
            <v>2.7958</v>
          </cell>
          <cell r="N403" t="str">
            <v>405</v>
          </cell>
          <cell r="O403" t="str">
            <v>2.6767</v>
          </cell>
        </row>
        <row r="404">
          <cell r="A404" t="str">
            <v>201906062423</v>
          </cell>
          <cell r="B404" t="str">
            <v>闫语</v>
          </cell>
          <cell r="C404" t="str">
            <v>1871</v>
          </cell>
          <cell r="D404" t="str">
            <v>24</v>
          </cell>
          <cell r="E404" t="str">
            <v>55</v>
          </cell>
          <cell r="F404" t="str">
            <v>55</v>
          </cell>
          <cell r="G404" t="str">
            <v>0</v>
          </cell>
          <cell r="H404" t="str">
            <v>100%</v>
          </cell>
          <cell r="I404" t="str">
            <v>77.96</v>
          </cell>
          <cell r="J404" t="str">
            <v>401</v>
          </cell>
          <cell r="K404" t="str">
            <v>76.36</v>
          </cell>
          <cell r="L404" t="str">
            <v>416</v>
          </cell>
          <cell r="M404" t="str">
            <v>2.7958</v>
          </cell>
          <cell r="N404" t="str">
            <v>405</v>
          </cell>
          <cell r="O404" t="str">
            <v>2.6364</v>
          </cell>
        </row>
        <row r="405">
          <cell r="A405" t="str">
            <v>201906062408</v>
          </cell>
          <cell r="B405" t="str">
            <v>李亚伦</v>
          </cell>
          <cell r="C405" t="str">
            <v>2026</v>
          </cell>
          <cell r="D405" t="str">
            <v>26</v>
          </cell>
          <cell r="E405" t="str">
            <v>60</v>
          </cell>
          <cell r="F405" t="str">
            <v>60</v>
          </cell>
          <cell r="G405" t="str">
            <v>0</v>
          </cell>
          <cell r="H405" t="str">
            <v>100%</v>
          </cell>
          <cell r="I405" t="str">
            <v>77.92</v>
          </cell>
          <cell r="J405" t="str">
            <v>404</v>
          </cell>
          <cell r="K405" t="str">
            <v>76.88</v>
          </cell>
          <cell r="L405" t="str">
            <v>406</v>
          </cell>
          <cell r="M405" t="str">
            <v>2.7923</v>
          </cell>
          <cell r="N405" t="str">
            <v>407</v>
          </cell>
          <cell r="O405" t="str">
            <v>2.6875</v>
          </cell>
        </row>
        <row r="406">
          <cell r="A406" t="str">
            <v>201906150326</v>
          </cell>
          <cell r="B406" t="str">
            <v>殷妙琳</v>
          </cell>
          <cell r="C406" t="str">
            <v>1246</v>
          </cell>
          <cell r="D406" t="str">
            <v>16</v>
          </cell>
          <cell r="E406" t="str">
            <v>53</v>
          </cell>
          <cell r="F406" t="str">
            <v>49</v>
          </cell>
          <cell r="G406" t="str">
            <v>4</v>
          </cell>
          <cell r="H406" t="str">
            <v>93.75%</v>
          </cell>
          <cell r="I406" t="str">
            <v>77.88</v>
          </cell>
          <cell r="J406" t="str">
            <v>405</v>
          </cell>
          <cell r="K406" t="str">
            <v>78.17</v>
          </cell>
          <cell r="L406" t="str">
            <v>381</v>
          </cell>
          <cell r="M406" t="str">
            <v>2.7625</v>
          </cell>
          <cell r="N406" t="str">
            <v>411</v>
          </cell>
          <cell r="O406" t="str">
            <v>2.7868</v>
          </cell>
        </row>
        <row r="407">
          <cell r="A407" t="str">
            <v>201906062629</v>
          </cell>
          <cell r="B407" t="str">
            <v>张枭</v>
          </cell>
          <cell r="C407" t="str">
            <v>1635</v>
          </cell>
          <cell r="D407" t="str">
            <v>21</v>
          </cell>
          <cell r="E407" t="str">
            <v>52</v>
          </cell>
          <cell r="F407" t="str">
            <v>52</v>
          </cell>
          <cell r="G407" t="str">
            <v>0</v>
          </cell>
          <cell r="H407" t="str">
            <v>100%</v>
          </cell>
          <cell r="I407" t="str">
            <v>77.86</v>
          </cell>
          <cell r="J407" t="str">
            <v>406</v>
          </cell>
          <cell r="K407" t="str">
            <v>75.97</v>
          </cell>
          <cell r="L407" t="str">
            <v>427</v>
          </cell>
          <cell r="M407" t="str">
            <v>2.7857</v>
          </cell>
          <cell r="N407" t="str">
            <v>408</v>
          </cell>
          <cell r="O407" t="str">
            <v>2.5971</v>
          </cell>
        </row>
        <row r="408">
          <cell r="A408" t="str">
            <v>201906061310</v>
          </cell>
          <cell r="B408" t="str">
            <v>胡旭东</v>
          </cell>
          <cell r="C408" t="str">
            <v>2333</v>
          </cell>
          <cell r="D408" t="str">
            <v>30</v>
          </cell>
          <cell r="E408" t="str">
            <v>72</v>
          </cell>
          <cell r="F408" t="str">
            <v>72</v>
          </cell>
          <cell r="G408" t="str">
            <v>0</v>
          </cell>
          <cell r="H408" t="str">
            <v>100%</v>
          </cell>
          <cell r="I408" t="str">
            <v>77.77</v>
          </cell>
          <cell r="J408" t="str">
            <v>407</v>
          </cell>
          <cell r="K408" t="str">
            <v>76.63</v>
          </cell>
          <cell r="L408" t="str">
            <v>410</v>
          </cell>
          <cell r="M408" t="str">
            <v>2.7767</v>
          </cell>
          <cell r="N408" t="str">
            <v>410</v>
          </cell>
          <cell r="O408" t="str">
            <v>2.6632</v>
          </cell>
        </row>
        <row r="409">
          <cell r="A409" t="str">
            <v>201906150115</v>
          </cell>
          <cell r="B409" t="str">
            <v>潘鸿曦</v>
          </cell>
          <cell r="C409" t="str">
            <v>1243</v>
          </cell>
          <cell r="D409" t="str">
            <v>16</v>
          </cell>
          <cell r="E409" t="str">
            <v>53</v>
          </cell>
          <cell r="F409" t="str">
            <v>49</v>
          </cell>
          <cell r="G409" t="str">
            <v>4</v>
          </cell>
          <cell r="H409" t="str">
            <v>93.75%</v>
          </cell>
          <cell r="I409" t="str">
            <v>77.69</v>
          </cell>
          <cell r="J409" t="str">
            <v>408</v>
          </cell>
          <cell r="K409" t="str">
            <v>78.36</v>
          </cell>
          <cell r="L409" t="str">
            <v>378</v>
          </cell>
          <cell r="M409" t="str">
            <v>2.725</v>
          </cell>
          <cell r="N409" t="str">
            <v>415</v>
          </cell>
          <cell r="O409" t="str">
            <v>2.783</v>
          </cell>
        </row>
        <row r="410">
          <cell r="A410" t="str">
            <v>201906062426</v>
          </cell>
          <cell r="B410" t="str">
            <v>应浩</v>
          </cell>
          <cell r="C410" t="str">
            <v>1783</v>
          </cell>
          <cell r="D410" t="str">
            <v>23</v>
          </cell>
          <cell r="E410" t="str">
            <v>57</v>
          </cell>
          <cell r="F410" t="str">
            <v>57</v>
          </cell>
          <cell r="G410" t="str">
            <v>0</v>
          </cell>
          <cell r="H410" t="str">
            <v>100%</v>
          </cell>
          <cell r="I410" t="str">
            <v>77.52</v>
          </cell>
          <cell r="J410" t="str">
            <v>409</v>
          </cell>
          <cell r="K410" t="str">
            <v>78.75</v>
          </cell>
          <cell r="L410" t="str">
            <v>367</v>
          </cell>
          <cell r="M410" t="str">
            <v>2.7522</v>
          </cell>
          <cell r="N410" t="str">
            <v>412</v>
          </cell>
          <cell r="O410" t="str">
            <v>2.8746</v>
          </cell>
        </row>
        <row r="411">
          <cell r="A411" t="str">
            <v>201706110213</v>
          </cell>
          <cell r="B411" t="str">
            <v>周楚圣</v>
          </cell>
          <cell r="C411" t="str">
            <v>1627</v>
          </cell>
          <cell r="D411" t="str">
            <v>21</v>
          </cell>
          <cell r="E411" t="str">
            <v>56</v>
          </cell>
          <cell r="F411" t="str">
            <v>56</v>
          </cell>
          <cell r="G411" t="str">
            <v>0</v>
          </cell>
          <cell r="H411" t="str">
            <v>100%</v>
          </cell>
          <cell r="I411" t="str">
            <v>77.48</v>
          </cell>
          <cell r="J411" t="str">
            <v>410</v>
          </cell>
          <cell r="K411" t="str">
            <v>76.51</v>
          </cell>
          <cell r="L411" t="str">
            <v>413</v>
          </cell>
          <cell r="M411" t="str">
            <v>2.7476</v>
          </cell>
          <cell r="N411" t="str">
            <v>413</v>
          </cell>
          <cell r="O411" t="str">
            <v>2.6509</v>
          </cell>
        </row>
        <row r="412">
          <cell r="A412" t="str">
            <v>201906041329</v>
          </cell>
          <cell r="B412" t="str">
            <v>张凯轩</v>
          </cell>
          <cell r="C412" t="str">
            <v>2398</v>
          </cell>
          <cell r="D412" t="str">
            <v>31</v>
          </cell>
          <cell r="E412" t="str">
            <v>78</v>
          </cell>
          <cell r="F412" t="str">
            <v>75</v>
          </cell>
          <cell r="G412" t="str">
            <v>3</v>
          </cell>
          <cell r="H412" t="str">
            <v>96.77%</v>
          </cell>
          <cell r="I412" t="str">
            <v>77.35</v>
          </cell>
          <cell r="J412" t="str">
            <v>411</v>
          </cell>
          <cell r="K412" t="str">
            <v>76.15</v>
          </cell>
          <cell r="L412" t="str">
            <v>423</v>
          </cell>
          <cell r="M412" t="str">
            <v>2.7839</v>
          </cell>
          <cell r="N412" t="str">
            <v>409</v>
          </cell>
          <cell r="O412" t="str">
            <v>2.6724</v>
          </cell>
        </row>
        <row r="413">
          <cell r="A413" t="str">
            <v>201906150216</v>
          </cell>
          <cell r="B413" t="str">
            <v>沈宇涵</v>
          </cell>
          <cell r="C413" t="str">
            <v>1237</v>
          </cell>
          <cell r="D413" t="str">
            <v>16</v>
          </cell>
          <cell r="E413" t="str">
            <v>53</v>
          </cell>
          <cell r="F413" t="str">
            <v>53</v>
          </cell>
          <cell r="G413" t="str">
            <v>0</v>
          </cell>
          <cell r="H413" t="str">
            <v>100%</v>
          </cell>
          <cell r="I413" t="str">
            <v>77.31</v>
          </cell>
          <cell r="J413" t="str">
            <v>412</v>
          </cell>
          <cell r="K413" t="str">
            <v>77.32</v>
          </cell>
          <cell r="L413" t="str">
            <v>400</v>
          </cell>
          <cell r="M413" t="str">
            <v>2.7313</v>
          </cell>
          <cell r="N413" t="str">
            <v>414</v>
          </cell>
          <cell r="O413" t="str">
            <v>2.7321</v>
          </cell>
        </row>
        <row r="414">
          <cell r="A414" t="str">
            <v>201906062128</v>
          </cell>
          <cell r="B414" t="str">
            <v>赵祥云</v>
          </cell>
          <cell r="C414" t="str">
            <v>1544</v>
          </cell>
          <cell r="D414" t="str">
            <v>20</v>
          </cell>
          <cell r="E414" t="str">
            <v>48</v>
          </cell>
          <cell r="F414" t="str">
            <v>48</v>
          </cell>
          <cell r="G414" t="str">
            <v>0</v>
          </cell>
          <cell r="H414" t="str">
            <v>100%</v>
          </cell>
          <cell r="I414" t="str">
            <v>77.2</v>
          </cell>
          <cell r="J414" t="str">
            <v>413</v>
          </cell>
          <cell r="K414" t="str">
            <v>75.15</v>
          </cell>
          <cell r="L414" t="str">
            <v>436</v>
          </cell>
          <cell r="M414" t="str">
            <v>2.72</v>
          </cell>
          <cell r="N414" t="str">
            <v>416</v>
          </cell>
          <cell r="O414" t="str">
            <v>2.5146</v>
          </cell>
        </row>
        <row r="415">
          <cell r="A415" t="str">
            <v>201906062014</v>
          </cell>
          <cell r="B415" t="str">
            <v>林强</v>
          </cell>
          <cell r="C415" t="str">
            <v>1543</v>
          </cell>
          <cell r="D415" t="str">
            <v>20</v>
          </cell>
          <cell r="E415" t="str">
            <v>47</v>
          </cell>
          <cell r="F415" t="str">
            <v>47</v>
          </cell>
          <cell r="G415" t="str">
            <v>0</v>
          </cell>
          <cell r="H415" t="str">
            <v>100%</v>
          </cell>
          <cell r="I415" t="str">
            <v>77.15</v>
          </cell>
          <cell r="J415" t="str">
            <v>414</v>
          </cell>
          <cell r="K415" t="str">
            <v>75.38</v>
          </cell>
          <cell r="L415" t="str">
            <v>431</v>
          </cell>
          <cell r="M415" t="str">
            <v>2.715</v>
          </cell>
          <cell r="N415" t="str">
            <v>417</v>
          </cell>
          <cell r="O415" t="str">
            <v>2.5383</v>
          </cell>
        </row>
        <row r="416">
          <cell r="A416" t="str">
            <v>201906061926</v>
          </cell>
          <cell r="B416" t="str">
            <v>张书玮</v>
          </cell>
          <cell r="C416" t="str">
            <v>1620</v>
          </cell>
          <cell r="D416" t="str">
            <v>21</v>
          </cell>
          <cell r="E416" t="str">
            <v>48</v>
          </cell>
          <cell r="F416" t="str">
            <v>45</v>
          </cell>
          <cell r="G416" t="str">
            <v>3</v>
          </cell>
          <cell r="H416" t="str">
            <v>95.24%</v>
          </cell>
          <cell r="I416" t="str">
            <v>77.14</v>
          </cell>
          <cell r="J416" t="str">
            <v>415</v>
          </cell>
          <cell r="K416" t="str">
            <v>77.26</v>
          </cell>
          <cell r="L416" t="str">
            <v>404</v>
          </cell>
          <cell r="M416" t="str">
            <v>2.7143</v>
          </cell>
          <cell r="N416" t="str">
            <v>418</v>
          </cell>
          <cell r="O416" t="str">
            <v>2.726</v>
          </cell>
        </row>
        <row r="417">
          <cell r="A417" t="str">
            <v>201906061606</v>
          </cell>
          <cell r="B417" t="str">
            <v>蒋一丁</v>
          </cell>
          <cell r="C417" t="str">
            <v>1619</v>
          </cell>
          <cell r="D417" t="str">
            <v>21</v>
          </cell>
          <cell r="E417" t="str">
            <v>53</v>
          </cell>
          <cell r="F417" t="str">
            <v>50</v>
          </cell>
          <cell r="G417" t="str">
            <v>3</v>
          </cell>
          <cell r="H417" t="str">
            <v>95.24%</v>
          </cell>
          <cell r="I417" t="str">
            <v>77.1</v>
          </cell>
          <cell r="J417" t="str">
            <v>416</v>
          </cell>
          <cell r="K417" t="str">
            <v>75.2</v>
          </cell>
          <cell r="L417" t="str">
            <v>433</v>
          </cell>
          <cell r="M417" t="str">
            <v>2.8714</v>
          </cell>
          <cell r="N417" t="str">
            <v>379</v>
          </cell>
          <cell r="O417" t="str">
            <v>2.7123</v>
          </cell>
        </row>
        <row r="418">
          <cell r="A418" t="str">
            <v>201906062529</v>
          </cell>
          <cell r="B418" t="str">
            <v>赵博琦</v>
          </cell>
          <cell r="C418" t="str">
            <v>1773</v>
          </cell>
          <cell r="D418" t="str">
            <v>23</v>
          </cell>
          <cell r="E418" t="str">
            <v>55</v>
          </cell>
          <cell r="F418" t="str">
            <v>55</v>
          </cell>
          <cell r="G418" t="str">
            <v>0</v>
          </cell>
          <cell r="H418" t="str">
            <v>100%</v>
          </cell>
          <cell r="I418" t="str">
            <v>77.09</v>
          </cell>
          <cell r="J418" t="str">
            <v>417</v>
          </cell>
          <cell r="K418" t="str">
            <v>75.72</v>
          </cell>
          <cell r="L418" t="str">
            <v>429</v>
          </cell>
          <cell r="M418" t="str">
            <v>2.7087</v>
          </cell>
          <cell r="N418" t="str">
            <v>419</v>
          </cell>
          <cell r="O418" t="str">
            <v>2.5718</v>
          </cell>
        </row>
        <row r="419">
          <cell r="A419" t="str">
            <v>201906062420</v>
          </cell>
          <cell r="B419" t="str">
            <v>吴俊汐</v>
          </cell>
          <cell r="C419" t="str">
            <v>1693</v>
          </cell>
          <cell r="D419" t="str">
            <v>22</v>
          </cell>
          <cell r="E419" t="str">
            <v>53</v>
          </cell>
          <cell r="F419" t="str">
            <v>53</v>
          </cell>
          <cell r="G419" t="str">
            <v>0</v>
          </cell>
          <cell r="H419" t="str">
            <v>100%</v>
          </cell>
          <cell r="I419" t="str">
            <v>76.95</v>
          </cell>
          <cell r="J419" t="str">
            <v>418</v>
          </cell>
          <cell r="K419" t="str">
            <v>76.08</v>
          </cell>
          <cell r="L419" t="str">
            <v>425</v>
          </cell>
          <cell r="M419" t="str">
            <v>2.6955</v>
          </cell>
          <cell r="N419" t="str">
            <v>420</v>
          </cell>
          <cell r="O419" t="str">
            <v>2.6085</v>
          </cell>
        </row>
        <row r="420">
          <cell r="A420" t="str">
            <v>201906062511</v>
          </cell>
          <cell r="B420" t="str">
            <v>刘书亮</v>
          </cell>
          <cell r="C420" t="str">
            <v>2000</v>
          </cell>
          <cell r="D420" t="str">
            <v>26</v>
          </cell>
          <cell r="E420" t="str">
            <v>63</v>
          </cell>
          <cell r="F420" t="str">
            <v>61</v>
          </cell>
          <cell r="G420" t="str">
            <v>2</v>
          </cell>
          <cell r="H420" t="str">
            <v>96.15%</v>
          </cell>
          <cell r="I420" t="str">
            <v>76.92</v>
          </cell>
          <cell r="J420" t="str">
            <v>419</v>
          </cell>
          <cell r="K420" t="str">
            <v>77.57</v>
          </cell>
          <cell r="L420" t="str">
            <v>396</v>
          </cell>
          <cell r="M420" t="str">
            <v>2.8846</v>
          </cell>
          <cell r="N420" t="str">
            <v>375</v>
          </cell>
          <cell r="O420" t="str">
            <v>2.9159</v>
          </cell>
        </row>
        <row r="421">
          <cell r="A421" t="str">
            <v>201906062729</v>
          </cell>
          <cell r="B421" t="str">
            <v>赵乾昊</v>
          </cell>
          <cell r="C421" t="str">
            <v>1384</v>
          </cell>
          <cell r="D421" t="str">
            <v>18</v>
          </cell>
          <cell r="E421" t="str">
            <v>49</v>
          </cell>
          <cell r="F421" t="str">
            <v>49</v>
          </cell>
          <cell r="G421" t="str">
            <v>0</v>
          </cell>
          <cell r="H421" t="str">
            <v>100%</v>
          </cell>
          <cell r="I421" t="str">
            <v>76.89</v>
          </cell>
          <cell r="J421" t="str">
            <v>420</v>
          </cell>
          <cell r="K421" t="str">
            <v>77.7</v>
          </cell>
          <cell r="L421" t="str">
            <v>390</v>
          </cell>
          <cell r="M421" t="str">
            <v>2.6889</v>
          </cell>
          <cell r="N421" t="str">
            <v>422</v>
          </cell>
          <cell r="O421" t="str">
            <v>2.7704</v>
          </cell>
        </row>
        <row r="422">
          <cell r="A422" t="str">
            <v>201906062407</v>
          </cell>
          <cell r="B422" t="str">
            <v>李姗</v>
          </cell>
          <cell r="C422" t="str">
            <v>1691</v>
          </cell>
          <cell r="D422" t="str">
            <v>22</v>
          </cell>
          <cell r="E422" t="str">
            <v>53</v>
          </cell>
          <cell r="F422" t="str">
            <v>53</v>
          </cell>
          <cell r="G422" t="str">
            <v>0</v>
          </cell>
          <cell r="H422" t="str">
            <v>100%</v>
          </cell>
          <cell r="I422" t="str">
            <v>76.86</v>
          </cell>
          <cell r="J422" t="str">
            <v>421</v>
          </cell>
          <cell r="K422" t="str">
            <v>76.6</v>
          </cell>
          <cell r="L422" t="str">
            <v>412</v>
          </cell>
          <cell r="M422" t="str">
            <v>2.6864</v>
          </cell>
          <cell r="N422" t="str">
            <v>424</v>
          </cell>
          <cell r="O422" t="str">
            <v>2.6604</v>
          </cell>
        </row>
        <row r="423">
          <cell r="A423" t="str">
            <v>201906061517</v>
          </cell>
          <cell r="B423" t="str">
            <v>孟祥基</v>
          </cell>
          <cell r="C423" t="str">
            <v>1844</v>
          </cell>
          <cell r="D423" t="str">
            <v>24</v>
          </cell>
          <cell r="E423" t="str">
            <v>60</v>
          </cell>
          <cell r="F423" t="str">
            <v>60</v>
          </cell>
          <cell r="G423" t="str">
            <v>0</v>
          </cell>
          <cell r="H423" t="str">
            <v>100%</v>
          </cell>
          <cell r="I423" t="str">
            <v>76.83</v>
          </cell>
          <cell r="J423" t="str">
            <v>422</v>
          </cell>
          <cell r="K423" t="str">
            <v>75.18</v>
          </cell>
          <cell r="L423" t="str">
            <v>435</v>
          </cell>
          <cell r="M423" t="str">
            <v>2.6833</v>
          </cell>
          <cell r="N423" t="str">
            <v>426</v>
          </cell>
          <cell r="O423" t="str">
            <v>2.5183</v>
          </cell>
        </row>
        <row r="424">
          <cell r="A424" t="str">
            <v>201906062326</v>
          </cell>
          <cell r="B424" t="str">
            <v>余政遥</v>
          </cell>
          <cell r="C424" t="str">
            <v>1689</v>
          </cell>
          <cell r="D424" t="str">
            <v>22</v>
          </cell>
          <cell r="E424" t="str">
            <v>51</v>
          </cell>
          <cell r="F424" t="str">
            <v>48</v>
          </cell>
          <cell r="G424" t="str">
            <v>3</v>
          </cell>
          <cell r="H424" t="str">
            <v>95.45%</v>
          </cell>
          <cell r="I424" t="str">
            <v>76.77</v>
          </cell>
          <cell r="J424" t="str">
            <v>423</v>
          </cell>
          <cell r="K424" t="str">
            <v>75.62</v>
          </cell>
          <cell r="L424" t="str">
            <v>430</v>
          </cell>
          <cell r="M424" t="str">
            <v>2.6727</v>
          </cell>
          <cell r="N424" t="str">
            <v>427</v>
          </cell>
          <cell r="O424" t="str">
            <v>2.5559</v>
          </cell>
        </row>
        <row r="425">
          <cell r="A425" t="str">
            <v>201906061625</v>
          </cell>
          <cell r="B425" t="str">
            <v>杨泽凯</v>
          </cell>
          <cell r="C425" t="str">
            <v>1688</v>
          </cell>
          <cell r="D425" t="str">
            <v>22</v>
          </cell>
          <cell r="E425" t="str">
            <v>52</v>
          </cell>
          <cell r="F425" t="str">
            <v>52</v>
          </cell>
          <cell r="G425" t="str">
            <v>0</v>
          </cell>
          <cell r="H425" t="str">
            <v>100%</v>
          </cell>
          <cell r="I425" t="str">
            <v>76.73</v>
          </cell>
          <cell r="J425" t="str">
            <v>424</v>
          </cell>
          <cell r="K425" t="str">
            <v>76.39</v>
          </cell>
          <cell r="L425" t="str">
            <v>415</v>
          </cell>
          <cell r="M425" t="str">
            <v>2.6727</v>
          </cell>
          <cell r="N425" t="str">
            <v>427</v>
          </cell>
          <cell r="O425" t="str">
            <v>2.6394</v>
          </cell>
        </row>
        <row r="426">
          <cell r="A426" t="str">
            <v>201906062119</v>
          </cell>
          <cell r="B426" t="str">
            <v>王西羽</v>
          </cell>
          <cell r="C426" t="str">
            <v>1381</v>
          </cell>
          <cell r="D426" t="str">
            <v>18</v>
          </cell>
          <cell r="E426" t="str">
            <v>48</v>
          </cell>
          <cell r="F426" t="str">
            <v>48</v>
          </cell>
          <cell r="G426" t="str">
            <v>0</v>
          </cell>
          <cell r="H426" t="str">
            <v>100%</v>
          </cell>
          <cell r="I426" t="str">
            <v>76.72</v>
          </cell>
          <cell r="J426" t="str">
            <v>425</v>
          </cell>
          <cell r="K426" t="str">
            <v>76.29</v>
          </cell>
          <cell r="L426" t="str">
            <v>419</v>
          </cell>
          <cell r="M426" t="str">
            <v>2.6722</v>
          </cell>
          <cell r="N426" t="str">
            <v>429</v>
          </cell>
          <cell r="O426" t="str">
            <v>2.6292</v>
          </cell>
        </row>
        <row r="427">
          <cell r="A427" t="str">
            <v>201906150319</v>
          </cell>
          <cell r="B427" t="str">
            <v>卫晨超</v>
          </cell>
          <cell r="C427" t="str">
            <v>1227</v>
          </cell>
          <cell r="D427" t="str">
            <v>16</v>
          </cell>
          <cell r="E427" t="str">
            <v>53</v>
          </cell>
          <cell r="F427" t="str">
            <v>50</v>
          </cell>
          <cell r="G427" t="str">
            <v>3</v>
          </cell>
          <cell r="H427" t="str">
            <v>93.75%</v>
          </cell>
          <cell r="I427" t="str">
            <v>76.69</v>
          </cell>
          <cell r="J427" t="str">
            <v>426</v>
          </cell>
          <cell r="K427" t="str">
            <v>77.62</v>
          </cell>
          <cell r="L427" t="str">
            <v>393</v>
          </cell>
          <cell r="M427" t="str">
            <v>2.6188</v>
          </cell>
          <cell r="N427" t="str">
            <v>444</v>
          </cell>
          <cell r="O427" t="str">
            <v>2.717</v>
          </cell>
        </row>
        <row r="428">
          <cell r="A428" t="str">
            <v>201906061910</v>
          </cell>
          <cell r="B428" t="str">
            <v>鲁桥庭</v>
          </cell>
          <cell r="C428" t="str">
            <v>1610</v>
          </cell>
          <cell r="D428" t="str">
            <v>21</v>
          </cell>
          <cell r="E428" t="str">
            <v>53</v>
          </cell>
          <cell r="F428" t="str">
            <v>50</v>
          </cell>
          <cell r="G428" t="str">
            <v>3</v>
          </cell>
          <cell r="H428" t="str">
            <v>95.24%</v>
          </cell>
          <cell r="I428" t="str">
            <v>76.67</v>
          </cell>
          <cell r="J428" t="str">
            <v>427</v>
          </cell>
          <cell r="K428" t="str">
            <v>73.99</v>
          </cell>
          <cell r="L428" t="str">
            <v>452</v>
          </cell>
          <cell r="M428" t="str">
            <v>2.6905</v>
          </cell>
          <cell r="N428" t="str">
            <v>421</v>
          </cell>
          <cell r="O428" t="str">
            <v>2.4274</v>
          </cell>
        </row>
        <row r="429">
          <cell r="A429" t="str">
            <v>201906062613</v>
          </cell>
          <cell r="B429" t="str">
            <v>罗鸣寰</v>
          </cell>
          <cell r="C429" t="str">
            <v>1610</v>
          </cell>
          <cell r="D429" t="str">
            <v>21</v>
          </cell>
          <cell r="E429" t="str">
            <v>53</v>
          </cell>
          <cell r="F429" t="str">
            <v>53</v>
          </cell>
          <cell r="G429" t="str">
            <v>0</v>
          </cell>
          <cell r="H429" t="str">
            <v>100%</v>
          </cell>
          <cell r="I429" t="str">
            <v>76.67</v>
          </cell>
          <cell r="J429" t="str">
            <v>427</v>
          </cell>
          <cell r="K429" t="str">
            <v>76.32</v>
          </cell>
          <cell r="L429" t="str">
            <v>417</v>
          </cell>
          <cell r="M429" t="str">
            <v>2.6667</v>
          </cell>
          <cell r="N429" t="str">
            <v>430</v>
          </cell>
          <cell r="O429" t="str">
            <v>2.6321</v>
          </cell>
        </row>
        <row r="430">
          <cell r="A430" t="str">
            <v>201906062202</v>
          </cell>
          <cell r="B430" t="str">
            <v>陈泽宇</v>
          </cell>
          <cell r="C430" t="str">
            <v>1456</v>
          </cell>
          <cell r="D430" t="str">
            <v>19</v>
          </cell>
          <cell r="E430" t="str">
            <v>52</v>
          </cell>
          <cell r="F430" t="str">
            <v>52</v>
          </cell>
          <cell r="G430" t="str">
            <v>0</v>
          </cell>
          <cell r="H430" t="str">
            <v>100%</v>
          </cell>
          <cell r="I430" t="str">
            <v>76.63</v>
          </cell>
          <cell r="J430" t="str">
            <v>429</v>
          </cell>
          <cell r="K430" t="str">
            <v>76.62</v>
          </cell>
          <cell r="L430" t="str">
            <v>411</v>
          </cell>
          <cell r="M430" t="str">
            <v>2.6632</v>
          </cell>
          <cell r="N430" t="str">
            <v>432</v>
          </cell>
          <cell r="O430" t="str">
            <v>2.6615</v>
          </cell>
        </row>
        <row r="431">
          <cell r="A431" t="str">
            <v>201906060626</v>
          </cell>
          <cell r="B431" t="str">
            <v>叶超洁</v>
          </cell>
          <cell r="C431" t="str">
            <v>1992</v>
          </cell>
          <cell r="D431" t="str">
            <v>26</v>
          </cell>
          <cell r="E431" t="str">
            <v>63</v>
          </cell>
          <cell r="F431" t="str">
            <v>60</v>
          </cell>
          <cell r="G431" t="str">
            <v>3</v>
          </cell>
          <cell r="H431" t="str">
            <v>96.15%</v>
          </cell>
          <cell r="I431" t="str">
            <v>76.62</v>
          </cell>
          <cell r="J431" t="str">
            <v>430</v>
          </cell>
          <cell r="K431" t="str">
            <v>75.98</v>
          </cell>
          <cell r="L431" t="str">
            <v>426</v>
          </cell>
          <cell r="M431" t="str">
            <v>2.6385</v>
          </cell>
          <cell r="N431" t="str">
            <v>438</v>
          </cell>
          <cell r="O431" t="str">
            <v>2.569</v>
          </cell>
        </row>
        <row r="432">
          <cell r="A432" t="str">
            <v>201906061711</v>
          </cell>
          <cell r="B432" t="str">
            <v>缪健</v>
          </cell>
          <cell r="C432" t="str">
            <v>1532</v>
          </cell>
          <cell r="D432" t="str">
            <v>20</v>
          </cell>
          <cell r="E432" t="str">
            <v>48</v>
          </cell>
          <cell r="F432" t="str">
            <v>48</v>
          </cell>
          <cell r="G432" t="str">
            <v>0</v>
          </cell>
          <cell r="H432" t="str">
            <v>100%</v>
          </cell>
          <cell r="I432" t="str">
            <v>76.6</v>
          </cell>
          <cell r="J432" t="str">
            <v>431</v>
          </cell>
          <cell r="K432" t="str">
            <v>76.18</v>
          </cell>
          <cell r="L432" t="str">
            <v>422</v>
          </cell>
          <cell r="M432" t="str">
            <v>2.66</v>
          </cell>
          <cell r="N432" t="str">
            <v>433</v>
          </cell>
          <cell r="O432" t="str">
            <v>2.6177</v>
          </cell>
        </row>
        <row r="433">
          <cell r="A433" t="str">
            <v>201906061824</v>
          </cell>
          <cell r="B433" t="str">
            <v>汪久平</v>
          </cell>
          <cell r="C433" t="str">
            <v>1606</v>
          </cell>
          <cell r="D433" t="str">
            <v>21</v>
          </cell>
          <cell r="E433" t="str">
            <v>50</v>
          </cell>
          <cell r="F433" t="str">
            <v>50</v>
          </cell>
          <cell r="G433" t="str">
            <v>0</v>
          </cell>
          <cell r="H433" t="str">
            <v>100%</v>
          </cell>
          <cell r="I433" t="str">
            <v>76.48</v>
          </cell>
          <cell r="J433" t="str">
            <v>432</v>
          </cell>
          <cell r="K433" t="str">
            <v>75.82</v>
          </cell>
          <cell r="L433" t="str">
            <v>428</v>
          </cell>
          <cell r="M433" t="str">
            <v>2.6476</v>
          </cell>
          <cell r="N433" t="str">
            <v>434</v>
          </cell>
          <cell r="O433" t="str">
            <v>2.582</v>
          </cell>
        </row>
        <row r="434">
          <cell r="A434" t="str">
            <v>201906060107</v>
          </cell>
          <cell r="B434" t="str">
            <v>金文轩</v>
          </cell>
          <cell r="C434" t="str">
            <v>1910</v>
          </cell>
          <cell r="D434" t="str">
            <v>25</v>
          </cell>
          <cell r="E434" t="str">
            <v>62</v>
          </cell>
          <cell r="F434" t="str">
            <v>62</v>
          </cell>
          <cell r="G434" t="str">
            <v>0</v>
          </cell>
          <cell r="H434" t="str">
            <v>100%</v>
          </cell>
          <cell r="I434" t="str">
            <v>76.4</v>
          </cell>
          <cell r="J434" t="str">
            <v>433</v>
          </cell>
          <cell r="K434" t="str">
            <v>76.46</v>
          </cell>
          <cell r="L434" t="str">
            <v>414</v>
          </cell>
          <cell r="M434" t="str">
            <v>2.64</v>
          </cell>
          <cell r="N434" t="str">
            <v>436</v>
          </cell>
          <cell r="O434" t="str">
            <v>2.646</v>
          </cell>
        </row>
        <row r="435">
          <cell r="A435" t="str">
            <v>201906062319</v>
          </cell>
          <cell r="B435" t="str">
            <v>谢国彬</v>
          </cell>
          <cell r="C435" t="str">
            <v>1909</v>
          </cell>
          <cell r="D435" t="str">
            <v>25</v>
          </cell>
          <cell r="E435" t="str">
            <v>62</v>
          </cell>
          <cell r="F435" t="str">
            <v>62</v>
          </cell>
          <cell r="G435" t="str">
            <v>0</v>
          </cell>
          <cell r="H435" t="str">
            <v>100%</v>
          </cell>
          <cell r="I435" t="str">
            <v>76.36</v>
          </cell>
          <cell r="J435" t="str">
            <v>434</v>
          </cell>
          <cell r="K435" t="str">
            <v>74.94</v>
          </cell>
          <cell r="L435" t="str">
            <v>439</v>
          </cell>
          <cell r="M435" t="str">
            <v>2.636</v>
          </cell>
          <cell r="N435" t="str">
            <v>439</v>
          </cell>
          <cell r="O435" t="str">
            <v>2.4944</v>
          </cell>
        </row>
        <row r="436">
          <cell r="A436" t="str">
            <v>201906062208</v>
          </cell>
          <cell r="B436" t="str">
            <v>匡思付</v>
          </cell>
          <cell r="C436" t="str">
            <v>1603</v>
          </cell>
          <cell r="D436" t="str">
            <v>21</v>
          </cell>
          <cell r="E436" t="str">
            <v>48</v>
          </cell>
          <cell r="F436" t="str">
            <v>45</v>
          </cell>
          <cell r="G436" t="str">
            <v>3</v>
          </cell>
          <cell r="H436" t="str">
            <v>95.24%</v>
          </cell>
          <cell r="I436" t="str">
            <v>76.33</v>
          </cell>
          <cell r="J436" t="str">
            <v>435</v>
          </cell>
          <cell r="K436" t="str">
            <v>74.76</v>
          </cell>
          <cell r="L436" t="str">
            <v>442</v>
          </cell>
          <cell r="M436" t="str">
            <v>2.6238</v>
          </cell>
          <cell r="N436" t="str">
            <v>443</v>
          </cell>
          <cell r="O436" t="str">
            <v>2.4635</v>
          </cell>
        </row>
        <row r="437">
          <cell r="A437" t="str">
            <v>201906150107</v>
          </cell>
          <cell r="B437" t="str">
            <v>金煜恒</v>
          </cell>
          <cell r="C437" t="str">
            <v>1297</v>
          </cell>
          <cell r="D437" t="str">
            <v>17</v>
          </cell>
          <cell r="E437" t="str">
            <v>57</v>
          </cell>
          <cell r="F437" t="str">
            <v>57</v>
          </cell>
          <cell r="G437" t="str">
            <v>0</v>
          </cell>
          <cell r="H437" t="str">
            <v>100%</v>
          </cell>
          <cell r="I437" t="str">
            <v>76.29</v>
          </cell>
          <cell r="J437" t="str">
            <v>436</v>
          </cell>
          <cell r="K437" t="str">
            <v>76.68</v>
          </cell>
          <cell r="L437" t="str">
            <v>408</v>
          </cell>
          <cell r="M437" t="str">
            <v>2.6294</v>
          </cell>
          <cell r="N437" t="str">
            <v>440</v>
          </cell>
          <cell r="O437" t="str">
            <v>2.6684</v>
          </cell>
        </row>
        <row r="438">
          <cell r="A438" t="str">
            <v>201806062706</v>
          </cell>
          <cell r="B438" t="str">
            <v>崔宇新</v>
          </cell>
          <cell r="C438" t="str">
            <v>1602</v>
          </cell>
          <cell r="D438" t="str">
            <v>21</v>
          </cell>
          <cell r="E438" t="str">
            <v>50</v>
          </cell>
          <cell r="F438" t="str">
            <v>47</v>
          </cell>
          <cell r="G438" t="str">
            <v>3</v>
          </cell>
          <cell r="H438" t="str">
            <v>95.24%</v>
          </cell>
          <cell r="I438" t="str">
            <v>76.29</v>
          </cell>
          <cell r="J438" t="str">
            <v>436</v>
          </cell>
          <cell r="K438" t="str">
            <v>75.15</v>
          </cell>
          <cell r="L438" t="str">
            <v>436</v>
          </cell>
          <cell r="M438" t="str">
            <v>2.6429</v>
          </cell>
          <cell r="N438" t="str">
            <v>435</v>
          </cell>
          <cell r="O438" t="str">
            <v>2.533</v>
          </cell>
        </row>
        <row r="439">
          <cell r="A439" t="str">
            <v>201906062114</v>
          </cell>
          <cell r="B439" t="str">
            <v>林禹龙</v>
          </cell>
          <cell r="C439" t="str">
            <v>1449</v>
          </cell>
          <cell r="D439" t="str">
            <v>19</v>
          </cell>
          <cell r="E439" t="str">
            <v>45</v>
          </cell>
          <cell r="F439" t="str">
            <v>45</v>
          </cell>
          <cell r="G439" t="str">
            <v>0</v>
          </cell>
          <cell r="H439" t="str">
            <v>100%</v>
          </cell>
          <cell r="I439" t="str">
            <v>76.26</v>
          </cell>
          <cell r="J439" t="str">
            <v>438</v>
          </cell>
          <cell r="K439" t="str">
            <v>74</v>
          </cell>
          <cell r="L439" t="str">
            <v>451</v>
          </cell>
          <cell r="M439" t="str">
            <v>2.6263</v>
          </cell>
          <cell r="N439" t="str">
            <v>442</v>
          </cell>
          <cell r="O439" t="str">
            <v>2.4</v>
          </cell>
        </row>
        <row r="440">
          <cell r="A440" t="str">
            <v>201906061807</v>
          </cell>
          <cell r="B440" t="str">
            <v>葛苡君</v>
          </cell>
          <cell r="C440" t="str">
            <v>1676</v>
          </cell>
          <cell r="D440" t="str">
            <v>22</v>
          </cell>
          <cell r="E440" t="str">
            <v>53</v>
          </cell>
          <cell r="F440" t="str">
            <v>53</v>
          </cell>
          <cell r="G440" t="str">
            <v>0</v>
          </cell>
          <cell r="H440" t="str">
            <v>100%</v>
          </cell>
          <cell r="I440" t="str">
            <v>76.18</v>
          </cell>
          <cell r="J440" t="str">
            <v>439</v>
          </cell>
          <cell r="K440" t="str">
            <v>75.2</v>
          </cell>
          <cell r="L440" t="str">
            <v>433</v>
          </cell>
          <cell r="M440" t="str">
            <v>2.6182</v>
          </cell>
          <cell r="N440" t="str">
            <v>445</v>
          </cell>
          <cell r="O440" t="str">
            <v>2.5198</v>
          </cell>
        </row>
        <row r="441">
          <cell r="A441" t="str">
            <v>201906061520</v>
          </cell>
          <cell r="B441" t="str">
            <v>王雅源</v>
          </cell>
          <cell r="C441" t="str">
            <v>1826</v>
          </cell>
          <cell r="D441" t="str">
            <v>24</v>
          </cell>
          <cell r="E441" t="str">
            <v>60</v>
          </cell>
          <cell r="F441" t="str">
            <v>57</v>
          </cell>
          <cell r="G441" t="str">
            <v>3</v>
          </cell>
          <cell r="H441" t="str">
            <v>95.83%</v>
          </cell>
          <cell r="I441" t="str">
            <v>76.08</v>
          </cell>
          <cell r="J441" t="str">
            <v>440</v>
          </cell>
          <cell r="K441" t="str">
            <v>75.37</v>
          </cell>
          <cell r="L441" t="str">
            <v>432</v>
          </cell>
          <cell r="M441" t="str">
            <v>2.6</v>
          </cell>
          <cell r="N441" t="str">
            <v>446</v>
          </cell>
          <cell r="O441" t="str">
            <v>2.5267</v>
          </cell>
        </row>
        <row r="442">
          <cell r="A442" t="str">
            <v>JH202126004</v>
          </cell>
          <cell r="B442" t="str">
            <v>张燕芳</v>
          </cell>
          <cell r="C442" t="str">
            <v>532</v>
          </cell>
          <cell r="D442" t="str">
            <v>7</v>
          </cell>
          <cell r="E442" t="str">
            <v>19</v>
          </cell>
          <cell r="F442" t="str">
            <v>16</v>
          </cell>
          <cell r="G442" t="str">
            <v>3</v>
          </cell>
          <cell r="H442" t="str">
            <v>85.71%</v>
          </cell>
          <cell r="I442" t="str">
            <v>76</v>
          </cell>
          <cell r="J442" t="str">
            <v>441</v>
          </cell>
          <cell r="K442" t="str">
            <v>73.68</v>
          </cell>
          <cell r="L442" t="str">
            <v>460</v>
          </cell>
          <cell r="M442" t="str">
            <v>2.6857</v>
          </cell>
          <cell r="N442" t="str">
            <v>425</v>
          </cell>
          <cell r="O442" t="str">
            <v>2.4632</v>
          </cell>
        </row>
        <row r="443">
          <cell r="A443" t="str">
            <v>201906060509</v>
          </cell>
          <cell r="B443" t="str">
            <v>方伟巍</v>
          </cell>
          <cell r="C443" t="str">
            <v>1898</v>
          </cell>
          <cell r="D443" t="str">
            <v>25</v>
          </cell>
          <cell r="E443" t="str">
            <v>57</v>
          </cell>
          <cell r="F443" t="str">
            <v>53</v>
          </cell>
          <cell r="G443" t="str">
            <v>4</v>
          </cell>
          <cell r="H443" t="str">
            <v>96%</v>
          </cell>
          <cell r="I443" t="str">
            <v>75.92</v>
          </cell>
          <cell r="J443" t="str">
            <v>442</v>
          </cell>
          <cell r="K443" t="str">
            <v>74.14</v>
          </cell>
          <cell r="L443" t="str">
            <v>448</v>
          </cell>
          <cell r="M443" t="str">
            <v>2.628</v>
          </cell>
          <cell r="N443" t="str">
            <v>441</v>
          </cell>
          <cell r="O443" t="str">
            <v>2.4772</v>
          </cell>
        </row>
        <row r="444">
          <cell r="A444" t="str">
            <v>201906062406</v>
          </cell>
          <cell r="B444" t="str">
            <v>李杭亮</v>
          </cell>
          <cell r="C444" t="str">
            <v>1594</v>
          </cell>
          <cell r="D444" t="str">
            <v>21</v>
          </cell>
          <cell r="E444" t="str">
            <v>53</v>
          </cell>
          <cell r="F444" t="str">
            <v>53</v>
          </cell>
          <cell r="G444" t="str">
            <v>0</v>
          </cell>
          <cell r="H444" t="str">
            <v>100%</v>
          </cell>
          <cell r="I444" t="str">
            <v>75.9</v>
          </cell>
          <cell r="J444" t="str">
            <v>443</v>
          </cell>
          <cell r="K444" t="str">
            <v>74.35</v>
          </cell>
          <cell r="L444" t="str">
            <v>446</v>
          </cell>
          <cell r="M444" t="str">
            <v>2.5905</v>
          </cell>
          <cell r="N444" t="str">
            <v>447</v>
          </cell>
          <cell r="O444" t="str">
            <v>2.4349</v>
          </cell>
        </row>
        <row r="445">
          <cell r="A445" t="str">
            <v>201906062409</v>
          </cell>
          <cell r="B445" t="str">
            <v>林布琛</v>
          </cell>
          <cell r="C445" t="str">
            <v>1669</v>
          </cell>
          <cell r="D445" t="str">
            <v>22</v>
          </cell>
          <cell r="E445" t="str">
            <v>53</v>
          </cell>
          <cell r="F445" t="str">
            <v>50</v>
          </cell>
          <cell r="G445" t="str">
            <v>3</v>
          </cell>
          <cell r="H445" t="str">
            <v>95.45%</v>
          </cell>
          <cell r="I445" t="str">
            <v>75.86</v>
          </cell>
          <cell r="J445" t="str">
            <v>444</v>
          </cell>
          <cell r="K445" t="str">
            <v>74.69</v>
          </cell>
          <cell r="L445" t="str">
            <v>443</v>
          </cell>
          <cell r="M445" t="str">
            <v>2.5818</v>
          </cell>
          <cell r="N445" t="str">
            <v>448</v>
          </cell>
          <cell r="O445" t="str">
            <v>2.4632</v>
          </cell>
        </row>
        <row r="446">
          <cell r="A446" t="str">
            <v>201906061410</v>
          </cell>
          <cell r="B446" t="str">
            <v>郭昊岳</v>
          </cell>
          <cell r="C446" t="str">
            <v>1818</v>
          </cell>
          <cell r="D446" t="str">
            <v>24</v>
          </cell>
          <cell r="E446" t="str">
            <v>57</v>
          </cell>
          <cell r="F446" t="str">
            <v>57</v>
          </cell>
          <cell r="G446" t="str">
            <v>0</v>
          </cell>
          <cell r="H446" t="str">
            <v>100%</v>
          </cell>
          <cell r="I446" t="str">
            <v>75.75</v>
          </cell>
          <cell r="J446" t="str">
            <v>445</v>
          </cell>
          <cell r="K446" t="str">
            <v>74.82</v>
          </cell>
          <cell r="L446" t="str">
            <v>440</v>
          </cell>
          <cell r="M446" t="str">
            <v>2.575</v>
          </cell>
          <cell r="N446" t="str">
            <v>449</v>
          </cell>
          <cell r="O446" t="str">
            <v>2.4816</v>
          </cell>
        </row>
        <row r="447">
          <cell r="A447" t="str">
            <v>201906061411</v>
          </cell>
          <cell r="B447" t="str">
            <v>胡子健</v>
          </cell>
          <cell r="C447" t="str">
            <v>1892</v>
          </cell>
          <cell r="D447" t="str">
            <v>25</v>
          </cell>
          <cell r="E447" t="str">
            <v>62</v>
          </cell>
          <cell r="F447" t="str">
            <v>59</v>
          </cell>
          <cell r="G447" t="str">
            <v>3</v>
          </cell>
          <cell r="H447" t="str">
            <v>96%</v>
          </cell>
          <cell r="I447" t="str">
            <v>75.68</v>
          </cell>
          <cell r="J447" t="str">
            <v>446</v>
          </cell>
          <cell r="K447" t="str">
            <v>73.81</v>
          </cell>
          <cell r="L447" t="str">
            <v>457</v>
          </cell>
          <cell r="M447" t="str">
            <v>2.688</v>
          </cell>
          <cell r="N447" t="str">
            <v>423</v>
          </cell>
          <cell r="O447" t="str">
            <v>2.5258</v>
          </cell>
        </row>
        <row r="448">
          <cell r="A448" t="str">
            <v>201906150229</v>
          </cell>
          <cell r="B448" t="str">
            <v>张玉凡</v>
          </cell>
          <cell r="C448" t="str">
            <v>1210</v>
          </cell>
          <cell r="D448" t="str">
            <v>16</v>
          </cell>
          <cell r="E448" t="str">
            <v>53</v>
          </cell>
          <cell r="F448" t="str">
            <v>53</v>
          </cell>
          <cell r="G448" t="str">
            <v>0</v>
          </cell>
          <cell r="H448" t="str">
            <v>100%</v>
          </cell>
          <cell r="I448" t="str">
            <v>75.63</v>
          </cell>
          <cell r="J448" t="str">
            <v>447</v>
          </cell>
          <cell r="K448" t="str">
            <v>76.26</v>
          </cell>
          <cell r="L448" t="str">
            <v>421</v>
          </cell>
          <cell r="M448" t="str">
            <v>2.5625</v>
          </cell>
          <cell r="N448" t="str">
            <v>450</v>
          </cell>
          <cell r="O448" t="str">
            <v>2.6264</v>
          </cell>
        </row>
        <row r="449">
          <cell r="A449" t="str">
            <v>201906060513</v>
          </cell>
          <cell r="B449" t="str">
            <v>黄其暄</v>
          </cell>
          <cell r="C449" t="str">
            <v>1739</v>
          </cell>
          <cell r="D449" t="str">
            <v>23</v>
          </cell>
          <cell r="E449" t="str">
            <v>52</v>
          </cell>
          <cell r="F449" t="str">
            <v>48</v>
          </cell>
          <cell r="G449" t="str">
            <v>4</v>
          </cell>
          <cell r="H449" t="str">
            <v>95.65%</v>
          </cell>
          <cell r="I449" t="str">
            <v>75.61</v>
          </cell>
          <cell r="J449" t="str">
            <v>448</v>
          </cell>
          <cell r="K449" t="str">
            <v>73.99</v>
          </cell>
          <cell r="L449" t="str">
            <v>452</v>
          </cell>
          <cell r="M449" t="str">
            <v>2.5522</v>
          </cell>
          <cell r="N449" t="str">
            <v>453</v>
          </cell>
          <cell r="O449" t="str">
            <v>2.3837</v>
          </cell>
        </row>
        <row r="450">
          <cell r="A450" t="str">
            <v>201906061731</v>
          </cell>
          <cell r="B450" t="str">
            <v>周轴</v>
          </cell>
          <cell r="C450" t="str">
            <v>1586</v>
          </cell>
          <cell r="D450" t="str">
            <v>21</v>
          </cell>
          <cell r="E450" t="str">
            <v>50</v>
          </cell>
          <cell r="F450" t="str">
            <v>50</v>
          </cell>
          <cell r="G450" t="str">
            <v>0</v>
          </cell>
          <cell r="H450" t="str">
            <v>100%</v>
          </cell>
          <cell r="I450" t="str">
            <v>75.52</v>
          </cell>
          <cell r="J450" t="str">
            <v>449</v>
          </cell>
          <cell r="K450" t="str">
            <v>74.47</v>
          </cell>
          <cell r="L450" t="str">
            <v>444</v>
          </cell>
          <cell r="M450" t="str">
            <v>2.5524</v>
          </cell>
          <cell r="N450" t="str">
            <v>452</v>
          </cell>
          <cell r="O450" t="str">
            <v>2.447</v>
          </cell>
        </row>
        <row r="451">
          <cell r="A451" t="str">
            <v>201906062520</v>
          </cell>
          <cell r="B451" t="str">
            <v>文付超</v>
          </cell>
          <cell r="C451" t="str">
            <v>1888</v>
          </cell>
          <cell r="D451" t="str">
            <v>25</v>
          </cell>
          <cell r="E451" t="str">
            <v>62</v>
          </cell>
          <cell r="F451" t="str">
            <v>59</v>
          </cell>
          <cell r="G451" t="str">
            <v>3</v>
          </cell>
          <cell r="H451" t="str">
            <v>96%</v>
          </cell>
          <cell r="I451" t="str">
            <v>75.52</v>
          </cell>
          <cell r="J451" t="str">
            <v>449</v>
          </cell>
          <cell r="K451" t="str">
            <v>74.42</v>
          </cell>
          <cell r="L451" t="str">
            <v>445</v>
          </cell>
          <cell r="M451" t="str">
            <v>2.548</v>
          </cell>
          <cell r="N451" t="str">
            <v>454</v>
          </cell>
          <cell r="O451" t="str">
            <v>2.4371</v>
          </cell>
        </row>
        <row r="452">
          <cell r="A452" t="str">
            <v>201906062206</v>
          </cell>
          <cell r="B452" t="str">
            <v>嵇名奥</v>
          </cell>
          <cell r="C452" t="str">
            <v>1585</v>
          </cell>
          <cell r="D452" t="str">
            <v>21</v>
          </cell>
          <cell r="E452" t="str">
            <v>48</v>
          </cell>
          <cell r="F452" t="str">
            <v>45</v>
          </cell>
          <cell r="G452" t="str">
            <v>3</v>
          </cell>
          <cell r="H452" t="str">
            <v>95.24%</v>
          </cell>
          <cell r="I452" t="str">
            <v>75.48</v>
          </cell>
          <cell r="J452" t="str">
            <v>451</v>
          </cell>
          <cell r="K452" t="str">
            <v>73.42</v>
          </cell>
          <cell r="L452" t="str">
            <v>463</v>
          </cell>
          <cell r="M452" t="str">
            <v>2.5571</v>
          </cell>
          <cell r="N452" t="str">
            <v>451</v>
          </cell>
          <cell r="O452" t="str">
            <v>2.3542</v>
          </cell>
        </row>
        <row r="453">
          <cell r="A453" t="str">
            <v>201906061808</v>
          </cell>
          <cell r="B453" t="str">
            <v>韩笑歌</v>
          </cell>
          <cell r="C453" t="str">
            <v>1581</v>
          </cell>
          <cell r="D453" t="str">
            <v>21</v>
          </cell>
          <cell r="E453" t="str">
            <v>50</v>
          </cell>
          <cell r="F453" t="str">
            <v>50</v>
          </cell>
          <cell r="G453" t="str">
            <v>0</v>
          </cell>
          <cell r="H453" t="str">
            <v>100%</v>
          </cell>
          <cell r="I453" t="str">
            <v>75.29</v>
          </cell>
          <cell r="J453" t="str">
            <v>452</v>
          </cell>
          <cell r="K453" t="str">
            <v>74.8</v>
          </cell>
          <cell r="L453" t="str">
            <v>441</v>
          </cell>
          <cell r="M453" t="str">
            <v>2.5286</v>
          </cell>
          <cell r="N453" t="str">
            <v>456</v>
          </cell>
          <cell r="O453" t="str">
            <v>2.48</v>
          </cell>
        </row>
        <row r="454">
          <cell r="A454" t="str">
            <v>201906061002</v>
          </cell>
          <cell r="B454" t="str">
            <v>陈达</v>
          </cell>
          <cell r="C454" t="str">
            <v>1804</v>
          </cell>
          <cell r="D454" t="str">
            <v>24</v>
          </cell>
          <cell r="E454" t="str">
            <v>56</v>
          </cell>
          <cell r="F454" t="str">
            <v>56</v>
          </cell>
          <cell r="G454" t="str">
            <v>0</v>
          </cell>
          <cell r="H454" t="str">
            <v>100%</v>
          </cell>
          <cell r="I454" t="str">
            <v>75.17</v>
          </cell>
          <cell r="J454" t="str">
            <v>453</v>
          </cell>
          <cell r="K454" t="str">
            <v>73.99</v>
          </cell>
          <cell r="L454" t="str">
            <v>452</v>
          </cell>
          <cell r="M454" t="str">
            <v>2.5167</v>
          </cell>
          <cell r="N454" t="str">
            <v>457</v>
          </cell>
          <cell r="O454" t="str">
            <v>2.3991</v>
          </cell>
        </row>
        <row r="455">
          <cell r="A455" t="str">
            <v>201906061903</v>
          </cell>
          <cell r="B455" t="str">
            <v>陈宗瀚</v>
          </cell>
          <cell r="C455" t="str">
            <v>1653</v>
          </cell>
          <cell r="D455" t="str">
            <v>22</v>
          </cell>
          <cell r="E455" t="str">
            <v>56</v>
          </cell>
          <cell r="F455" t="str">
            <v>53</v>
          </cell>
          <cell r="G455" t="str">
            <v>3</v>
          </cell>
          <cell r="H455" t="str">
            <v>95.45%</v>
          </cell>
          <cell r="I455" t="str">
            <v>75.14</v>
          </cell>
          <cell r="J455" t="str">
            <v>454</v>
          </cell>
          <cell r="K455" t="str">
            <v>73.78</v>
          </cell>
          <cell r="L455" t="str">
            <v>458</v>
          </cell>
          <cell r="M455" t="str">
            <v>2.5364</v>
          </cell>
          <cell r="N455" t="str">
            <v>455</v>
          </cell>
          <cell r="O455" t="str">
            <v>2.4045</v>
          </cell>
        </row>
        <row r="456">
          <cell r="A456" t="str">
            <v>201906061331</v>
          </cell>
          <cell r="B456" t="str">
            <v>俞翔元</v>
          </cell>
          <cell r="C456" t="str">
            <v>2548</v>
          </cell>
          <cell r="D456" t="str">
            <v>34</v>
          </cell>
          <cell r="E456" t="str">
            <v>79</v>
          </cell>
          <cell r="F456" t="str">
            <v>77</v>
          </cell>
          <cell r="G456" t="str">
            <v>2</v>
          </cell>
          <cell r="H456" t="str">
            <v>97.06%</v>
          </cell>
          <cell r="I456" t="str">
            <v>74.94</v>
          </cell>
          <cell r="J456" t="str">
            <v>455</v>
          </cell>
          <cell r="K456" t="str">
            <v>74.1</v>
          </cell>
          <cell r="L456" t="str">
            <v>450</v>
          </cell>
          <cell r="M456" t="str">
            <v>2.5029</v>
          </cell>
          <cell r="N456" t="str">
            <v>458</v>
          </cell>
          <cell r="O456" t="str">
            <v>2.4177</v>
          </cell>
        </row>
        <row r="457">
          <cell r="A457" t="str">
            <v>201906062301</v>
          </cell>
          <cell r="B457" t="str">
            <v>陈永哲</v>
          </cell>
          <cell r="C457" t="str">
            <v>1873</v>
          </cell>
          <cell r="D457" t="str">
            <v>25</v>
          </cell>
          <cell r="E457" t="str">
            <v>62</v>
          </cell>
          <cell r="F457" t="str">
            <v>53.5</v>
          </cell>
          <cell r="G457" t="str">
            <v>8.5</v>
          </cell>
          <cell r="H457" t="str">
            <v>88%</v>
          </cell>
          <cell r="I457" t="str">
            <v>74.92</v>
          </cell>
          <cell r="J457" t="str">
            <v>456</v>
          </cell>
          <cell r="K457" t="str">
            <v>73</v>
          </cell>
          <cell r="L457" t="str">
            <v>473</v>
          </cell>
          <cell r="M457" t="str">
            <v>2.64</v>
          </cell>
          <cell r="N457" t="str">
            <v>436</v>
          </cell>
          <cell r="O457" t="str">
            <v>2.4831</v>
          </cell>
        </row>
        <row r="458">
          <cell r="A458" t="str">
            <v>201906061604</v>
          </cell>
          <cell r="B458" t="str">
            <v>盖维旭</v>
          </cell>
          <cell r="C458" t="str">
            <v>1648</v>
          </cell>
          <cell r="D458" t="str">
            <v>22</v>
          </cell>
          <cell r="E458" t="str">
            <v>52</v>
          </cell>
          <cell r="F458" t="str">
            <v>48</v>
          </cell>
          <cell r="G458" t="str">
            <v>4</v>
          </cell>
          <cell r="H458" t="str">
            <v>95.45%</v>
          </cell>
          <cell r="I458" t="str">
            <v>74.91</v>
          </cell>
          <cell r="J458" t="str">
            <v>457</v>
          </cell>
          <cell r="K458" t="str">
            <v>73.73</v>
          </cell>
          <cell r="L458" t="str">
            <v>459</v>
          </cell>
          <cell r="M458" t="str">
            <v>2.4773</v>
          </cell>
          <cell r="N458" t="str">
            <v>460</v>
          </cell>
          <cell r="O458" t="str">
            <v>2.35</v>
          </cell>
        </row>
        <row r="459">
          <cell r="A459" t="str">
            <v>201906061929</v>
          </cell>
          <cell r="B459" t="str">
            <v>赵国超</v>
          </cell>
          <cell r="C459" t="str">
            <v>1572</v>
          </cell>
          <cell r="D459" t="str">
            <v>21</v>
          </cell>
          <cell r="E459" t="str">
            <v>48</v>
          </cell>
          <cell r="F459" t="str">
            <v>41</v>
          </cell>
          <cell r="G459" t="str">
            <v>7</v>
          </cell>
          <cell r="H459" t="str">
            <v>90.48%</v>
          </cell>
          <cell r="I459" t="str">
            <v>74.86</v>
          </cell>
          <cell r="J459" t="str">
            <v>458</v>
          </cell>
          <cell r="K459" t="str">
            <v>72.17</v>
          </cell>
          <cell r="L459" t="str">
            <v>484</v>
          </cell>
          <cell r="M459" t="str">
            <v>2.6667</v>
          </cell>
          <cell r="N459" t="str">
            <v>430</v>
          </cell>
          <cell r="O459" t="str">
            <v>2.5125</v>
          </cell>
        </row>
        <row r="460">
          <cell r="A460" t="str">
            <v>201906062619</v>
          </cell>
          <cell r="B460" t="str">
            <v>钱子岳</v>
          </cell>
          <cell r="C460" t="str">
            <v>1421</v>
          </cell>
          <cell r="D460" t="str">
            <v>19</v>
          </cell>
          <cell r="E460" t="str">
            <v>52</v>
          </cell>
          <cell r="F460" t="str">
            <v>52</v>
          </cell>
          <cell r="G460" t="str">
            <v>0</v>
          </cell>
          <cell r="H460" t="str">
            <v>100%</v>
          </cell>
          <cell r="I460" t="str">
            <v>74.79</v>
          </cell>
          <cell r="J460" t="str">
            <v>459</v>
          </cell>
          <cell r="K460" t="str">
            <v>75.13</v>
          </cell>
          <cell r="L460" t="str">
            <v>438</v>
          </cell>
          <cell r="M460" t="str">
            <v>2.4789</v>
          </cell>
          <cell r="N460" t="str">
            <v>459</v>
          </cell>
          <cell r="O460" t="str">
            <v>2.5135</v>
          </cell>
        </row>
        <row r="461">
          <cell r="A461" t="str">
            <v>201906061510</v>
          </cell>
          <cell r="B461" t="str">
            <v>李佳瑶</v>
          </cell>
          <cell r="C461" t="str">
            <v>1862</v>
          </cell>
          <cell r="D461" t="str">
            <v>25</v>
          </cell>
          <cell r="E461" t="str">
            <v>62</v>
          </cell>
          <cell r="F461" t="str">
            <v>59</v>
          </cell>
          <cell r="G461" t="str">
            <v>3</v>
          </cell>
          <cell r="H461" t="str">
            <v>96%</v>
          </cell>
          <cell r="I461" t="str">
            <v>74.48</v>
          </cell>
          <cell r="J461" t="str">
            <v>460</v>
          </cell>
          <cell r="K461" t="str">
            <v>73.85</v>
          </cell>
          <cell r="L461" t="str">
            <v>456</v>
          </cell>
          <cell r="M461" t="str">
            <v>2.452</v>
          </cell>
          <cell r="N461" t="str">
            <v>462</v>
          </cell>
          <cell r="O461" t="str">
            <v>2.3895</v>
          </cell>
        </row>
        <row r="462">
          <cell r="A462" t="str">
            <v>201906062422</v>
          </cell>
          <cell r="B462" t="str">
            <v>徐江颖</v>
          </cell>
          <cell r="C462" t="str">
            <v>1636</v>
          </cell>
          <cell r="D462" t="str">
            <v>22</v>
          </cell>
          <cell r="E462" t="str">
            <v>53</v>
          </cell>
          <cell r="F462" t="str">
            <v>53</v>
          </cell>
          <cell r="G462" t="str">
            <v>0</v>
          </cell>
          <cell r="H462" t="str">
            <v>100%</v>
          </cell>
          <cell r="I462" t="str">
            <v>74.36</v>
          </cell>
          <cell r="J462" t="str">
            <v>461</v>
          </cell>
          <cell r="K462" t="str">
            <v>72.52</v>
          </cell>
          <cell r="L462" t="str">
            <v>478</v>
          </cell>
          <cell r="M462" t="str">
            <v>2.4364</v>
          </cell>
          <cell r="N462" t="str">
            <v>465</v>
          </cell>
          <cell r="O462" t="str">
            <v>2.2519</v>
          </cell>
        </row>
        <row r="463">
          <cell r="A463" t="str">
            <v>201906061324</v>
          </cell>
          <cell r="B463" t="str">
            <v>王楚云</v>
          </cell>
          <cell r="C463" t="str">
            <v>1710</v>
          </cell>
          <cell r="D463" t="str">
            <v>23</v>
          </cell>
          <cell r="E463" t="str">
            <v>55</v>
          </cell>
          <cell r="F463" t="str">
            <v>51</v>
          </cell>
          <cell r="G463" t="str">
            <v>4</v>
          </cell>
          <cell r="H463" t="str">
            <v>95.65%</v>
          </cell>
          <cell r="I463" t="str">
            <v>74.35</v>
          </cell>
          <cell r="J463" t="str">
            <v>462</v>
          </cell>
          <cell r="K463" t="str">
            <v>71.86</v>
          </cell>
          <cell r="L463" t="str">
            <v>487</v>
          </cell>
          <cell r="M463" t="str">
            <v>2.4565</v>
          </cell>
          <cell r="N463" t="str">
            <v>461</v>
          </cell>
          <cell r="O463" t="str">
            <v>2.2227</v>
          </cell>
        </row>
        <row r="464">
          <cell r="A464" t="str">
            <v>201906061433</v>
          </cell>
          <cell r="B464" t="str">
            <v>诸栋峥</v>
          </cell>
          <cell r="C464" t="str">
            <v>1932</v>
          </cell>
          <cell r="D464" t="str">
            <v>26</v>
          </cell>
          <cell r="E464" t="str">
            <v>64</v>
          </cell>
          <cell r="F464" t="str">
            <v>59</v>
          </cell>
          <cell r="G464" t="str">
            <v>5</v>
          </cell>
          <cell r="H464" t="str">
            <v>92.31%</v>
          </cell>
          <cell r="I464" t="str">
            <v>74.31</v>
          </cell>
          <cell r="J464" t="str">
            <v>463</v>
          </cell>
          <cell r="K464" t="str">
            <v>73.33</v>
          </cell>
          <cell r="L464" t="str">
            <v>468</v>
          </cell>
          <cell r="M464" t="str">
            <v>2.4308</v>
          </cell>
          <cell r="N464" t="str">
            <v>467</v>
          </cell>
          <cell r="O464" t="str">
            <v>2.3328</v>
          </cell>
        </row>
        <row r="465">
          <cell r="A465" t="str">
            <v>201906062714</v>
          </cell>
          <cell r="B465" t="str">
            <v>王亮</v>
          </cell>
          <cell r="C465" t="str">
            <v>1857</v>
          </cell>
          <cell r="D465" t="str">
            <v>25</v>
          </cell>
          <cell r="E465" t="str">
            <v>62</v>
          </cell>
          <cell r="F465" t="str">
            <v>56</v>
          </cell>
          <cell r="G465" t="str">
            <v>6</v>
          </cell>
          <cell r="H465" t="str">
            <v>92%</v>
          </cell>
          <cell r="I465" t="str">
            <v>74.28</v>
          </cell>
          <cell r="J465" t="str">
            <v>464</v>
          </cell>
          <cell r="K465" t="str">
            <v>74.13</v>
          </cell>
          <cell r="L465" t="str">
            <v>449</v>
          </cell>
          <cell r="M465" t="str">
            <v>2.4</v>
          </cell>
          <cell r="N465" t="str">
            <v>469</v>
          </cell>
          <cell r="O465" t="str">
            <v>2.379</v>
          </cell>
        </row>
        <row r="466">
          <cell r="A466" t="str">
            <v>201906062228</v>
          </cell>
          <cell r="B466" t="str">
            <v>张腾</v>
          </cell>
          <cell r="C466" t="str">
            <v>1706</v>
          </cell>
          <cell r="D466" t="str">
            <v>23</v>
          </cell>
          <cell r="E466" t="str">
            <v>52</v>
          </cell>
          <cell r="F466" t="str">
            <v>49</v>
          </cell>
          <cell r="G466" t="str">
            <v>3</v>
          </cell>
          <cell r="H466" t="str">
            <v>95.65%</v>
          </cell>
          <cell r="I466" t="str">
            <v>74.17</v>
          </cell>
          <cell r="J466" t="str">
            <v>465</v>
          </cell>
          <cell r="K466" t="str">
            <v>71.6</v>
          </cell>
          <cell r="L466" t="str">
            <v>491</v>
          </cell>
          <cell r="M466" t="str">
            <v>2.4391</v>
          </cell>
          <cell r="N466" t="str">
            <v>464</v>
          </cell>
          <cell r="O466" t="str">
            <v>2.1885</v>
          </cell>
        </row>
        <row r="467">
          <cell r="A467" t="str">
            <v>201906061717</v>
          </cell>
          <cell r="B467" t="str">
            <v>闻靖予</v>
          </cell>
          <cell r="C467" t="str">
            <v>1928</v>
          </cell>
          <cell r="D467" t="str">
            <v>26</v>
          </cell>
          <cell r="E467" t="str">
            <v>61</v>
          </cell>
          <cell r="F467" t="str">
            <v>58</v>
          </cell>
          <cell r="G467" t="str">
            <v>3</v>
          </cell>
          <cell r="H467" t="str">
            <v>96.15%</v>
          </cell>
          <cell r="I467" t="str">
            <v>74.15</v>
          </cell>
          <cell r="J467" t="str">
            <v>466</v>
          </cell>
          <cell r="K467" t="str">
            <v>72.4</v>
          </cell>
          <cell r="L467" t="str">
            <v>479</v>
          </cell>
          <cell r="M467" t="str">
            <v>2.4423</v>
          </cell>
          <cell r="N467" t="str">
            <v>463</v>
          </cell>
          <cell r="O467" t="str">
            <v>2.2746</v>
          </cell>
        </row>
        <row r="468">
          <cell r="A468" t="str">
            <v>201906061407</v>
          </cell>
          <cell r="B468" t="str">
            <v>高瑞麟</v>
          </cell>
          <cell r="C468" t="str">
            <v>1557</v>
          </cell>
          <cell r="D468" t="str">
            <v>21</v>
          </cell>
          <cell r="E468" t="str">
            <v>50</v>
          </cell>
          <cell r="F468" t="str">
            <v>44</v>
          </cell>
          <cell r="G468" t="str">
            <v>6</v>
          </cell>
          <cell r="H468" t="str">
            <v>90.48%</v>
          </cell>
          <cell r="I468" t="str">
            <v>74.14</v>
          </cell>
          <cell r="J468" t="str">
            <v>467</v>
          </cell>
          <cell r="K468" t="str">
            <v>72.72</v>
          </cell>
          <cell r="L468" t="str">
            <v>477</v>
          </cell>
          <cell r="M468" t="str">
            <v>2.3714</v>
          </cell>
          <cell r="N468" t="str">
            <v>472</v>
          </cell>
          <cell r="O468" t="str">
            <v>2.218</v>
          </cell>
        </row>
        <row r="469">
          <cell r="A469" t="str">
            <v>201906150310</v>
          </cell>
          <cell r="B469" t="str">
            <v>刘奔</v>
          </cell>
          <cell r="C469" t="str">
            <v>1185</v>
          </cell>
          <cell r="D469" t="str">
            <v>16</v>
          </cell>
          <cell r="E469" t="str">
            <v>53</v>
          </cell>
          <cell r="F469" t="str">
            <v>53</v>
          </cell>
          <cell r="G469" t="str">
            <v>0</v>
          </cell>
          <cell r="H469" t="str">
            <v>100%</v>
          </cell>
          <cell r="I469" t="str">
            <v>74.06</v>
          </cell>
          <cell r="J469" t="str">
            <v>468</v>
          </cell>
          <cell r="K469" t="str">
            <v>74.25</v>
          </cell>
          <cell r="L469" t="str">
            <v>447</v>
          </cell>
          <cell r="M469" t="str">
            <v>2.4063</v>
          </cell>
          <cell r="N469" t="str">
            <v>468</v>
          </cell>
          <cell r="O469" t="str">
            <v>2.4245</v>
          </cell>
        </row>
        <row r="470">
          <cell r="A470" t="str">
            <v>201906062017</v>
          </cell>
          <cell r="B470" t="str">
            <v>吕哲轩</v>
          </cell>
          <cell r="C470" t="str">
            <v>1481</v>
          </cell>
          <cell r="D470" t="str">
            <v>20</v>
          </cell>
          <cell r="E470" t="str">
            <v>47</v>
          </cell>
          <cell r="F470" t="str">
            <v>38</v>
          </cell>
          <cell r="G470" t="str">
            <v>9</v>
          </cell>
          <cell r="H470" t="str">
            <v>85%</v>
          </cell>
          <cell r="I470" t="str">
            <v>74.05</v>
          </cell>
          <cell r="J470" t="str">
            <v>469</v>
          </cell>
          <cell r="K470" t="str">
            <v>71.28</v>
          </cell>
          <cell r="L470" t="str">
            <v>495</v>
          </cell>
          <cell r="M470" t="str">
            <v>2.39</v>
          </cell>
          <cell r="N470" t="str">
            <v>470</v>
          </cell>
          <cell r="O470" t="str">
            <v>2.1085</v>
          </cell>
        </row>
        <row r="471">
          <cell r="A471" t="str">
            <v>201906061605</v>
          </cell>
          <cell r="B471" t="str">
            <v>胡泽涛</v>
          </cell>
          <cell r="C471" t="str">
            <v>1551</v>
          </cell>
          <cell r="D471" t="str">
            <v>21</v>
          </cell>
          <cell r="E471" t="str">
            <v>50</v>
          </cell>
          <cell r="F471" t="str">
            <v>44</v>
          </cell>
          <cell r="G471" t="str">
            <v>6</v>
          </cell>
          <cell r="H471" t="str">
            <v>90.48%</v>
          </cell>
          <cell r="I471" t="str">
            <v>73.86</v>
          </cell>
          <cell r="J471" t="str">
            <v>470</v>
          </cell>
          <cell r="K471" t="str">
            <v>73.08</v>
          </cell>
          <cell r="L471" t="str">
            <v>472</v>
          </cell>
          <cell r="M471" t="str">
            <v>2.4333</v>
          </cell>
          <cell r="N471" t="str">
            <v>466</v>
          </cell>
          <cell r="O471" t="str">
            <v>2.368</v>
          </cell>
        </row>
        <row r="472">
          <cell r="A472" t="str">
            <v>201906061314</v>
          </cell>
          <cell r="B472" t="str">
            <v>金昕涛</v>
          </cell>
          <cell r="C472" t="str">
            <v>1625</v>
          </cell>
          <cell r="D472" t="str">
            <v>22</v>
          </cell>
          <cell r="E472" t="str">
            <v>53</v>
          </cell>
          <cell r="F472" t="str">
            <v>49</v>
          </cell>
          <cell r="G472" t="str">
            <v>4</v>
          </cell>
          <cell r="H472" t="str">
            <v>95.45%</v>
          </cell>
          <cell r="I472" t="str">
            <v>73.86</v>
          </cell>
          <cell r="J472" t="str">
            <v>470</v>
          </cell>
          <cell r="K472" t="str">
            <v>73.14</v>
          </cell>
          <cell r="L472" t="str">
            <v>471</v>
          </cell>
          <cell r="M472" t="str">
            <v>2.3727</v>
          </cell>
          <cell r="N472" t="str">
            <v>471</v>
          </cell>
          <cell r="O472" t="str">
            <v>2.2915</v>
          </cell>
        </row>
        <row r="473">
          <cell r="A473" t="str">
            <v>201906061715</v>
          </cell>
          <cell r="B473" t="str">
            <v>王皓钰</v>
          </cell>
          <cell r="C473" t="str">
            <v>1769</v>
          </cell>
          <cell r="D473" t="str">
            <v>24</v>
          </cell>
          <cell r="E473" t="str">
            <v>60</v>
          </cell>
          <cell r="F473" t="str">
            <v>60</v>
          </cell>
          <cell r="G473" t="str">
            <v>0</v>
          </cell>
          <cell r="H473" t="str">
            <v>100%</v>
          </cell>
          <cell r="I473" t="str">
            <v>73.71</v>
          </cell>
          <cell r="J473" t="str">
            <v>472</v>
          </cell>
          <cell r="K473" t="str">
            <v>72.21</v>
          </cell>
          <cell r="L473" t="str">
            <v>483</v>
          </cell>
          <cell r="M473" t="str">
            <v>2.3708</v>
          </cell>
          <cell r="N473" t="str">
            <v>475</v>
          </cell>
          <cell r="O473" t="str">
            <v>2.2208</v>
          </cell>
        </row>
        <row r="474">
          <cell r="A474" t="str">
            <v>201906061523</v>
          </cell>
          <cell r="B474" t="str">
            <v>余磊</v>
          </cell>
          <cell r="C474" t="str">
            <v>1548</v>
          </cell>
          <cell r="D474" t="str">
            <v>21</v>
          </cell>
          <cell r="E474" t="str">
            <v>50</v>
          </cell>
          <cell r="F474" t="str">
            <v>50</v>
          </cell>
          <cell r="G474" t="str">
            <v>0</v>
          </cell>
          <cell r="H474" t="str">
            <v>100%</v>
          </cell>
          <cell r="I474" t="str">
            <v>73.71</v>
          </cell>
          <cell r="J474" t="str">
            <v>472</v>
          </cell>
          <cell r="K474" t="str">
            <v>73.2</v>
          </cell>
          <cell r="L474" t="str">
            <v>469</v>
          </cell>
          <cell r="M474" t="str">
            <v>2.3714</v>
          </cell>
          <cell r="N474" t="str">
            <v>472</v>
          </cell>
          <cell r="O474" t="str">
            <v>2.32</v>
          </cell>
        </row>
        <row r="475">
          <cell r="A475" t="str">
            <v>201906062312</v>
          </cell>
          <cell r="B475" t="str">
            <v>倪昳晗</v>
          </cell>
          <cell r="C475" t="str">
            <v>1842</v>
          </cell>
          <cell r="D475" t="str">
            <v>25</v>
          </cell>
          <cell r="E475" t="str">
            <v>62</v>
          </cell>
          <cell r="F475" t="str">
            <v>62</v>
          </cell>
          <cell r="G475" t="str">
            <v>0</v>
          </cell>
          <cell r="H475" t="str">
            <v>100%</v>
          </cell>
          <cell r="I475" t="str">
            <v>73.68</v>
          </cell>
          <cell r="J475" t="str">
            <v>474</v>
          </cell>
          <cell r="K475" t="str">
            <v>73.38</v>
          </cell>
          <cell r="L475" t="str">
            <v>467</v>
          </cell>
          <cell r="M475" t="str">
            <v>2.368</v>
          </cell>
          <cell r="N475" t="str">
            <v>476</v>
          </cell>
          <cell r="O475" t="str">
            <v>2.3379</v>
          </cell>
        </row>
        <row r="476">
          <cell r="A476" t="str">
            <v>201906062015</v>
          </cell>
          <cell r="B476" t="str">
            <v>林伟</v>
          </cell>
          <cell r="C476" t="str">
            <v>1470</v>
          </cell>
          <cell r="D476" t="str">
            <v>20</v>
          </cell>
          <cell r="E476" t="str">
            <v>49</v>
          </cell>
          <cell r="F476" t="str">
            <v>49</v>
          </cell>
          <cell r="G476" t="str">
            <v>0</v>
          </cell>
          <cell r="H476" t="str">
            <v>100%</v>
          </cell>
          <cell r="I476" t="str">
            <v>73.5</v>
          </cell>
          <cell r="J476" t="str">
            <v>475</v>
          </cell>
          <cell r="K476" t="str">
            <v>73.19</v>
          </cell>
          <cell r="L476" t="str">
            <v>470</v>
          </cell>
          <cell r="M476" t="str">
            <v>2.35</v>
          </cell>
          <cell r="N476" t="str">
            <v>479</v>
          </cell>
          <cell r="O476" t="str">
            <v>2.3194</v>
          </cell>
        </row>
        <row r="477">
          <cell r="A477" t="str">
            <v>201906061620</v>
          </cell>
          <cell r="B477" t="str">
            <v>吴乃鑫</v>
          </cell>
          <cell r="C477" t="str">
            <v>1762</v>
          </cell>
          <cell r="D477" t="str">
            <v>24</v>
          </cell>
          <cell r="E477" t="str">
            <v>59</v>
          </cell>
          <cell r="F477" t="str">
            <v>52</v>
          </cell>
          <cell r="G477" t="str">
            <v>7</v>
          </cell>
          <cell r="H477" t="str">
            <v>87.5%</v>
          </cell>
          <cell r="I477" t="str">
            <v>73.42</v>
          </cell>
          <cell r="J477" t="str">
            <v>476</v>
          </cell>
          <cell r="K477" t="str">
            <v>72.27</v>
          </cell>
          <cell r="L477" t="str">
            <v>481</v>
          </cell>
          <cell r="M477" t="str">
            <v>2.3125</v>
          </cell>
          <cell r="N477" t="str">
            <v>486</v>
          </cell>
          <cell r="O477" t="str">
            <v>2.2085</v>
          </cell>
        </row>
        <row r="478">
          <cell r="A478" t="str">
            <v>201906060406</v>
          </cell>
          <cell r="B478" t="str">
            <v>丁奕霖</v>
          </cell>
          <cell r="C478" t="str">
            <v>1541</v>
          </cell>
          <cell r="D478" t="str">
            <v>21</v>
          </cell>
          <cell r="E478" t="str">
            <v>50</v>
          </cell>
          <cell r="F478" t="str">
            <v>47</v>
          </cell>
          <cell r="G478" t="str">
            <v>3</v>
          </cell>
          <cell r="H478" t="str">
            <v>95.24%</v>
          </cell>
          <cell r="I478" t="str">
            <v>73.38</v>
          </cell>
          <cell r="J478" t="str">
            <v>477</v>
          </cell>
          <cell r="K478" t="str">
            <v>73.4</v>
          </cell>
          <cell r="L478" t="str">
            <v>464</v>
          </cell>
          <cell r="M478" t="str">
            <v>2.3286</v>
          </cell>
          <cell r="N478" t="str">
            <v>482</v>
          </cell>
          <cell r="O478" t="str">
            <v>2.328</v>
          </cell>
        </row>
        <row r="479">
          <cell r="A479" t="str">
            <v>201906061312</v>
          </cell>
          <cell r="B479" t="str">
            <v>贾霖杰</v>
          </cell>
          <cell r="C479" t="str">
            <v>1614</v>
          </cell>
          <cell r="D479" t="str">
            <v>22</v>
          </cell>
          <cell r="E479" t="str">
            <v>52</v>
          </cell>
          <cell r="F479" t="str">
            <v>48</v>
          </cell>
          <cell r="G479" t="str">
            <v>4</v>
          </cell>
          <cell r="H479" t="str">
            <v>95.45%</v>
          </cell>
          <cell r="I479" t="str">
            <v>73.36</v>
          </cell>
          <cell r="J479" t="str">
            <v>478</v>
          </cell>
          <cell r="K479" t="str">
            <v>72.38</v>
          </cell>
          <cell r="L479" t="str">
            <v>480</v>
          </cell>
          <cell r="M479" t="str">
            <v>2.3182</v>
          </cell>
          <cell r="N479" t="str">
            <v>484</v>
          </cell>
          <cell r="O479" t="str">
            <v>2.2067</v>
          </cell>
        </row>
        <row r="480">
          <cell r="A480" t="str">
            <v>201906150124</v>
          </cell>
          <cell r="B480" t="str">
            <v>徐振羽</v>
          </cell>
          <cell r="C480" t="str">
            <v>1247</v>
          </cell>
          <cell r="D480" t="str">
            <v>17</v>
          </cell>
          <cell r="E480" t="str">
            <v>56</v>
          </cell>
          <cell r="F480" t="str">
            <v>49</v>
          </cell>
          <cell r="G480" t="str">
            <v>7</v>
          </cell>
          <cell r="H480" t="str">
            <v>88.24%</v>
          </cell>
          <cell r="I480" t="str">
            <v>73.35</v>
          </cell>
          <cell r="J480" t="str">
            <v>479</v>
          </cell>
          <cell r="K480" t="str">
            <v>73.91</v>
          </cell>
          <cell r="L480" t="str">
            <v>455</v>
          </cell>
          <cell r="M480" t="str">
            <v>2.3529</v>
          </cell>
          <cell r="N480" t="str">
            <v>478</v>
          </cell>
          <cell r="O480" t="str">
            <v>2.4196</v>
          </cell>
        </row>
        <row r="481">
          <cell r="A481" t="str">
            <v>201906062325</v>
          </cell>
          <cell r="B481" t="str">
            <v>俞云峰</v>
          </cell>
          <cell r="C481" t="str">
            <v>1540</v>
          </cell>
          <cell r="D481" t="str">
            <v>21</v>
          </cell>
          <cell r="E481" t="str">
            <v>50</v>
          </cell>
          <cell r="F481" t="str">
            <v>50</v>
          </cell>
          <cell r="G481" t="str">
            <v>0</v>
          </cell>
          <cell r="H481" t="str">
            <v>100%</v>
          </cell>
          <cell r="I481" t="str">
            <v>73.33</v>
          </cell>
          <cell r="J481" t="str">
            <v>480</v>
          </cell>
          <cell r="K481" t="str">
            <v>72.25</v>
          </cell>
          <cell r="L481" t="str">
            <v>482</v>
          </cell>
          <cell r="M481" t="str">
            <v>2.3333</v>
          </cell>
          <cell r="N481" t="str">
            <v>480</v>
          </cell>
          <cell r="O481" t="str">
            <v>2.225</v>
          </cell>
        </row>
        <row r="482">
          <cell r="A482" t="str">
            <v>201906061505</v>
          </cell>
          <cell r="B482" t="str">
            <v>邓安怡</v>
          </cell>
          <cell r="C482" t="str">
            <v>1903</v>
          </cell>
          <cell r="D482" t="str">
            <v>26</v>
          </cell>
          <cell r="E482" t="str">
            <v>59</v>
          </cell>
          <cell r="F482" t="str">
            <v>51.5</v>
          </cell>
          <cell r="G482" t="str">
            <v>7.5</v>
          </cell>
          <cell r="H482" t="str">
            <v>88.46%</v>
          </cell>
          <cell r="I482" t="str">
            <v>73.19</v>
          </cell>
          <cell r="J482" t="str">
            <v>481</v>
          </cell>
          <cell r="K482" t="str">
            <v>71.7</v>
          </cell>
          <cell r="L482" t="str">
            <v>489</v>
          </cell>
          <cell r="M482" t="str">
            <v>2.2423</v>
          </cell>
          <cell r="N482" t="str">
            <v>495</v>
          </cell>
          <cell r="O482" t="str">
            <v>2.0856</v>
          </cell>
        </row>
        <row r="483">
          <cell r="A483" t="str">
            <v>201906062625</v>
          </cell>
          <cell r="B483" t="str">
            <v>吴承宇</v>
          </cell>
          <cell r="C483" t="str">
            <v>1536</v>
          </cell>
          <cell r="D483" t="str">
            <v>21</v>
          </cell>
          <cell r="E483" t="str">
            <v>50</v>
          </cell>
          <cell r="F483" t="str">
            <v>50</v>
          </cell>
          <cell r="G483" t="str">
            <v>0</v>
          </cell>
          <cell r="H483" t="str">
            <v>100%</v>
          </cell>
          <cell r="I483" t="str">
            <v>73.14</v>
          </cell>
          <cell r="J483" t="str">
            <v>482</v>
          </cell>
          <cell r="K483" t="str">
            <v>71.59</v>
          </cell>
          <cell r="L483" t="str">
            <v>492</v>
          </cell>
          <cell r="M483" t="str">
            <v>2.3143</v>
          </cell>
          <cell r="N483" t="str">
            <v>485</v>
          </cell>
          <cell r="O483" t="str">
            <v>2.159</v>
          </cell>
        </row>
        <row r="484">
          <cell r="A484" t="str">
            <v>201906150305</v>
          </cell>
          <cell r="B484" t="str">
            <v>郭栩汀</v>
          </cell>
          <cell r="C484" t="str">
            <v>1170</v>
          </cell>
          <cell r="D484" t="str">
            <v>16</v>
          </cell>
          <cell r="E484" t="str">
            <v>53</v>
          </cell>
          <cell r="F484" t="str">
            <v>49</v>
          </cell>
          <cell r="G484" t="str">
            <v>4</v>
          </cell>
          <cell r="H484" t="str">
            <v>93.75%</v>
          </cell>
          <cell r="I484" t="str">
            <v>73.13</v>
          </cell>
          <cell r="J484" t="str">
            <v>483</v>
          </cell>
          <cell r="K484" t="str">
            <v>73.4</v>
          </cell>
          <cell r="L484" t="str">
            <v>464</v>
          </cell>
          <cell r="M484" t="str">
            <v>2.3125</v>
          </cell>
          <cell r="N484" t="str">
            <v>486</v>
          </cell>
          <cell r="O484" t="str">
            <v>2.3396</v>
          </cell>
        </row>
        <row r="485">
          <cell r="A485" t="str">
            <v>201906150210</v>
          </cell>
          <cell r="B485" t="str">
            <v>廖一强</v>
          </cell>
          <cell r="C485" t="str">
            <v>1315</v>
          </cell>
          <cell r="D485" t="str">
            <v>18</v>
          </cell>
          <cell r="E485" t="str">
            <v>60</v>
          </cell>
          <cell r="F485" t="str">
            <v>57</v>
          </cell>
          <cell r="G485" t="str">
            <v>3</v>
          </cell>
          <cell r="H485" t="str">
            <v>94.44%</v>
          </cell>
          <cell r="I485" t="str">
            <v>73.06</v>
          </cell>
          <cell r="J485" t="str">
            <v>484</v>
          </cell>
          <cell r="K485" t="str">
            <v>73.58</v>
          </cell>
          <cell r="L485" t="str">
            <v>461</v>
          </cell>
          <cell r="M485" t="str">
            <v>2.3278</v>
          </cell>
          <cell r="N485" t="str">
            <v>483</v>
          </cell>
          <cell r="O485" t="str">
            <v>2.3783</v>
          </cell>
        </row>
        <row r="486">
          <cell r="A486" t="str">
            <v>201906062115</v>
          </cell>
          <cell r="B486" t="str">
            <v>邱继宏</v>
          </cell>
          <cell r="C486" t="str">
            <v>1386</v>
          </cell>
          <cell r="D486" t="str">
            <v>19</v>
          </cell>
          <cell r="E486" t="str">
            <v>51</v>
          </cell>
          <cell r="F486" t="str">
            <v>48.5</v>
          </cell>
          <cell r="G486" t="str">
            <v>2.5</v>
          </cell>
          <cell r="H486" t="str">
            <v>94.74%</v>
          </cell>
          <cell r="I486" t="str">
            <v>72.95</v>
          </cell>
          <cell r="J486" t="str">
            <v>485</v>
          </cell>
          <cell r="K486" t="str">
            <v>72.98</v>
          </cell>
          <cell r="L486" t="str">
            <v>474</v>
          </cell>
          <cell r="M486" t="str">
            <v>2.2684</v>
          </cell>
          <cell r="N486" t="str">
            <v>492</v>
          </cell>
          <cell r="O486" t="str">
            <v>2.2735</v>
          </cell>
        </row>
        <row r="487">
          <cell r="A487" t="str">
            <v>201906150304</v>
          </cell>
          <cell r="B487" t="str">
            <v>程孟夏</v>
          </cell>
          <cell r="C487" t="str">
            <v>1167</v>
          </cell>
          <cell r="D487" t="str">
            <v>16</v>
          </cell>
          <cell r="E487" t="str">
            <v>53</v>
          </cell>
          <cell r="F487" t="str">
            <v>49</v>
          </cell>
          <cell r="G487" t="str">
            <v>4</v>
          </cell>
          <cell r="H487" t="str">
            <v>93.75%</v>
          </cell>
          <cell r="I487" t="str">
            <v>72.94</v>
          </cell>
          <cell r="J487" t="str">
            <v>486</v>
          </cell>
          <cell r="K487" t="str">
            <v>72.75</v>
          </cell>
          <cell r="L487" t="str">
            <v>475</v>
          </cell>
          <cell r="M487" t="str">
            <v>2.2813</v>
          </cell>
          <cell r="N487" t="str">
            <v>490</v>
          </cell>
          <cell r="O487" t="str">
            <v>2.2604</v>
          </cell>
        </row>
        <row r="488">
          <cell r="A488" t="str">
            <v>201906061820</v>
          </cell>
          <cell r="B488" t="str">
            <v>童期航</v>
          </cell>
          <cell r="C488" t="str">
            <v>1603</v>
          </cell>
          <cell r="D488" t="str">
            <v>22</v>
          </cell>
          <cell r="E488" t="str">
            <v>53</v>
          </cell>
          <cell r="F488" t="str">
            <v>53</v>
          </cell>
          <cell r="G488" t="str">
            <v>0</v>
          </cell>
          <cell r="H488" t="str">
            <v>100%</v>
          </cell>
          <cell r="I488" t="str">
            <v>72.86</v>
          </cell>
          <cell r="J488" t="str">
            <v>487</v>
          </cell>
          <cell r="K488" t="str">
            <v>71.84</v>
          </cell>
          <cell r="L488" t="str">
            <v>488</v>
          </cell>
          <cell r="M488" t="str">
            <v>2.2864</v>
          </cell>
          <cell r="N488" t="str">
            <v>489</v>
          </cell>
          <cell r="O488" t="str">
            <v>2.184</v>
          </cell>
        </row>
        <row r="489">
          <cell r="A489" t="str">
            <v>201906061305</v>
          </cell>
          <cell r="B489" t="str">
            <v>丁汶萱</v>
          </cell>
          <cell r="C489" t="str">
            <v>1746</v>
          </cell>
          <cell r="D489" t="str">
            <v>24</v>
          </cell>
          <cell r="E489" t="str">
            <v>60</v>
          </cell>
          <cell r="F489" t="str">
            <v>55.5</v>
          </cell>
          <cell r="G489" t="str">
            <v>4.5</v>
          </cell>
          <cell r="H489" t="str">
            <v>91.67%</v>
          </cell>
          <cell r="I489" t="str">
            <v>72.75</v>
          </cell>
          <cell r="J489" t="str">
            <v>488</v>
          </cell>
          <cell r="K489" t="str">
            <v>71.52</v>
          </cell>
          <cell r="L489" t="str">
            <v>493</v>
          </cell>
          <cell r="M489" t="str">
            <v>2.2958</v>
          </cell>
          <cell r="N489" t="str">
            <v>488</v>
          </cell>
          <cell r="O489" t="str">
            <v>2.1767</v>
          </cell>
        </row>
        <row r="490">
          <cell r="A490" t="str">
            <v>201906062330</v>
          </cell>
          <cell r="B490" t="str">
            <v>张沁垚</v>
          </cell>
          <cell r="C490" t="str">
            <v>1454</v>
          </cell>
          <cell r="D490" t="str">
            <v>20</v>
          </cell>
          <cell r="E490" t="str">
            <v>46</v>
          </cell>
          <cell r="F490" t="str">
            <v>46</v>
          </cell>
          <cell r="G490" t="str">
            <v>0</v>
          </cell>
          <cell r="H490" t="str">
            <v>100%</v>
          </cell>
          <cell r="I490" t="str">
            <v>72.7</v>
          </cell>
          <cell r="J490" t="str">
            <v>489</v>
          </cell>
          <cell r="K490" t="str">
            <v>71.35</v>
          </cell>
          <cell r="L490" t="str">
            <v>494</v>
          </cell>
          <cell r="M490" t="str">
            <v>2.27</v>
          </cell>
          <cell r="N490" t="str">
            <v>491</v>
          </cell>
          <cell r="O490" t="str">
            <v>2.1348</v>
          </cell>
        </row>
        <row r="491">
          <cell r="A491" t="str">
            <v>201906062203</v>
          </cell>
          <cell r="B491" t="str">
            <v>程明熙</v>
          </cell>
          <cell r="C491" t="str">
            <v>1454</v>
          </cell>
          <cell r="D491" t="str">
            <v>20</v>
          </cell>
          <cell r="E491" t="str">
            <v>49</v>
          </cell>
          <cell r="F491" t="str">
            <v>43</v>
          </cell>
          <cell r="G491" t="str">
            <v>6</v>
          </cell>
          <cell r="H491" t="str">
            <v>90%</v>
          </cell>
          <cell r="I491" t="str">
            <v>72.7</v>
          </cell>
          <cell r="J491" t="str">
            <v>489</v>
          </cell>
          <cell r="K491" t="str">
            <v>70.85</v>
          </cell>
          <cell r="L491" t="str">
            <v>499</v>
          </cell>
          <cell r="M491" t="str">
            <v>2.33</v>
          </cell>
          <cell r="N491" t="str">
            <v>481</v>
          </cell>
          <cell r="O491" t="str">
            <v>2.1582</v>
          </cell>
        </row>
        <row r="492">
          <cell r="A492" t="str">
            <v>201906150301</v>
          </cell>
          <cell r="B492" t="str">
            <v>包淳嘉</v>
          </cell>
          <cell r="C492" t="str">
            <v>1089</v>
          </cell>
          <cell r="D492" t="str">
            <v>15</v>
          </cell>
          <cell r="E492" t="str">
            <v>50</v>
          </cell>
          <cell r="F492" t="str">
            <v>47</v>
          </cell>
          <cell r="G492" t="str">
            <v>3</v>
          </cell>
          <cell r="H492" t="str">
            <v>93.33%</v>
          </cell>
          <cell r="I492" t="str">
            <v>72.6</v>
          </cell>
          <cell r="J492" t="str">
            <v>491</v>
          </cell>
          <cell r="K492" t="str">
            <v>73.4</v>
          </cell>
          <cell r="L492" t="str">
            <v>464</v>
          </cell>
          <cell r="M492" t="str">
            <v>2.2067</v>
          </cell>
          <cell r="N492" t="str">
            <v>500</v>
          </cell>
          <cell r="O492" t="str">
            <v>2.292</v>
          </cell>
        </row>
        <row r="493">
          <cell r="A493" t="str">
            <v>201906150101</v>
          </cell>
          <cell r="B493" t="str">
            <v>陈俊</v>
          </cell>
          <cell r="C493" t="str">
            <v>1234</v>
          </cell>
          <cell r="D493" t="str">
            <v>17</v>
          </cell>
          <cell r="E493" t="str">
            <v>57</v>
          </cell>
          <cell r="F493" t="str">
            <v>54</v>
          </cell>
          <cell r="G493" t="str">
            <v>3</v>
          </cell>
          <cell r="H493" t="str">
            <v>94.12%</v>
          </cell>
          <cell r="I493" t="str">
            <v>72.59</v>
          </cell>
          <cell r="J493" t="str">
            <v>492</v>
          </cell>
          <cell r="K493" t="str">
            <v>73.56</v>
          </cell>
          <cell r="L493" t="str">
            <v>462</v>
          </cell>
          <cell r="M493" t="str">
            <v>2.2588</v>
          </cell>
          <cell r="N493" t="str">
            <v>493</v>
          </cell>
          <cell r="O493" t="str">
            <v>2.3561</v>
          </cell>
        </row>
        <row r="494">
          <cell r="A494" t="str">
            <v>201906062021</v>
          </cell>
          <cell r="B494" t="str">
            <v>孙昊</v>
          </cell>
          <cell r="C494" t="str">
            <v>1524</v>
          </cell>
          <cell r="D494" t="str">
            <v>21</v>
          </cell>
          <cell r="E494" t="str">
            <v>52</v>
          </cell>
          <cell r="F494" t="str">
            <v>49</v>
          </cell>
          <cell r="G494" t="str">
            <v>3</v>
          </cell>
          <cell r="H494" t="str">
            <v>95.24%</v>
          </cell>
          <cell r="I494" t="str">
            <v>72.57</v>
          </cell>
          <cell r="J494" t="str">
            <v>493</v>
          </cell>
          <cell r="K494" t="str">
            <v>71.15</v>
          </cell>
          <cell r="L494" t="str">
            <v>496</v>
          </cell>
          <cell r="M494" t="str">
            <v>2.219</v>
          </cell>
          <cell r="N494" t="str">
            <v>498</v>
          </cell>
          <cell r="O494" t="str">
            <v>2.0692</v>
          </cell>
        </row>
        <row r="495">
          <cell r="A495" t="str">
            <v>201906062530</v>
          </cell>
          <cell r="B495" t="str">
            <v>钟婉萌</v>
          </cell>
          <cell r="C495" t="str">
            <v>1305</v>
          </cell>
          <cell r="D495" t="str">
            <v>18</v>
          </cell>
          <cell r="E495" t="str">
            <v>48</v>
          </cell>
          <cell r="F495" t="str">
            <v>44</v>
          </cell>
          <cell r="G495" t="str">
            <v>4</v>
          </cell>
          <cell r="H495" t="str">
            <v>94.44%</v>
          </cell>
          <cell r="I495" t="str">
            <v>72.5</v>
          </cell>
          <cell r="J495" t="str">
            <v>494</v>
          </cell>
          <cell r="K495" t="str">
            <v>70.97</v>
          </cell>
          <cell r="L495" t="str">
            <v>497</v>
          </cell>
          <cell r="M495" t="str">
            <v>2.2167</v>
          </cell>
          <cell r="N495" t="str">
            <v>499</v>
          </cell>
          <cell r="O495" t="str">
            <v>2.0469</v>
          </cell>
        </row>
        <row r="496">
          <cell r="A496" t="str">
            <v>201906061723</v>
          </cell>
          <cell r="B496" t="str">
            <v>于笑</v>
          </cell>
          <cell r="C496" t="str">
            <v>1594</v>
          </cell>
          <cell r="D496" t="str">
            <v>22</v>
          </cell>
          <cell r="E496" t="str">
            <v>52</v>
          </cell>
          <cell r="F496" t="str">
            <v>52</v>
          </cell>
          <cell r="G496" t="str">
            <v>0</v>
          </cell>
          <cell r="H496" t="str">
            <v>100%</v>
          </cell>
          <cell r="I496" t="str">
            <v>72.45</v>
          </cell>
          <cell r="J496" t="str">
            <v>495</v>
          </cell>
          <cell r="K496" t="str">
            <v>72.1</v>
          </cell>
          <cell r="L496" t="str">
            <v>485</v>
          </cell>
          <cell r="M496" t="str">
            <v>2.2455</v>
          </cell>
          <cell r="N496" t="str">
            <v>494</v>
          </cell>
          <cell r="O496" t="str">
            <v>2.2096</v>
          </cell>
        </row>
        <row r="497">
          <cell r="A497" t="str">
            <v>201906062222</v>
          </cell>
          <cell r="B497" t="str">
            <v>谢生瑞</v>
          </cell>
          <cell r="C497" t="str">
            <v>1587</v>
          </cell>
          <cell r="D497" t="str">
            <v>22</v>
          </cell>
          <cell r="E497" t="str">
            <v>50</v>
          </cell>
          <cell r="F497" t="str">
            <v>44</v>
          </cell>
          <cell r="G497" t="str">
            <v>6</v>
          </cell>
          <cell r="H497" t="str">
            <v>90.91%</v>
          </cell>
          <cell r="I497" t="str">
            <v>72.14</v>
          </cell>
          <cell r="J497" t="str">
            <v>496</v>
          </cell>
          <cell r="K497" t="str">
            <v>69.34</v>
          </cell>
          <cell r="L497" t="str">
            <v>509</v>
          </cell>
          <cell r="M497" t="str">
            <v>2.2318</v>
          </cell>
          <cell r="N497" t="str">
            <v>496</v>
          </cell>
          <cell r="O497" t="str">
            <v>1.958</v>
          </cell>
        </row>
        <row r="498">
          <cell r="A498" t="str">
            <v>201906062701</v>
          </cell>
          <cell r="B498" t="str">
            <v>蔡成路</v>
          </cell>
          <cell r="C498" t="str">
            <v>2015</v>
          </cell>
          <cell r="D498" t="str">
            <v>28</v>
          </cell>
          <cell r="E498" t="str">
            <v>64</v>
          </cell>
          <cell r="F498" t="str">
            <v>55.5</v>
          </cell>
          <cell r="G498" t="str">
            <v>8.5</v>
          </cell>
          <cell r="H498" t="str">
            <v>89.29%</v>
          </cell>
          <cell r="I498" t="str">
            <v>71.96</v>
          </cell>
          <cell r="J498" t="str">
            <v>497</v>
          </cell>
          <cell r="K498" t="str">
            <v>69.94</v>
          </cell>
          <cell r="L498" t="str">
            <v>505</v>
          </cell>
          <cell r="M498" t="str">
            <v>2.1679</v>
          </cell>
          <cell r="N498" t="str">
            <v>503</v>
          </cell>
          <cell r="O498" t="str">
            <v>1.9516</v>
          </cell>
        </row>
        <row r="499">
          <cell r="A499" t="str">
            <v>201906061719</v>
          </cell>
          <cell r="B499" t="str">
            <v>吴振鹏</v>
          </cell>
          <cell r="C499" t="str">
            <v>1508</v>
          </cell>
          <cell r="D499" t="str">
            <v>21</v>
          </cell>
          <cell r="E499" t="str">
            <v>52</v>
          </cell>
          <cell r="F499" t="str">
            <v>46</v>
          </cell>
          <cell r="G499" t="str">
            <v>6</v>
          </cell>
          <cell r="H499" t="str">
            <v>90.48%</v>
          </cell>
          <cell r="I499" t="str">
            <v>71.81</v>
          </cell>
          <cell r="J499" t="str">
            <v>498</v>
          </cell>
          <cell r="K499" t="str">
            <v>69.78</v>
          </cell>
          <cell r="L499" t="str">
            <v>507</v>
          </cell>
          <cell r="M499" t="str">
            <v>2.1905</v>
          </cell>
          <cell r="N499" t="str">
            <v>502</v>
          </cell>
          <cell r="O499" t="str">
            <v>1.9894</v>
          </cell>
        </row>
        <row r="500">
          <cell r="A500" t="str">
            <v>201906150308</v>
          </cell>
          <cell r="B500" t="str">
            <v>黄振兴</v>
          </cell>
          <cell r="C500" t="str">
            <v>1146</v>
          </cell>
          <cell r="D500" t="str">
            <v>16</v>
          </cell>
          <cell r="E500" t="str">
            <v>53</v>
          </cell>
          <cell r="F500" t="str">
            <v>50</v>
          </cell>
          <cell r="G500" t="str">
            <v>3</v>
          </cell>
          <cell r="H500" t="str">
            <v>93.75%</v>
          </cell>
          <cell r="I500" t="str">
            <v>71.63</v>
          </cell>
          <cell r="J500" t="str">
            <v>499</v>
          </cell>
          <cell r="K500" t="str">
            <v>71.68</v>
          </cell>
          <cell r="L500" t="str">
            <v>490</v>
          </cell>
          <cell r="M500" t="str">
            <v>2.1188</v>
          </cell>
          <cell r="N500" t="str">
            <v>509</v>
          </cell>
          <cell r="O500" t="str">
            <v>2.1283</v>
          </cell>
        </row>
        <row r="501">
          <cell r="A501" t="str">
            <v>201906062521</v>
          </cell>
          <cell r="B501" t="str">
            <v>吴陈琰</v>
          </cell>
          <cell r="C501" t="str">
            <v>1429</v>
          </cell>
          <cell r="D501" t="str">
            <v>20</v>
          </cell>
          <cell r="E501" t="str">
            <v>49</v>
          </cell>
          <cell r="F501" t="str">
            <v>46</v>
          </cell>
          <cell r="G501" t="str">
            <v>3</v>
          </cell>
          <cell r="H501" t="str">
            <v>95%</v>
          </cell>
          <cell r="I501" t="str">
            <v>71.45</v>
          </cell>
          <cell r="J501" t="str">
            <v>500</v>
          </cell>
          <cell r="K501" t="str">
            <v>70.64</v>
          </cell>
          <cell r="L501" t="str">
            <v>500</v>
          </cell>
          <cell r="M501" t="str">
            <v>2.125</v>
          </cell>
          <cell r="N501" t="str">
            <v>507</v>
          </cell>
          <cell r="O501" t="str">
            <v>2.0398</v>
          </cell>
        </row>
        <row r="502">
          <cell r="A502" t="str">
            <v>201906062026</v>
          </cell>
          <cell r="B502" t="str">
            <v>许瀚文</v>
          </cell>
          <cell r="C502" t="str">
            <v>1571</v>
          </cell>
          <cell r="D502" t="str">
            <v>22</v>
          </cell>
          <cell r="E502" t="str">
            <v>53</v>
          </cell>
          <cell r="F502" t="str">
            <v>46.5</v>
          </cell>
          <cell r="G502" t="str">
            <v>6.5</v>
          </cell>
          <cell r="H502" t="str">
            <v>90.91%</v>
          </cell>
          <cell r="I502" t="str">
            <v>71.41</v>
          </cell>
          <cell r="J502" t="str">
            <v>501</v>
          </cell>
          <cell r="K502" t="str">
            <v>68.71</v>
          </cell>
          <cell r="L502" t="str">
            <v>520</v>
          </cell>
          <cell r="M502" t="str">
            <v>2.3545</v>
          </cell>
          <cell r="N502" t="str">
            <v>477</v>
          </cell>
          <cell r="O502" t="str">
            <v>2.1802</v>
          </cell>
        </row>
        <row r="503">
          <cell r="A503" t="str">
            <v>201906150108</v>
          </cell>
          <cell r="B503" t="str">
            <v>李天宇</v>
          </cell>
          <cell r="C503" t="str">
            <v>1141</v>
          </cell>
          <cell r="D503" t="str">
            <v>16</v>
          </cell>
          <cell r="E503" t="str">
            <v>53</v>
          </cell>
          <cell r="F503" t="str">
            <v>49</v>
          </cell>
          <cell r="G503" t="str">
            <v>4</v>
          </cell>
          <cell r="H503" t="str">
            <v>93.75%</v>
          </cell>
          <cell r="I503" t="str">
            <v>71.31</v>
          </cell>
          <cell r="J503" t="str">
            <v>502</v>
          </cell>
          <cell r="K503" t="str">
            <v>70.42</v>
          </cell>
          <cell r="L503" t="str">
            <v>501</v>
          </cell>
          <cell r="M503" t="str">
            <v>2.1438</v>
          </cell>
          <cell r="N503" t="str">
            <v>506</v>
          </cell>
          <cell r="O503" t="str">
            <v>2.0566</v>
          </cell>
        </row>
        <row r="504">
          <cell r="A504" t="str">
            <v>201906062512</v>
          </cell>
          <cell r="B504" t="str">
            <v>刘洲豪</v>
          </cell>
          <cell r="C504" t="str">
            <v>1568</v>
          </cell>
          <cell r="D504" t="str">
            <v>22</v>
          </cell>
          <cell r="E504" t="str">
            <v>56</v>
          </cell>
          <cell r="F504" t="str">
            <v>49</v>
          </cell>
          <cell r="G504" t="str">
            <v>7</v>
          </cell>
          <cell r="H504" t="str">
            <v>90.91%</v>
          </cell>
          <cell r="I504" t="str">
            <v>71.27</v>
          </cell>
          <cell r="J504" t="str">
            <v>503</v>
          </cell>
          <cell r="K504" t="str">
            <v>69.93</v>
          </cell>
          <cell r="L504" t="str">
            <v>506</v>
          </cell>
          <cell r="M504" t="str">
            <v>2.1636</v>
          </cell>
          <cell r="N504" t="str">
            <v>504</v>
          </cell>
          <cell r="O504" t="str">
            <v>2.025</v>
          </cell>
        </row>
        <row r="505">
          <cell r="A505" t="str">
            <v>201906150113</v>
          </cell>
          <cell r="B505" t="str">
            <v>陆启洋</v>
          </cell>
          <cell r="C505" t="str">
            <v>1139</v>
          </cell>
          <cell r="D505" t="str">
            <v>16</v>
          </cell>
          <cell r="E505" t="str">
            <v>53</v>
          </cell>
          <cell r="F505" t="str">
            <v>49</v>
          </cell>
          <cell r="G505" t="str">
            <v>4</v>
          </cell>
          <cell r="H505" t="str">
            <v>93.75%</v>
          </cell>
          <cell r="I505" t="str">
            <v>71.19</v>
          </cell>
          <cell r="J505" t="str">
            <v>504</v>
          </cell>
          <cell r="K505" t="str">
            <v>70.92</v>
          </cell>
          <cell r="L505" t="str">
            <v>498</v>
          </cell>
          <cell r="M505" t="str">
            <v>2.1188</v>
          </cell>
          <cell r="N505" t="str">
            <v>509</v>
          </cell>
          <cell r="O505" t="str">
            <v>2.0925</v>
          </cell>
        </row>
        <row r="506">
          <cell r="A506" t="str">
            <v>201906150231</v>
          </cell>
          <cell r="B506" t="str">
            <v>郑锴</v>
          </cell>
          <cell r="C506" t="str">
            <v>1138</v>
          </cell>
          <cell r="D506" t="str">
            <v>16</v>
          </cell>
          <cell r="E506" t="str">
            <v>53</v>
          </cell>
          <cell r="F506" t="str">
            <v>53</v>
          </cell>
          <cell r="G506" t="str">
            <v>0</v>
          </cell>
          <cell r="H506" t="str">
            <v>100%</v>
          </cell>
          <cell r="I506" t="str">
            <v>71.13</v>
          </cell>
          <cell r="J506" t="str">
            <v>505</v>
          </cell>
          <cell r="K506" t="str">
            <v>72</v>
          </cell>
          <cell r="L506" t="str">
            <v>486</v>
          </cell>
          <cell r="M506" t="str">
            <v>2.1125</v>
          </cell>
          <cell r="N506" t="str">
            <v>511</v>
          </cell>
          <cell r="O506" t="str">
            <v>2.2</v>
          </cell>
        </row>
        <row r="507">
          <cell r="A507" t="str">
            <v>201703340324</v>
          </cell>
          <cell r="B507" t="str">
            <v>应飞鹏</v>
          </cell>
          <cell r="C507" t="str">
            <v>1920</v>
          </cell>
          <cell r="D507" t="str">
            <v>27</v>
          </cell>
          <cell r="E507" t="str">
            <v>65</v>
          </cell>
          <cell r="F507" t="str">
            <v>51</v>
          </cell>
          <cell r="G507" t="str">
            <v>14</v>
          </cell>
          <cell r="H507" t="str">
            <v>81.48%</v>
          </cell>
          <cell r="I507" t="str">
            <v>71.11</v>
          </cell>
          <cell r="J507" t="str">
            <v>506</v>
          </cell>
          <cell r="K507" t="str">
            <v>69.32</v>
          </cell>
          <cell r="L507" t="str">
            <v>511</v>
          </cell>
          <cell r="M507" t="str">
            <v>2</v>
          </cell>
          <cell r="N507" t="str">
            <v>522</v>
          </cell>
          <cell r="O507" t="str">
            <v>1.8069</v>
          </cell>
        </row>
        <row r="508">
          <cell r="A508" t="str">
            <v>201906062109</v>
          </cell>
          <cell r="B508" t="str">
            <v>赖嘉诚</v>
          </cell>
          <cell r="C508" t="str">
            <v>1776</v>
          </cell>
          <cell r="D508" t="str">
            <v>25</v>
          </cell>
          <cell r="E508" t="str">
            <v>62</v>
          </cell>
          <cell r="F508" t="str">
            <v>49</v>
          </cell>
          <cell r="G508" t="str">
            <v>13</v>
          </cell>
          <cell r="H508" t="str">
            <v>84%</v>
          </cell>
          <cell r="I508" t="str">
            <v>71.04</v>
          </cell>
          <cell r="J508" t="str">
            <v>507</v>
          </cell>
          <cell r="K508" t="str">
            <v>70.37</v>
          </cell>
          <cell r="L508" t="str">
            <v>502</v>
          </cell>
          <cell r="M508" t="str">
            <v>2.092</v>
          </cell>
          <cell r="N508" t="str">
            <v>512</v>
          </cell>
          <cell r="O508" t="str">
            <v>2.0097</v>
          </cell>
        </row>
        <row r="509">
          <cell r="A509" t="str">
            <v>201906062110</v>
          </cell>
          <cell r="B509" t="str">
            <v>李嘉鹏</v>
          </cell>
          <cell r="C509" t="str">
            <v>1349</v>
          </cell>
          <cell r="D509" t="str">
            <v>19</v>
          </cell>
          <cell r="E509" t="str">
            <v>45</v>
          </cell>
          <cell r="F509" t="str">
            <v>42</v>
          </cell>
          <cell r="G509" t="str">
            <v>3</v>
          </cell>
          <cell r="H509" t="str">
            <v>94.74%</v>
          </cell>
          <cell r="I509" t="str">
            <v>71</v>
          </cell>
          <cell r="J509" t="str">
            <v>508</v>
          </cell>
          <cell r="K509" t="str">
            <v>69.13</v>
          </cell>
          <cell r="L509" t="str">
            <v>514</v>
          </cell>
          <cell r="M509" t="str">
            <v>2.0789</v>
          </cell>
          <cell r="N509" t="str">
            <v>513</v>
          </cell>
          <cell r="O509" t="str">
            <v>1.8867</v>
          </cell>
        </row>
        <row r="510">
          <cell r="A510" t="str">
            <v>201906061611</v>
          </cell>
          <cell r="B510" t="str">
            <v>倪依涛</v>
          </cell>
          <cell r="C510" t="str">
            <v>1554</v>
          </cell>
          <cell r="D510" t="str">
            <v>22</v>
          </cell>
          <cell r="E510" t="str">
            <v>52</v>
          </cell>
          <cell r="F510" t="str">
            <v>46.5</v>
          </cell>
          <cell r="G510" t="str">
            <v>5.5</v>
          </cell>
          <cell r="H510" t="str">
            <v>90.91%</v>
          </cell>
          <cell r="I510" t="str">
            <v>70.64</v>
          </cell>
          <cell r="J510" t="str">
            <v>509</v>
          </cell>
          <cell r="K510" t="str">
            <v>69.33</v>
          </cell>
          <cell r="L510" t="str">
            <v>510</v>
          </cell>
          <cell r="M510" t="str">
            <v>2.0636</v>
          </cell>
          <cell r="N510" t="str">
            <v>515</v>
          </cell>
          <cell r="O510" t="str">
            <v>1.9317</v>
          </cell>
        </row>
        <row r="511">
          <cell r="A511" t="str">
            <v>201906061629</v>
          </cell>
          <cell r="B511" t="str">
            <v>周书帆</v>
          </cell>
          <cell r="C511" t="str">
            <v>1766</v>
          </cell>
          <cell r="D511" t="str">
            <v>25</v>
          </cell>
          <cell r="E511" t="str">
            <v>62</v>
          </cell>
          <cell r="F511" t="str">
            <v>54</v>
          </cell>
          <cell r="G511" t="str">
            <v>8</v>
          </cell>
          <cell r="H511" t="str">
            <v>88%</v>
          </cell>
          <cell r="I511" t="str">
            <v>70.64</v>
          </cell>
          <cell r="J511" t="str">
            <v>509</v>
          </cell>
          <cell r="K511" t="str">
            <v>69.28</v>
          </cell>
          <cell r="L511" t="str">
            <v>512</v>
          </cell>
          <cell r="M511" t="str">
            <v>2.068</v>
          </cell>
          <cell r="N511" t="str">
            <v>514</v>
          </cell>
          <cell r="O511" t="str">
            <v>1.9379</v>
          </cell>
        </row>
        <row r="512">
          <cell r="A512" t="str">
            <v>201906061329</v>
          </cell>
          <cell r="B512" t="str">
            <v>杨旭汶</v>
          </cell>
          <cell r="C512" t="str">
            <v>1761</v>
          </cell>
          <cell r="D512" t="str">
            <v>25</v>
          </cell>
          <cell r="E512" t="str">
            <v>62</v>
          </cell>
          <cell r="F512" t="str">
            <v>56.5</v>
          </cell>
          <cell r="G512" t="str">
            <v>5.5</v>
          </cell>
          <cell r="H512" t="str">
            <v>92%</v>
          </cell>
          <cell r="I512" t="str">
            <v>70.44</v>
          </cell>
          <cell r="J512" t="str">
            <v>511</v>
          </cell>
          <cell r="K512" t="str">
            <v>68.9</v>
          </cell>
          <cell r="L512" t="str">
            <v>517</v>
          </cell>
          <cell r="M512" t="str">
            <v>2.008</v>
          </cell>
          <cell r="N512" t="str">
            <v>521</v>
          </cell>
          <cell r="O512" t="str">
            <v>1.8492</v>
          </cell>
        </row>
        <row r="513">
          <cell r="A513" t="str">
            <v>201906061319</v>
          </cell>
          <cell r="B513" t="str">
            <v>罗明鸣</v>
          </cell>
          <cell r="C513" t="str">
            <v>1759</v>
          </cell>
          <cell r="D513" t="str">
            <v>25</v>
          </cell>
          <cell r="E513" t="str">
            <v>62</v>
          </cell>
          <cell r="F513" t="str">
            <v>47</v>
          </cell>
          <cell r="G513" t="str">
            <v>15</v>
          </cell>
          <cell r="H513" t="str">
            <v>80%</v>
          </cell>
          <cell r="I513" t="str">
            <v>70.36</v>
          </cell>
          <cell r="J513" t="str">
            <v>512</v>
          </cell>
          <cell r="K513" t="str">
            <v>68.59</v>
          </cell>
          <cell r="L513" t="str">
            <v>522</v>
          </cell>
          <cell r="M513" t="str">
            <v>1.928</v>
          </cell>
          <cell r="N513" t="str">
            <v>531</v>
          </cell>
          <cell r="O513" t="str">
            <v>1.7298</v>
          </cell>
        </row>
        <row r="514">
          <cell r="A514" t="str">
            <v>201906061415</v>
          </cell>
          <cell r="B514" t="str">
            <v>刘联想</v>
          </cell>
          <cell r="C514" t="str">
            <v>1477</v>
          </cell>
          <cell r="D514" t="str">
            <v>21</v>
          </cell>
          <cell r="E514" t="str">
            <v>50</v>
          </cell>
          <cell r="F514" t="str">
            <v>43</v>
          </cell>
          <cell r="G514" t="str">
            <v>7</v>
          </cell>
          <cell r="H514" t="str">
            <v>90.48%</v>
          </cell>
          <cell r="I514" t="str">
            <v>70.33</v>
          </cell>
          <cell r="J514" t="str">
            <v>513</v>
          </cell>
          <cell r="K514" t="str">
            <v>69.09</v>
          </cell>
          <cell r="L514" t="str">
            <v>515</v>
          </cell>
          <cell r="M514" t="str">
            <v>1.9905</v>
          </cell>
          <cell r="N514" t="str">
            <v>523</v>
          </cell>
          <cell r="O514" t="str">
            <v>1.849</v>
          </cell>
        </row>
        <row r="515">
          <cell r="A515" t="str">
            <v>201906062730</v>
          </cell>
          <cell r="B515" t="str">
            <v>周超</v>
          </cell>
          <cell r="C515" t="str">
            <v>1262</v>
          </cell>
          <cell r="D515" t="str">
            <v>18</v>
          </cell>
          <cell r="E515" t="str">
            <v>49</v>
          </cell>
          <cell r="F515" t="str">
            <v>49</v>
          </cell>
          <cell r="G515" t="str">
            <v>0</v>
          </cell>
          <cell r="H515" t="str">
            <v>100%</v>
          </cell>
          <cell r="I515" t="str">
            <v>70.11</v>
          </cell>
          <cell r="J515" t="str">
            <v>514</v>
          </cell>
          <cell r="K515" t="str">
            <v>70.11</v>
          </cell>
          <cell r="L515" t="str">
            <v>503</v>
          </cell>
          <cell r="M515" t="str">
            <v>2.0111</v>
          </cell>
          <cell r="N515" t="str">
            <v>520</v>
          </cell>
          <cell r="O515" t="str">
            <v>2.0112</v>
          </cell>
        </row>
        <row r="516">
          <cell r="A516" t="str">
            <v>201906062323</v>
          </cell>
          <cell r="B516" t="str">
            <v>杨博瑞</v>
          </cell>
          <cell r="C516" t="str">
            <v>1471</v>
          </cell>
          <cell r="D516" t="str">
            <v>21</v>
          </cell>
          <cell r="E516" t="str">
            <v>50</v>
          </cell>
          <cell r="F516" t="str">
            <v>44</v>
          </cell>
          <cell r="G516" t="str">
            <v>6</v>
          </cell>
          <cell r="H516" t="str">
            <v>90.48%</v>
          </cell>
          <cell r="I516" t="str">
            <v>70.05</v>
          </cell>
          <cell r="J516" t="str">
            <v>515</v>
          </cell>
          <cell r="K516" t="str">
            <v>68.41</v>
          </cell>
          <cell r="L516" t="str">
            <v>524</v>
          </cell>
          <cell r="M516" t="str">
            <v>1.9714</v>
          </cell>
          <cell r="N516" t="str">
            <v>528</v>
          </cell>
          <cell r="O516" t="str">
            <v>1.799</v>
          </cell>
        </row>
        <row r="517">
          <cell r="A517" t="str">
            <v>201706062106</v>
          </cell>
          <cell r="B517" t="str">
            <v>王曦睿</v>
          </cell>
          <cell r="C517" t="str">
            <v>489</v>
          </cell>
          <cell r="D517" t="str">
            <v>7</v>
          </cell>
          <cell r="E517" t="str">
            <v>16</v>
          </cell>
          <cell r="F517" t="str">
            <v>13</v>
          </cell>
          <cell r="G517" t="str">
            <v>3</v>
          </cell>
          <cell r="H517" t="str">
            <v>85.71%</v>
          </cell>
          <cell r="I517" t="str">
            <v>69.86</v>
          </cell>
          <cell r="J517" t="str">
            <v>516</v>
          </cell>
          <cell r="K517" t="str">
            <v>67.25</v>
          </cell>
          <cell r="L517" t="str">
            <v>529</v>
          </cell>
          <cell r="M517" t="str">
            <v>2.0429</v>
          </cell>
          <cell r="N517" t="str">
            <v>518</v>
          </cell>
          <cell r="O517" t="str">
            <v>1.8</v>
          </cell>
        </row>
        <row r="518">
          <cell r="A518" t="str">
            <v>201906062216</v>
          </cell>
          <cell r="B518" t="str">
            <v>邵伟成</v>
          </cell>
          <cell r="C518" t="str">
            <v>1537</v>
          </cell>
          <cell r="D518" t="str">
            <v>22</v>
          </cell>
          <cell r="E518" t="str">
            <v>52</v>
          </cell>
          <cell r="F518" t="str">
            <v>50</v>
          </cell>
          <cell r="G518" t="str">
            <v>2</v>
          </cell>
          <cell r="H518" t="str">
            <v>95.45%</v>
          </cell>
          <cell r="I518" t="str">
            <v>69.86</v>
          </cell>
          <cell r="J518" t="str">
            <v>516</v>
          </cell>
          <cell r="K518" t="str">
            <v>69.15</v>
          </cell>
          <cell r="L518" t="str">
            <v>513</v>
          </cell>
          <cell r="M518" t="str">
            <v>1.9864</v>
          </cell>
          <cell r="N518" t="str">
            <v>525</v>
          </cell>
          <cell r="O518" t="str">
            <v>1.9154</v>
          </cell>
        </row>
        <row r="519">
          <cell r="A519" t="str">
            <v>201906150104</v>
          </cell>
          <cell r="B519" t="str">
            <v>方赞博</v>
          </cell>
          <cell r="C519" t="str">
            <v>1187</v>
          </cell>
          <cell r="D519" t="str">
            <v>17</v>
          </cell>
          <cell r="E519" t="str">
            <v>56</v>
          </cell>
          <cell r="F519" t="str">
            <v>56</v>
          </cell>
          <cell r="G519" t="str">
            <v>0</v>
          </cell>
          <cell r="H519" t="str">
            <v>100%</v>
          </cell>
          <cell r="I519" t="str">
            <v>69.82</v>
          </cell>
          <cell r="J519" t="str">
            <v>518</v>
          </cell>
          <cell r="K519" t="str">
            <v>69.96</v>
          </cell>
          <cell r="L519" t="str">
            <v>504</v>
          </cell>
          <cell r="M519" t="str">
            <v>1.9824</v>
          </cell>
          <cell r="N519" t="str">
            <v>526</v>
          </cell>
          <cell r="O519" t="str">
            <v>1.9964</v>
          </cell>
        </row>
        <row r="520">
          <cell r="A520" t="str">
            <v>201906062523</v>
          </cell>
          <cell r="B520" t="str">
            <v>谢乐其</v>
          </cell>
          <cell r="C520" t="str">
            <v>1466</v>
          </cell>
          <cell r="D520" t="str">
            <v>21</v>
          </cell>
          <cell r="E520" t="str">
            <v>50</v>
          </cell>
          <cell r="F520" t="str">
            <v>47</v>
          </cell>
          <cell r="G520" t="str">
            <v>3</v>
          </cell>
          <cell r="H520" t="str">
            <v>95.24%</v>
          </cell>
          <cell r="I520" t="str">
            <v>69.81</v>
          </cell>
          <cell r="J520" t="str">
            <v>519</v>
          </cell>
          <cell r="K520" t="str">
            <v>68.86</v>
          </cell>
          <cell r="L520" t="str">
            <v>518</v>
          </cell>
          <cell r="M520" t="str">
            <v>1.9524</v>
          </cell>
          <cell r="N520" t="str">
            <v>530</v>
          </cell>
          <cell r="O520" t="str">
            <v>1.85</v>
          </cell>
        </row>
        <row r="521">
          <cell r="A521" t="str">
            <v>201906062624</v>
          </cell>
          <cell r="B521" t="str">
            <v>王玉潮</v>
          </cell>
          <cell r="C521" t="str">
            <v>1462</v>
          </cell>
          <cell r="D521" t="str">
            <v>21</v>
          </cell>
          <cell r="E521" t="str">
            <v>50</v>
          </cell>
          <cell r="F521" t="str">
            <v>50</v>
          </cell>
          <cell r="G521" t="str">
            <v>0</v>
          </cell>
          <cell r="H521" t="str">
            <v>100%</v>
          </cell>
          <cell r="I521" t="str">
            <v>69.62</v>
          </cell>
          <cell r="J521" t="str">
            <v>520</v>
          </cell>
          <cell r="K521" t="str">
            <v>68.6</v>
          </cell>
          <cell r="L521" t="str">
            <v>521</v>
          </cell>
          <cell r="M521" t="str">
            <v>1.9619</v>
          </cell>
          <cell r="N521" t="str">
            <v>529</v>
          </cell>
          <cell r="O521" t="str">
            <v>1.86</v>
          </cell>
        </row>
        <row r="522">
          <cell r="A522" t="str">
            <v>201906061805</v>
          </cell>
          <cell r="B522" t="str">
            <v>陈舜浩</v>
          </cell>
          <cell r="C522" t="str">
            <v>1657</v>
          </cell>
          <cell r="D522" t="str">
            <v>24</v>
          </cell>
          <cell r="E522" t="str">
            <v>57</v>
          </cell>
          <cell r="F522" t="str">
            <v>44.5</v>
          </cell>
          <cell r="G522" t="str">
            <v>12.5</v>
          </cell>
          <cell r="H522" t="str">
            <v>83.33%</v>
          </cell>
          <cell r="I522" t="str">
            <v>69.04</v>
          </cell>
          <cell r="J522" t="str">
            <v>521</v>
          </cell>
          <cell r="K522" t="str">
            <v>66.71</v>
          </cell>
          <cell r="L522" t="str">
            <v>532</v>
          </cell>
          <cell r="M522" t="str">
            <v>2.0292</v>
          </cell>
          <cell r="N522" t="str">
            <v>519</v>
          </cell>
          <cell r="O522" t="str">
            <v>1.8254</v>
          </cell>
        </row>
        <row r="523">
          <cell r="A523" t="str">
            <v>201906150330</v>
          </cell>
          <cell r="B523" t="str">
            <v>赵泽煜</v>
          </cell>
          <cell r="C523" t="str">
            <v>1172</v>
          </cell>
          <cell r="D523" t="str">
            <v>17</v>
          </cell>
          <cell r="E523" t="str">
            <v>57</v>
          </cell>
          <cell r="F523" t="str">
            <v>53</v>
          </cell>
          <cell r="G523" t="str">
            <v>4</v>
          </cell>
          <cell r="H523" t="str">
            <v>94.12%</v>
          </cell>
          <cell r="I523" t="str">
            <v>68.94</v>
          </cell>
          <cell r="J523" t="str">
            <v>522</v>
          </cell>
          <cell r="K523" t="str">
            <v>69.02</v>
          </cell>
          <cell r="L523" t="str">
            <v>516</v>
          </cell>
          <cell r="M523" t="str">
            <v>1.8941</v>
          </cell>
          <cell r="N523" t="str">
            <v>538</v>
          </cell>
          <cell r="O523" t="str">
            <v>1.9018</v>
          </cell>
        </row>
        <row r="524">
          <cell r="A524" t="str">
            <v>201619630310</v>
          </cell>
          <cell r="B524" t="str">
            <v>金祖洲</v>
          </cell>
          <cell r="C524" t="str">
            <v>961</v>
          </cell>
          <cell r="D524" t="str">
            <v>14</v>
          </cell>
          <cell r="E524" t="str">
            <v>46</v>
          </cell>
          <cell r="F524" t="str">
            <v>45</v>
          </cell>
          <cell r="G524" t="str">
            <v>1</v>
          </cell>
          <cell r="H524" t="str">
            <v>92.86%</v>
          </cell>
          <cell r="I524" t="str">
            <v>68.64</v>
          </cell>
          <cell r="J524" t="str">
            <v>523</v>
          </cell>
          <cell r="K524" t="str">
            <v>72.74</v>
          </cell>
          <cell r="L524" t="str">
            <v>476</v>
          </cell>
          <cell r="M524" t="str">
            <v>2.2214</v>
          </cell>
          <cell r="N524" t="str">
            <v>497</v>
          </cell>
          <cell r="O524" t="str">
            <v>2.3826</v>
          </cell>
        </row>
        <row r="525">
          <cell r="A525" t="str">
            <v>201906062708</v>
          </cell>
          <cell r="B525" t="str">
            <v>李洪</v>
          </cell>
          <cell r="C525" t="str">
            <v>1715</v>
          </cell>
          <cell r="D525" t="str">
            <v>25</v>
          </cell>
          <cell r="E525" t="str">
            <v>62</v>
          </cell>
          <cell r="F525" t="str">
            <v>49</v>
          </cell>
          <cell r="G525" t="str">
            <v>13</v>
          </cell>
          <cell r="H525" t="str">
            <v>84%</v>
          </cell>
          <cell r="I525" t="str">
            <v>68.6</v>
          </cell>
          <cell r="J525" t="str">
            <v>524</v>
          </cell>
          <cell r="K525" t="str">
            <v>66.91</v>
          </cell>
          <cell r="L525" t="str">
            <v>530</v>
          </cell>
          <cell r="M525" t="str">
            <v>1.824</v>
          </cell>
          <cell r="N525" t="str">
            <v>541</v>
          </cell>
          <cell r="O525" t="str">
            <v>1.6379</v>
          </cell>
        </row>
        <row r="526">
          <cell r="A526" t="str">
            <v>201906062324</v>
          </cell>
          <cell r="B526" t="str">
            <v>叶心如</v>
          </cell>
          <cell r="C526" t="str">
            <v>1508</v>
          </cell>
          <cell r="D526" t="str">
            <v>22</v>
          </cell>
          <cell r="E526" t="str">
            <v>50</v>
          </cell>
          <cell r="F526" t="str">
            <v>40</v>
          </cell>
          <cell r="G526" t="str">
            <v>10</v>
          </cell>
          <cell r="H526" t="str">
            <v>77.27%</v>
          </cell>
          <cell r="I526" t="str">
            <v>68.55</v>
          </cell>
          <cell r="J526" t="str">
            <v>525</v>
          </cell>
          <cell r="K526" t="str">
            <v>69.76</v>
          </cell>
          <cell r="L526" t="str">
            <v>508</v>
          </cell>
          <cell r="M526" t="str">
            <v>2.1227</v>
          </cell>
          <cell r="N526" t="str">
            <v>508</v>
          </cell>
          <cell r="O526" t="str">
            <v>2.13</v>
          </cell>
        </row>
        <row r="527">
          <cell r="A527" t="str">
            <v>201906062306</v>
          </cell>
          <cell r="B527" t="str">
            <v>黄温麒</v>
          </cell>
          <cell r="C527" t="str">
            <v>1505</v>
          </cell>
          <cell r="D527" t="str">
            <v>22</v>
          </cell>
          <cell r="E527" t="str">
            <v>54</v>
          </cell>
          <cell r="F527" t="str">
            <v>48</v>
          </cell>
          <cell r="G527" t="str">
            <v>6</v>
          </cell>
          <cell r="H527" t="str">
            <v>90.91%</v>
          </cell>
          <cell r="I527" t="str">
            <v>68.41</v>
          </cell>
          <cell r="J527" t="str">
            <v>526</v>
          </cell>
          <cell r="K527" t="str">
            <v>65.56</v>
          </cell>
          <cell r="L527" t="str">
            <v>540</v>
          </cell>
          <cell r="M527" t="str">
            <v>1.8136</v>
          </cell>
          <cell r="N527" t="str">
            <v>542</v>
          </cell>
          <cell r="O527" t="str">
            <v>1.5231</v>
          </cell>
        </row>
        <row r="528">
          <cell r="A528" t="str">
            <v>201906150306</v>
          </cell>
          <cell r="B528" t="str">
            <v>洪晨源</v>
          </cell>
          <cell r="C528" t="str">
            <v>1094</v>
          </cell>
          <cell r="D528" t="str">
            <v>16</v>
          </cell>
          <cell r="E528" t="str">
            <v>53</v>
          </cell>
          <cell r="F528" t="str">
            <v>43</v>
          </cell>
          <cell r="G528" t="str">
            <v>10</v>
          </cell>
          <cell r="H528" t="str">
            <v>81.25%</v>
          </cell>
          <cell r="I528" t="str">
            <v>68.38</v>
          </cell>
          <cell r="J528" t="str">
            <v>527</v>
          </cell>
          <cell r="K528" t="str">
            <v>68.81</v>
          </cell>
          <cell r="L528" t="str">
            <v>519</v>
          </cell>
          <cell r="M528" t="str">
            <v>1.725</v>
          </cell>
          <cell r="N528" t="str">
            <v>548</v>
          </cell>
          <cell r="O528" t="str">
            <v>1.7736</v>
          </cell>
        </row>
        <row r="529">
          <cell r="A529" t="str">
            <v>201906061812</v>
          </cell>
          <cell r="B529" t="str">
            <v>李虹舟</v>
          </cell>
          <cell r="C529" t="str">
            <v>1570</v>
          </cell>
          <cell r="D529" t="str">
            <v>23</v>
          </cell>
          <cell r="E529" t="str">
            <v>52</v>
          </cell>
          <cell r="F529" t="str">
            <v>34</v>
          </cell>
          <cell r="G529" t="str">
            <v>18</v>
          </cell>
          <cell r="H529" t="str">
            <v>73.91%</v>
          </cell>
          <cell r="I529" t="str">
            <v>68.26</v>
          </cell>
          <cell r="J529" t="str">
            <v>528</v>
          </cell>
          <cell r="K529" t="str">
            <v>64.26</v>
          </cell>
          <cell r="L529" t="str">
            <v>545</v>
          </cell>
          <cell r="M529" t="str">
            <v>1.987</v>
          </cell>
          <cell r="N529" t="str">
            <v>524</v>
          </cell>
          <cell r="O529" t="str">
            <v>1.6298</v>
          </cell>
        </row>
        <row r="530">
          <cell r="A530" t="str">
            <v>201906010113</v>
          </cell>
          <cell r="B530" t="str">
            <v>俞宁恺</v>
          </cell>
          <cell r="C530" t="str">
            <v>1839</v>
          </cell>
          <cell r="D530" t="str">
            <v>27</v>
          </cell>
          <cell r="E530" t="str">
            <v>64</v>
          </cell>
          <cell r="F530" t="str">
            <v>56</v>
          </cell>
          <cell r="G530" t="str">
            <v>8</v>
          </cell>
          <cell r="H530" t="str">
            <v>85.19%</v>
          </cell>
          <cell r="I530" t="str">
            <v>68.11</v>
          </cell>
          <cell r="J530" t="str">
            <v>529</v>
          </cell>
          <cell r="K530" t="str">
            <v>67.99</v>
          </cell>
          <cell r="L530" t="str">
            <v>526</v>
          </cell>
          <cell r="M530" t="str">
            <v>2.0519</v>
          </cell>
          <cell r="N530" t="str">
            <v>517</v>
          </cell>
          <cell r="O530" t="str">
            <v>1.9711</v>
          </cell>
        </row>
        <row r="531">
          <cell r="A531" t="str">
            <v>201906062217</v>
          </cell>
          <cell r="B531" t="str">
            <v>汤鸿涛</v>
          </cell>
          <cell r="C531" t="str">
            <v>1562</v>
          </cell>
          <cell r="D531" t="str">
            <v>23</v>
          </cell>
          <cell r="E531" t="str">
            <v>55</v>
          </cell>
          <cell r="F531" t="str">
            <v>49</v>
          </cell>
          <cell r="G531" t="str">
            <v>6</v>
          </cell>
          <cell r="H531" t="str">
            <v>91.3%</v>
          </cell>
          <cell r="I531" t="str">
            <v>67.91</v>
          </cell>
          <cell r="J531" t="str">
            <v>530</v>
          </cell>
          <cell r="K531" t="str">
            <v>66.1</v>
          </cell>
          <cell r="L531" t="str">
            <v>536</v>
          </cell>
          <cell r="M531" t="str">
            <v>1.9739</v>
          </cell>
          <cell r="N531" t="str">
            <v>527</v>
          </cell>
          <cell r="O531" t="str">
            <v>1.8391</v>
          </cell>
        </row>
        <row r="532">
          <cell r="A532" t="str">
            <v>201906061525</v>
          </cell>
          <cell r="B532" t="str">
            <v>曾靖然</v>
          </cell>
          <cell r="C532" t="str">
            <v>1692</v>
          </cell>
          <cell r="D532" t="str">
            <v>25</v>
          </cell>
          <cell r="E532" t="str">
            <v>62</v>
          </cell>
          <cell r="F532" t="str">
            <v>55</v>
          </cell>
          <cell r="G532" t="str">
            <v>7</v>
          </cell>
          <cell r="H532" t="str">
            <v>88%</v>
          </cell>
          <cell r="I532" t="str">
            <v>67.68</v>
          </cell>
          <cell r="J532" t="str">
            <v>531</v>
          </cell>
          <cell r="K532" t="str">
            <v>68.52</v>
          </cell>
          <cell r="L532" t="str">
            <v>523</v>
          </cell>
          <cell r="M532" t="str">
            <v>2.056</v>
          </cell>
          <cell r="N532" t="str">
            <v>516</v>
          </cell>
          <cell r="O532" t="str">
            <v>2.0395</v>
          </cell>
        </row>
        <row r="533">
          <cell r="A533" t="str">
            <v>201906150112</v>
          </cell>
          <cell r="B533" t="str">
            <v>楼英杰</v>
          </cell>
          <cell r="C533" t="str">
            <v>1218</v>
          </cell>
          <cell r="D533" t="str">
            <v>18</v>
          </cell>
          <cell r="E533" t="str">
            <v>60</v>
          </cell>
          <cell r="F533" t="str">
            <v>45</v>
          </cell>
          <cell r="G533" t="str">
            <v>15</v>
          </cell>
          <cell r="H533" t="str">
            <v>77.78%</v>
          </cell>
          <cell r="I533" t="str">
            <v>67.67</v>
          </cell>
          <cell r="J533" t="str">
            <v>532</v>
          </cell>
          <cell r="K533" t="str">
            <v>67.6</v>
          </cell>
          <cell r="L533" t="str">
            <v>528</v>
          </cell>
          <cell r="M533" t="str">
            <v>1.75</v>
          </cell>
          <cell r="N533" t="str">
            <v>546</v>
          </cell>
          <cell r="O533" t="str">
            <v>1.75</v>
          </cell>
        </row>
        <row r="534">
          <cell r="A534" t="str">
            <v>201906061306</v>
          </cell>
          <cell r="B534" t="str">
            <v>顿世锦</v>
          </cell>
          <cell r="C534" t="str">
            <v>1688</v>
          </cell>
          <cell r="D534" t="str">
            <v>25</v>
          </cell>
          <cell r="E534" t="str">
            <v>57</v>
          </cell>
          <cell r="F534" t="str">
            <v>45</v>
          </cell>
          <cell r="G534" t="str">
            <v>12</v>
          </cell>
          <cell r="H534" t="str">
            <v>84%</v>
          </cell>
          <cell r="I534" t="str">
            <v>67.52</v>
          </cell>
          <cell r="J534" t="str">
            <v>533</v>
          </cell>
          <cell r="K534" t="str">
            <v>64.79</v>
          </cell>
          <cell r="L534" t="str">
            <v>544</v>
          </cell>
          <cell r="M534" t="str">
            <v>1.896</v>
          </cell>
          <cell r="N534" t="str">
            <v>535</v>
          </cell>
          <cell r="O534" t="str">
            <v>1.6912</v>
          </cell>
        </row>
        <row r="535">
          <cell r="A535" t="str">
            <v>201906150102</v>
          </cell>
          <cell r="B535" t="str">
            <v>陈亮</v>
          </cell>
          <cell r="C535" t="str">
            <v>1215</v>
          </cell>
          <cell r="D535" t="str">
            <v>18</v>
          </cell>
          <cell r="E535" t="str">
            <v>60</v>
          </cell>
          <cell r="F535" t="str">
            <v>50</v>
          </cell>
          <cell r="G535" t="str">
            <v>10</v>
          </cell>
          <cell r="H535" t="str">
            <v>83.33%</v>
          </cell>
          <cell r="I535" t="str">
            <v>67.5</v>
          </cell>
          <cell r="J535" t="str">
            <v>534</v>
          </cell>
          <cell r="K535" t="str">
            <v>67.78</v>
          </cell>
          <cell r="L535" t="str">
            <v>527</v>
          </cell>
          <cell r="M535" t="str">
            <v>1.7278</v>
          </cell>
          <cell r="N535" t="str">
            <v>547</v>
          </cell>
          <cell r="O535" t="str">
            <v>1.7633</v>
          </cell>
        </row>
        <row r="536">
          <cell r="A536" t="str">
            <v>201906061326</v>
          </cell>
          <cell r="B536" t="str">
            <v>王文昊</v>
          </cell>
          <cell r="C536" t="str">
            <v>2156</v>
          </cell>
          <cell r="D536" t="str">
            <v>32</v>
          </cell>
          <cell r="E536" t="str">
            <v>76</v>
          </cell>
          <cell r="F536" t="str">
            <v>69</v>
          </cell>
          <cell r="G536" t="str">
            <v>7</v>
          </cell>
          <cell r="H536" t="str">
            <v>90.63%</v>
          </cell>
          <cell r="I536" t="str">
            <v>67.38</v>
          </cell>
          <cell r="J536" t="str">
            <v>535</v>
          </cell>
          <cell r="K536" t="str">
            <v>66.61</v>
          </cell>
          <cell r="L536" t="str">
            <v>533</v>
          </cell>
          <cell r="M536" t="str">
            <v>1.8063</v>
          </cell>
          <cell r="N536" t="str">
            <v>543</v>
          </cell>
          <cell r="O536" t="str">
            <v>1.7105</v>
          </cell>
        </row>
        <row r="537">
          <cell r="A537" t="str">
            <v>201906061718</v>
          </cell>
          <cell r="B537" t="str">
            <v>吴佳烜</v>
          </cell>
          <cell r="C537" t="str">
            <v>1346</v>
          </cell>
          <cell r="D537" t="str">
            <v>20</v>
          </cell>
          <cell r="E537" t="str">
            <v>48</v>
          </cell>
          <cell r="F537" t="str">
            <v>44</v>
          </cell>
          <cell r="G537" t="str">
            <v>4</v>
          </cell>
          <cell r="H537" t="str">
            <v>95%</v>
          </cell>
          <cell r="I537" t="str">
            <v>67.3</v>
          </cell>
          <cell r="J537" t="str">
            <v>536</v>
          </cell>
          <cell r="K537" t="str">
            <v>65.81</v>
          </cell>
          <cell r="L537" t="str">
            <v>538</v>
          </cell>
          <cell r="M537" t="str">
            <v>1.9</v>
          </cell>
          <cell r="N537" t="str">
            <v>534</v>
          </cell>
          <cell r="O537" t="str">
            <v>1.8646</v>
          </cell>
        </row>
        <row r="538">
          <cell r="A538" t="str">
            <v>JH202126003</v>
          </cell>
          <cell r="B538" t="str">
            <v>苏杭</v>
          </cell>
          <cell r="C538" t="str">
            <v>466</v>
          </cell>
          <cell r="D538" t="str">
            <v>7</v>
          </cell>
          <cell r="E538" t="str">
            <v>22</v>
          </cell>
          <cell r="F538" t="str">
            <v>19</v>
          </cell>
          <cell r="G538" t="str">
            <v>3</v>
          </cell>
          <cell r="H538" t="str">
            <v>85.71%</v>
          </cell>
          <cell r="I538" t="str">
            <v>66.57</v>
          </cell>
          <cell r="J538" t="str">
            <v>537</v>
          </cell>
          <cell r="K538" t="str">
            <v>68.27</v>
          </cell>
          <cell r="L538" t="str">
            <v>525</v>
          </cell>
          <cell r="M538" t="str">
            <v>2.3714</v>
          </cell>
          <cell r="N538" t="str">
            <v>472</v>
          </cell>
          <cell r="O538" t="str">
            <v>2.5091</v>
          </cell>
        </row>
        <row r="539">
          <cell r="A539" t="str">
            <v>201906150331</v>
          </cell>
          <cell r="B539" t="str">
            <v>郑恩泽</v>
          </cell>
          <cell r="C539" t="str">
            <v>1130</v>
          </cell>
          <cell r="D539" t="str">
            <v>17</v>
          </cell>
          <cell r="E539" t="str">
            <v>57</v>
          </cell>
          <cell r="F539" t="str">
            <v>38</v>
          </cell>
          <cell r="G539" t="str">
            <v>19</v>
          </cell>
          <cell r="H539" t="str">
            <v>70.59%</v>
          </cell>
          <cell r="I539" t="str">
            <v>66.47</v>
          </cell>
          <cell r="J539" t="str">
            <v>538</v>
          </cell>
          <cell r="K539" t="str">
            <v>66.07</v>
          </cell>
          <cell r="L539" t="str">
            <v>537</v>
          </cell>
          <cell r="M539" t="str">
            <v>1.5706</v>
          </cell>
          <cell r="N539" t="str">
            <v>559</v>
          </cell>
          <cell r="O539" t="str">
            <v>1.5228</v>
          </cell>
        </row>
        <row r="540">
          <cell r="A540" t="str">
            <v>201906061304</v>
          </cell>
          <cell r="B540" t="str">
            <v>陈照洋</v>
          </cell>
          <cell r="C540" t="str">
            <v>1655</v>
          </cell>
          <cell r="D540" t="str">
            <v>25</v>
          </cell>
          <cell r="E540" t="str">
            <v>62</v>
          </cell>
          <cell r="F540" t="str">
            <v>53.5</v>
          </cell>
          <cell r="G540" t="str">
            <v>8.5</v>
          </cell>
          <cell r="H540" t="str">
            <v>84%</v>
          </cell>
          <cell r="I540" t="str">
            <v>66.2</v>
          </cell>
          <cell r="J540" t="str">
            <v>539</v>
          </cell>
          <cell r="K540" t="str">
            <v>66.4</v>
          </cell>
          <cell r="L540" t="str">
            <v>534</v>
          </cell>
          <cell r="M540" t="str">
            <v>1.912</v>
          </cell>
          <cell r="N540" t="str">
            <v>533</v>
          </cell>
          <cell r="O540" t="str">
            <v>1.8444</v>
          </cell>
        </row>
        <row r="541">
          <cell r="A541" t="str">
            <v>201906061309</v>
          </cell>
          <cell r="B541" t="str">
            <v>何诚扬</v>
          </cell>
          <cell r="C541" t="str">
            <v>1582</v>
          </cell>
          <cell r="D541" t="str">
            <v>24</v>
          </cell>
          <cell r="E541" t="str">
            <v>56</v>
          </cell>
          <cell r="F541" t="str">
            <v>46</v>
          </cell>
          <cell r="G541" t="str">
            <v>10</v>
          </cell>
          <cell r="H541" t="str">
            <v>83.33%</v>
          </cell>
          <cell r="I541" t="str">
            <v>65.92</v>
          </cell>
          <cell r="J541" t="str">
            <v>540</v>
          </cell>
          <cell r="K541" t="str">
            <v>65.36</v>
          </cell>
          <cell r="L541" t="str">
            <v>542</v>
          </cell>
          <cell r="M541" t="str">
            <v>1.8542</v>
          </cell>
          <cell r="N541" t="str">
            <v>539</v>
          </cell>
          <cell r="O541" t="str">
            <v>1.7268</v>
          </cell>
        </row>
        <row r="542">
          <cell r="A542" t="str">
            <v>201906062424</v>
          </cell>
          <cell r="B542" t="str">
            <v>杨儒涞</v>
          </cell>
          <cell r="C542" t="str">
            <v>1383</v>
          </cell>
          <cell r="D542" t="str">
            <v>21</v>
          </cell>
          <cell r="E542" t="str">
            <v>50</v>
          </cell>
          <cell r="F542" t="str">
            <v>42</v>
          </cell>
          <cell r="G542" t="str">
            <v>8</v>
          </cell>
          <cell r="H542" t="str">
            <v>85.71%</v>
          </cell>
          <cell r="I542" t="str">
            <v>65.86</v>
          </cell>
          <cell r="J542" t="str">
            <v>541</v>
          </cell>
          <cell r="K542" t="str">
            <v>63.61</v>
          </cell>
          <cell r="L542" t="str">
            <v>547</v>
          </cell>
          <cell r="M542" t="str">
            <v>1.9238</v>
          </cell>
          <cell r="N542" t="str">
            <v>532</v>
          </cell>
          <cell r="O542" t="str">
            <v>1.767</v>
          </cell>
        </row>
        <row r="543">
          <cell r="A543" t="str">
            <v>201906061603</v>
          </cell>
          <cell r="B543" t="str">
            <v>邓丽雯</v>
          </cell>
          <cell r="C543" t="str">
            <v>1315</v>
          </cell>
          <cell r="D543" t="str">
            <v>20</v>
          </cell>
          <cell r="E543" t="str">
            <v>49</v>
          </cell>
          <cell r="F543" t="str">
            <v>45</v>
          </cell>
          <cell r="G543" t="str">
            <v>4</v>
          </cell>
          <cell r="H543" t="str">
            <v>90%</v>
          </cell>
          <cell r="I543" t="str">
            <v>65.75</v>
          </cell>
          <cell r="J543" t="str">
            <v>542</v>
          </cell>
          <cell r="K543" t="str">
            <v>66.37</v>
          </cell>
          <cell r="L543" t="str">
            <v>535</v>
          </cell>
          <cell r="M543" t="str">
            <v>1.895</v>
          </cell>
          <cell r="N543" t="str">
            <v>537</v>
          </cell>
          <cell r="O543" t="str">
            <v>1.8245</v>
          </cell>
        </row>
        <row r="544">
          <cell r="A544" t="str">
            <v>201906061419</v>
          </cell>
          <cell r="B544" t="str">
            <v>齐昕</v>
          </cell>
          <cell r="C544" t="str">
            <v>1301</v>
          </cell>
          <cell r="D544" t="str">
            <v>20</v>
          </cell>
          <cell r="E544" t="str">
            <v>49</v>
          </cell>
          <cell r="F544" t="str">
            <v>31.5</v>
          </cell>
          <cell r="G544" t="str">
            <v>17.5</v>
          </cell>
          <cell r="H544" t="str">
            <v>70%</v>
          </cell>
          <cell r="I544" t="str">
            <v>65.05</v>
          </cell>
          <cell r="J544" t="str">
            <v>543</v>
          </cell>
          <cell r="K544" t="str">
            <v>62.18</v>
          </cell>
          <cell r="L544" t="str">
            <v>553</v>
          </cell>
          <cell r="M544" t="str">
            <v>1.675</v>
          </cell>
          <cell r="N544" t="str">
            <v>552</v>
          </cell>
          <cell r="O544" t="str">
            <v>1.4316</v>
          </cell>
        </row>
        <row r="545">
          <cell r="A545" t="str">
            <v>201906061614</v>
          </cell>
          <cell r="B545" t="str">
            <v>王嘉怡</v>
          </cell>
          <cell r="C545" t="str">
            <v>1494</v>
          </cell>
          <cell r="D545" t="str">
            <v>23</v>
          </cell>
          <cell r="E545" t="str">
            <v>55</v>
          </cell>
          <cell r="F545" t="str">
            <v>38.5</v>
          </cell>
          <cell r="G545" t="str">
            <v>16.5</v>
          </cell>
          <cell r="H545" t="str">
            <v>69.57%</v>
          </cell>
          <cell r="I545" t="str">
            <v>64.96</v>
          </cell>
          <cell r="J545" t="str">
            <v>544</v>
          </cell>
          <cell r="K545" t="str">
            <v>66.72</v>
          </cell>
          <cell r="L545" t="str">
            <v>531</v>
          </cell>
          <cell r="M545" t="str">
            <v>2.2043</v>
          </cell>
          <cell r="N545" t="str">
            <v>501</v>
          </cell>
          <cell r="O545" t="str">
            <v>2.2027</v>
          </cell>
        </row>
        <row r="546">
          <cell r="A546" t="str">
            <v>201906062117</v>
          </cell>
          <cell r="B546" t="str">
            <v>苏睿哲</v>
          </cell>
          <cell r="C546" t="str">
            <v>1296</v>
          </cell>
          <cell r="D546" t="str">
            <v>20</v>
          </cell>
          <cell r="E546" t="str">
            <v>49</v>
          </cell>
          <cell r="F546" t="str">
            <v>35</v>
          </cell>
          <cell r="G546" t="str">
            <v>14</v>
          </cell>
          <cell r="H546" t="str">
            <v>75%</v>
          </cell>
          <cell r="I546" t="str">
            <v>64.8</v>
          </cell>
          <cell r="J546" t="str">
            <v>545</v>
          </cell>
          <cell r="K546" t="str">
            <v>62.05</v>
          </cell>
          <cell r="L546" t="str">
            <v>554</v>
          </cell>
          <cell r="M546" t="str">
            <v>1.68</v>
          </cell>
          <cell r="N546" t="str">
            <v>550</v>
          </cell>
          <cell r="O546" t="str">
            <v>1.4684</v>
          </cell>
        </row>
        <row r="547">
          <cell r="A547" t="str">
            <v>201906062519</v>
          </cell>
          <cell r="B547" t="str">
            <v>汪子鹏</v>
          </cell>
          <cell r="C547" t="str">
            <v>1295</v>
          </cell>
          <cell r="D547" t="str">
            <v>20</v>
          </cell>
          <cell r="E547" t="str">
            <v>49</v>
          </cell>
          <cell r="F547" t="str">
            <v>38</v>
          </cell>
          <cell r="G547" t="str">
            <v>11</v>
          </cell>
          <cell r="H547" t="str">
            <v>80%</v>
          </cell>
          <cell r="I547" t="str">
            <v>64.75</v>
          </cell>
          <cell r="J547" t="str">
            <v>546</v>
          </cell>
          <cell r="K547" t="str">
            <v>65.11</v>
          </cell>
          <cell r="L547" t="str">
            <v>543</v>
          </cell>
          <cell r="M547" t="str">
            <v>1.77</v>
          </cell>
          <cell r="N547" t="str">
            <v>545</v>
          </cell>
          <cell r="O547" t="str">
            <v>1.6643</v>
          </cell>
        </row>
        <row r="548">
          <cell r="A548" t="str">
            <v>201906062610</v>
          </cell>
          <cell r="B548" t="str">
            <v>林亚</v>
          </cell>
          <cell r="C548" t="str">
            <v>1099</v>
          </cell>
          <cell r="D548" t="str">
            <v>17</v>
          </cell>
          <cell r="E548" t="str">
            <v>44</v>
          </cell>
          <cell r="F548" t="str">
            <v>34.5</v>
          </cell>
          <cell r="G548" t="str">
            <v>9.5</v>
          </cell>
          <cell r="H548" t="str">
            <v>76.47%</v>
          </cell>
          <cell r="I548" t="str">
            <v>64.65</v>
          </cell>
          <cell r="J548" t="str">
            <v>547</v>
          </cell>
          <cell r="K548" t="str">
            <v>63.72</v>
          </cell>
          <cell r="L548" t="str">
            <v>546</v>
          </cell>
          <cell r="M548" t="str">
            <v>1.5941</v>
          </cell>
          <cell r="N548" t="str">
            <v>555</v>
          </cell>
          <cell r="O548" t="str">
            <v>1.442</v>
          </cell>
        </row>
        <row r="549">
          <cell r="A549" t="str">
            <v>JH202126002</v>
          </cell>
          <cell r="B549" t="str">
            <v>钟刘鑫</v>
          </cell>
          <cell r="C549" t="str">
            <v>451</v>
          </cell>
          <cell r="D549" t="str">
            <v>7</v>
          </cell>
          <cell r="E549" t="str">
            <v>22</v>
          </cell>
          <cell r="F549" t="str">
            <v>19</v>
          </cell>
          <cell r="G549" t="str">
            <v>3</v>
          </cell>
          <cell r="H549" t="str">
            <v>85.71%</v>
          </cell>
          <cell r="I549" t="str">
            <v>64.43</v>
          </cell>
          <cell r="J549" t="str">
            <v>548</v>
          </cell>
          <cell r="K549" t="str">
            <v>65.73</v>
          </cell>
          <cell r="L549" t="str">
            <v>539</v>
          </cell>
          <cell r="M549" t="str">
            <v>2.1571</v>
          </cell>
          <cell r="N549" t="str">
            <v>505</v>
          </cell>
          <cell r="O549" t="str">
            <v>2.2545</v>
          </cell>
        </row>
        <row r="550">
          <cell r="A550" t="str">
            <v>201806062422</v>
          </cell>
          <cell r="B550" t="str">
            <v>吴昌转</v>
          </cell>
          <cell r="C550" t="str">
            <v>1219</v>
          </cell>
          <cell r="D550" t="str">
            <v>19</v>
          </cell>
          <cell r="E550" t="str">
            <v>46</v>
          </cell>
          <cell r="F550" t="str">
            <v>33.5</v>
          </cell>
          <cell r="G550" t="str">
            <v>12.5</v>
          </cell>
          <cell r="H550" t="str">
            <v>78.95%</v>
          </cell>
          <cell r="I550" t="str">
            <v>64.16</v>
          </cell>
          <cell r="J550" t="str">
            <v>549</v>
          </cell>
          <cell r="K550" t="str">
            <v>61.39</v>
          </cell>
          <cell r="L550" t="str">
            <v>556</v>
          </cell>
          <cell r="M550" t="str">
            <v>1.4947</v>
          </cell>
          <cell r="N550" t="str">
            <v>561</v>
          </cell>
          <cell r="O550" t="str">
            <v>1.2228</v>
          </cell>
        </row>
        <row r="551">
          <cell r="A551" t="str">
            <v>201906061930</v>
          </cell>
          <cell r="B551" t="str">
            <v>赵景博</v>
          </cell>
          <cell r="C551" t="str">
            <v>1345</v>
          </cell>
          <cell r="D551" t="str">
            <v>21</v>
          </cell>
          <cell r="E551" t="str">
            <v>48</v>
          </cell>
          <cell r="F551" t="str">
            <v>39.5</v>
          </cell>
          <cell r="G551" t="str">
            <v>8.5</v>
          </cell>
          <cell r="H551" t="str">
            <v>85.71%</v>
          </cell>
          <cell r="I551" t="str">
            <v>64.05</v>
          </cell>
          <cell r="J551" t="str">
            <v>550</v>
          </cell>
          <cell r="K551" t="str">
            <v>61.35</v>
          </cell>
          <cell r="L551" t="str">
            <v>557</v>
          </cell>
          <cell r="M551" t="str">
            <v>1.8952</v>
          </cell>
          <cell r="N551" t="str">
            <v>536</v>
          </cell>
          <cell r="O551" t="str">
            <v>1.7125</v>
          </cell>
        </row>
        <row r="552">
          <cell r="A552" t="str">
            <v>201906150225</v>
          </cell>
          <cell r="B552" t="str">
            <v>杨智麟</v>
          </cell>
          <cell r="C552" t="str">
            <v>1016</v>
          </cell>
          <cell r="D552" t="str">
            <v>16</v>
          </cell>
          <cell r="E552" t="str">
            <v>51</v>
          </cell>
          <cell r="F552" t="str">
            <v>29</v>
          </cell>
          <cell r="G552" t="str">
            <v>22</v>
          </cell>
          <cell r="H552" t="str">
            <v>62.5%</v>
          </cell>
          <cell r="I552" t="str">
            <v>63.5</v>
          </cell>
          <cell r="J552" t="str">
            <v>551</v>
          </cell>
          <cell r="K552" t="str">
            <v>63.18</v>
          </cell>
          <cell r="L552" t="str">
            <v>548</v>
          </cell>
          <cell r="M552" t="str">
            <v>1.3313</v>
          </cell>
          <cell r="N552" t="str">
            <v>571</v>
          </cell>
          <cell r="O552" t="str">
            <v>1.2961</v>
          </cell>
        </row>
        <row r="553">
          <cell r="A553" t="str">
            <v>201906062431</v>
          </cell>
          <cell r="B553" t="str">
            <v>朱永博</v>
          </cell>
          <cell r="C553" t="str">
            <v>1326</v>
          </cell>
          <cell r="D553" t="str">
            <v>21</v>
          </cell>
          <cell r="E553" t="str">
            <v>53</v>
          </cell>
          <cell r="F553" t="str">
            <v>38.5</v>
          </cell>
          <cell r="G553" t="str">
            <v>14.5</v>
          </cell>
          <cell r="H553" t="str">
            <v>76.19%</v>
          </cell>
          <cell r="I553" t="str">
            <v>63.14</v>
          </cell>
          <cell r="J553" t="str">
            <v>552</v>
          </cell>
          <cell r="K553" t="str">
            <v>60.88</v>
          </cell>
          <cell r="L553" t="str">
            <v>559</v>
          </cell>
          <cell r="M553" t="str">
            <v>1.4333</v>
          </cell>
          <cell r="N553" t="str">
            <v>567</v>
          </cell>
          <cell r="O553" t="str">
            <v>1.2406</v>
          </cell>
        </row>
        <row r="554">
          <cell r="A554" t="str">
            <v>201906062131</v>
          </cell>
          <cell r="B554" t="str">
            <v>朱宁泽</v>
          </cell>
          <cell r="C554" t="str">
            <v>1262</v>
          </cell>
          <cell r="D554" t="str">
            <v>20</v>
          </cell>
          <cell r="E554" t="str">
            <v>49</v>
          </cell>
          <cell r="F554" t="str">
            <v>31</v>
          </cell>
          <cell r="G554" t="str">
            <v>18</v>
          </cell>
          <cell r="H554" t="str">
            <v>70%</v>
          </cell>
          <cell r="I554" t="str">
            <v>63.1</v>
          </cell>
          <cell r="J554" t="str">
            <v>553</v>
          </cell>
          <cell r="K554" t="str">
            <v>59.46</v>
          </cell>
          <cell r="L554" t="str">
            <v>562</v>
          </cell>
          <cell r="M554" t="str">
            <v>1.54</v>
          </cell>
          <cell r="N554" t="str">
            <v>560</v>
          </cell>
          <cell r="O554" t="str">
            <v>1.2459</v>
          </cell>
        </row>
        <row r="555">
          <cell r="A555" t="str">
            <v>201906061610</v>
          </cell>
          <cell r="B555" t="str">
            <v>马乐乐</v>
          </cell>
          <cell r="C555" t="str">
            <v>1572</v>
          </cell>
          <cell r="D555" t="str">
            <v>25</v>
          </cell>
          <cell r="E555" t="str">
            <v>62</v>
          </cell>
          <cell r="F555" t="str">
            <v>44.5</v>
          </cell>
          <cell r="G555" t="str">
            <v>17.5</v>
          </cell>
          <cell r="H555" t="str">
            <v>72%</v>
          </cell>
          <cell r="I555" t="str">
            <v>62.88</v>
          </cell>
          <cell r="J555" t="str">
            <v>554</v>
          </cell>
          <cell r="K555" t="str">
            <v>61.47</v>
          </cell>
          <cell r="L555" t="str">
            <v>555</v>
          </cell>
          <cell r="M555" t="str">
            <v>1.832</v>
          </cell>
          <cell r="N555" t="str">
            <v>540</v>
          </cell>
          <cell r="O555" t="str">
            <v>1.6976</v>
          </cell>
        </row>
        <row r="556">
          <cell r="A556" t="str">
            <v>201906150103</v>
          </cell>
          <cell r="B556" t="str">
            <v>单利强</v>
          </cell>
          <cell r="C556" t="str">
            <v>1131</v>
          </cell>
          <cell r="D556" t="str">
            <v>18</v>
          </cell>
          <cell r="E556" t="str">
            <v>60</v>
          </cell>
          <cell r="F556" t="str">
            <v>47</v>
          </cell>
          <cell r="G556" t="str">
            <v>13</v>
          </cell>
          <cell r="H556" t="str">
            <v>77.78%</v>
          </cell>
          <cell r="I556" t="str">
            <v>62.83</v>
          </cell>
          <cell r="J556" t="str">
            <v>555</v>
          </cell>
          <cell r="K556" t="str">
            <v>62.7</v>
          </cell>
          <cell r="L556" t="str">
            <v>551</v>
          </cell>
          <cell r="M556" t="str">
            <v>1.4556</v>
          </cell>
          <cell r="N556" t="str">
            <v>564</v>
          </cell>
          <cell r="O556" t="str">
            <v>1.47</v>
          </cell>
        </row>
        <row r="557">
          <cell r="A557" t="str">
            <v>201906062331</v>
          </cell>
          <cell r="B557" t="str">
            <v>张熠</v>
          </cell>
          <cell r="C557" t="str">
            <v>1189</v>
          </cell>
          <cell r="D557" t="str">
            <v>19</v>
          </cell>
          <cell r="E557" t="str">
            <v>52</v>
          </cell>
          <cell r="F557" t="str">
            <v>48</v>
          </cell>
          <cell r="G557" t="str">
            <v>4</v>
          </cell>
          <cell r="H557" t="str">
            <v>89.47%</v>
          </cell>
          <cell r="I557" t="str">
            <v>62.58</v>
          </cell>
          <cell r="J557" t="str">
            <v>556</v>
          </cell>
          <cell r="K557" t="str">
            <v>62.74</v>
          </cell>
          <cell r="L557" t="str">
            <v>550</v>
          </cell>
          <cell r="M557" t="str">
            <v>1.4947</v>
          </cell>
          <cell r="N557" t="str">
            <v>561</v>
          </cell>
          <cell r="O557" t="str">
            <v>1.4471</v>
          </cell>
        </row>
        <row r="558">
          <cell r="A558" t="str">
            <v>201906062030</v>
          </cell>
          <cell r="B558" t="str">
            <v>种炳超</v>
          </cell>
          <cell r="C558" t="str">
            <v>1297</v>
          </cell>
          <cell r="D558" t="str">
            <v>21</v>
          </cell>
          <cell r="E558" t="str">
            <v>54</v>
          </cell>
          <cell r="F558" t="str">
            <v>30.5</v>
          </cell>
          <cell r="G558" t="str">
            <v>23.5</v>
          </cell>
          <cell r="H558" t="str">
            <v>66.67%</v>
          </cell>
          <cell r="I558" t="str">
            <v>61.76</v>
          </cell>
          <cell r="J558" t="str">
            <v>557</v>
          </cell>
          <cell r="K558" t="str">
            <v>57.1</v>
          </cell>
          <cell r="L558" t="str">
            <v>570</v>
          </cell>
          <cell r="M558" t="str">
            <v>1.4857</v>
          </cell>
          <cell r="N558" t="str">
            <v>563</v>
          </cell>
          <cell r="O558" t="str">
            <v>1.0935</v>
          </cell>
        </row>
        <row r="559">
          <cell r="A559" t="str">
            <v>201906062428</v>
          </cell>
          <cell r="B559" t="str">
            <v>张一得</v>
          </cell>
          <cell r="C559" t="str">
            <v>1296</v>
          </cell>
          <cell r="D559" t="str">
            <v>21</v>
          </cell>
          <cell r="E559" t="str">
            <v>52</v>
          </cell>
          <cell r="F559" t="str">
            <v>28</v>
          </cell>
          <cell r="G559" t="str">
            <v>24</v>
          </cell>
          <cell r="H559" t="str">
            <v>61.9%</v>
          </cell>
          <cell r="I559" t="str">
            <v>61.71</v>
          </cell>
          <cell r="J559" t="str">
            <v>558</v>
          </cell>
          <cell r="K559" t="str">
            <v>59.08</v>
          </cell>
          <cell r="L559" t="str">
            <v>564</v>
          </cell>
          <cell r="M559" t="str">
            <v>1.3333</v>
          </cell>
          <cell r="N559" t="str">
            <v>570</v>
          </cell>
          <cell r="O559" t="str">
            <v>1.1308</v>
          </cell>
        </row>
        <row r="560">
          <cell r="A560" t="str">
            <v>201906062018</v>
          </cell>
          <cell r="B560" t="str">
            <v>吕子洋</v>
          </cell>
          <cell r="C560" t="str">
            <v>1230</v>
          </cell>
          <cell r="D560" t="str">
            <v>20</v>
          </cell>
          <cell r="E560" t="str">
            <v>47</v>
          </cell>
          <cell r="F560" t="str">
            <v>32</v>
          </cell>
          <cell r="G560" t="str">
            <v>15</v>
          </cell>
          <cell r="H560" t="str">
            <v>70%</v>
          </cell>
          <cell r="I560" t="str">
            <v>61.5</v>
          </cell>
          <cell r="J560" t="str">
            <v>559</v>
          </cell>
          <cell r="K560" t="str">
            <v>62.34</v>
          </cell>
          <cell r="L560" t="str">
            <v>552</v>
          </cell>
          <cell r="M560" t="str">
            <v>1.675</v>
          </cell>
          <cell r="N560" t="str">
            <v>552</v>
          </cell>
          <cell r="O560" t="str">
            <v>1.6872</v>
          </cell>
        </row>
        <row r="561">
          <cell r="A561" t="str">
            <v>201906062615</v>
          </cell>
          <cell r="B561" t="str">
            <v>缪文贵</v>
          </cell>
          <cell r="C561" t="str">
            <v>1225</v>
          </cell>
          <cell r="D561" t="str">
            <v>20</v>
          </cell>
          <cell r="E561" t="str">
            <v>49</v>
          </cell>
          <cell r="F561" t="str">
            <v>37.5</v>
          </cell>
          <cell r="G561" t="str">
            <v>11.5</v>
          </cell>
          <cell r="H561" t="str">
            <v>80%</v>
          </cell>
          <cell r="I561" t="str">
            <v>61.25</v>
          </cell>
          <cell r="J561" t="str">
            <v>560</v>
          </cell>
          <cell r="K561" t="str">
            <v>59.09</v>
          </cell>
          <cell r="L561" t="str">
            <v>563</v>
          </cell>
          <cell r="M561" t="str">
            <v>1.33</v>
          </cell>
          <cell r="N561" t="str">
            <v>572</v>
          </cell>
          <cell r="O561" t="str">
            <v>1.1724</v>
          </cell>
        </row>
        <row r="562">
          <cell r="A562" t="str">
            <v>201906062028</v>
          </cell>
          <cell r="B562" t="str">
            <v>余浩东</v>
          </cell>
          <cell r="C562" t="str">
            <v>1338</v>
          </cell>
          <cell r="D562" t="str">
            <v>22</v>
          </cell>
          <cell r="E562" t="str">
            <v>52</v>
          </cell>
          <cell r="F562" t="str">
            <v>38</v>
          </cell>
          <cell r="G562" t="str">
            <v>14</v>
          </cell>
          <cell r="H562" t="str">
            <v>68.18%</v>
          </cell>
          <cell r="I562" t="str">
            <v>60.82</v>
          </cell>
          <cell r="J562" t="str">
            <v>561</v>
          </cell>
          <cell r="K562" t="str">
            <v>62.75</v>
          </cell>
          <cell r="L562" t="str">
            <v>549</v>
          </cell>
          <cell r="M562" t="str">
            <v>1.4545</v>
          </cell>
          <cell r="N562" t="str">
            <v>565</v>
          </cell>
          <cell r="O562" t="str">
            <v>1.5481</v>
          </cell>
        </row>
        <row r="563">
          <cell r="A563" t="str">
            <v>201906062503</v>
          </cell>
          <cell r="B563" t="str">
            <v>董霖</v>
          </cell>
          <cell r="C563" t="str">
            <v>1277</v>
          </cell>
          <cell r="D563" t="str">
            <v>21</v>
          </cell>
          <cell r="E563" t="str">
            <v>52</v>
          </cell>
          <cell r="F563" t="str">
            <v>39.5</v>
          </cell>
          <cell r="G563" t="str">
            <v>12.5</v>
          </cell>
          <cell r="H563" t="str">
            <v>76.19%</v>
          </cell>
          <cell r="I563" t="str">
            <v>60.81</v>
          </cell>
          <cell r="J563" t="str">
            <v>562</v>
          </cell>
          <cell r="K563" t="str">
            <v>61.11</v>
          </cell>
          <cell r="L563" t="str">
            <v>558</v>
          </cell>
          <cell r="M563" t="str">
            <v>1.3857</v>
          </cell>
          <cell r="N563" t="str">
            <v>568</v>
          </cell>
          <cell r="O563" t="str">
            <v>1.2875</v>
          </cell>
        </row>
        <row r="564">
          <cell r="A564" t="str">
            <v>201906150220</v>
          </cell>
          <cell r="B564" t="str">
            <v>吴予涵</v>
          </cell>
          <cell r="C564" t="str">
            <v>851</v>
          </cell>
          <cell r="D564" t="str">
            <v>14</v>
          </cell>
          <cell r="E564" t="str">
            <v>46</v>
          </cell>
          <cell r="F564" t="str">
            <v>28</v>
          </cell>
          <cell r="G564" t="str">
            <v>18</v>
          </cell>
          <cell r="H564" t="str">
            <v>64.29%</v>
          </cell>
          <cell r="I564" t="str">
            <v>60.79</v>
          </cell>
          <cell r="J564" t="str">
            <v>563</v>
          </cell>
          <cell r="K564" t="str">
            <v>59.83</v>
          </cell>
          <cell r="L564" t="str">
            <v>560</v>
          </cell>
          <cell r="M564" t="str">
            <v>1.5786</v>
          </cell>
          <cell r="N564" t="str">
            <v>557</v>
          </cell>
          <cell r="O564" t="str">
            <v>1.4826</v>
          </cell>
        </row>
        <row r="565">
          <cell r="A565" t="str">
            <v>201806061628</v>
          </cell>
          <cell r="B565" t="str">
            <v>郑沛贤</v>
          </cell>
          <cell r="C565" t="str">
            <v>547</v>
          </cell>
          <cell r="D565" t="str">
            <v>9</v>
          </cell>
          <cell r="E565" t="str">
            <v>20.5</v>
          </cell>
          <cell r="F565" t="str">
            <v>18.5</v>
          </cell>
          <cell r="G565" t="str">
            <v>2</v>
          </cell>
          <cell r="H565" t="str">
            <v>77.78%</v>
          </cell>
          <cell r="I565" t="str">
            <v>60.78</v>
          </cell>
          <cell r="J565" t="str">
            <v>564</v>
          </cell>
          <cell r="K565" t="str">
            <v>65.39</v>
          </cell>
          <cell r="L565" t="str">
            <v>541</v>
          </cell>
          <cell r="M565" t="str">
            <v>1.6333</v>
          </cell>
          <cell r="N565" t="str">
            <v>554</v>
          </cell>
          <cell r="O565" t="str">
            <v>1.7829</v>
          </cell>
        </row>
        <row r="566">
          <cell r="A566" t="str">
            <v>201906040418</v>
          </cell>
          <cell r="B566" t="str">
            <v>邵江波</v>
          </cell>
          <cell r="C566" t="str">
            <v>1027</v>
          </cell>
          <cell r="D566" t="str">
            <v>17</v>
          </cell>
          <cell r="E566" t="str">
            <v>45.5</v>
          </cell>
          <cell r="F566" t="str">
            <v>25.5</v>
          </cell>
          <cell r="G566" t="str">
            <v>20</v>
          </cell>
          <cell r="H566" t="str">
            <v>64.71%</v>
          </cell>
          <cell r="I566" t="str">
            <v>60.41</v>
          </cell>
          <cell r="J566" t="str">
            <v>565</v>
          </cell>
          <cell r="K566" t="str">
            <v>51.88</v>
          </cell>
          <cell r="L566" t="str">
            <v>578</v>
          </cell>
          <cell r="M566" t="str">
            <v>2.8059</v>
          </cell>
          <cell r="N566" t="str">
            <v>401</v>
          </cell>
          <cell r="O566" t="str">
            <v>2.3857</v>
          </cell>
        </row>
        <row r="567">
          <cell r="A567" t="str">
            <v>201906062401</v>
          </cell>
          <cell r="B567" t="str">
            <v>曹楷承</v>
          </cell>
          <cell r="C567" t="str">
            <v>1239</v>
          </cell>
          <cell r="D567" t="str">
            <v>21</v>
          </cell>
          <cell r="E567" t="str">
            <v>52</v>
          </cell>
          <cell r="F567" t="str">
            <v>36</v>
          </cell>
          <cell r="G567" t="str">
            <v>16</v>
          </cell>
          <cell r="H567" t="str">
            <v>76.19%</v>
          </cell>
          <cell r="I567" t="str">
            <v>59</v>
          </cell>
          <cell r="J567" t="str">
            <v>566</v>
          </cell>
          <cell r="K567" t="str">
            <v>54.13</v>
          </cell>
          <cell r="L567" t="str">
            <v>574</v>
          </cell>
          <cell r="M567" t="str">
            <v>1.3095</v>
          </cell>
          <cell r="N567" t="str">
            <v>574</v>
          </cell>
          <cell r="O567" t="str">
            <v>1.05</v>
          </cell>
        </row>
        <row r="568">
          <cell r="A568" t="str">
            <v>201906061902</v>
          </cell>
          <cell r="B568" t="str">
            <v>陈旭丹</v>
          </cell>
          <cell r="C568" t="str">
            <v>1355</v>
          </cell>
          <cell r="D568" t="str">
            <v>23</v>
          </cell>
          <cell r="E568" t="str">
            <v>52</v>
          </cell>
          <cell r="F568" t="str">
            <v>29</v>
          </cell>
          <cell r="G568" t="str">
            <v>23</v>
          </cell>
          <cell r="H568" t="str">
            <v>60.87%</v>
          </cell>
          <cell r="I568" t="str">
            <v>58.91</v>
          </cell>
          <cell r="J568" t="str">
            <v>567</v>
          </cell>
          <cell r="K568" t="str">
            <v>58.33</v>
          </cell>
          <cell r="L568" t="str">
            <v>567</v>
          </cell>
          <cell r="M568" t="str">
            <v>1.3783</v>
          </cell>
          <cell r="N568" t="str">
            <v>569</v>
          </cell>
          <cell r="O568" t="str">
            <v>1.0865</v>
          </cell>
        </row>
        <row r="569">
          <cell r="A569" t="str">
            <v>201906061420</v>
          </cell>
          <cell r="B569" t="str">
            <v>秦宏宇</v>
          </cell>
          <cell r="C569" t="str">
            <v>1229</v>
          </cell>
          <cell r="D569" t="str">
            <v>21</v>
          </cell>
          <cell r="E569" t="str">
            <v>50</v>
          </cell>
          <cell r="F569" t="str">
            <v>33</v>
          </cell>
          <cell r="G569" t="str">
            <v>17</v>
          </cell>
          <cell r="H569" t="str">
            <v>66.67%</v>
          </cell>
          <cell r="I569" t="str">
            <v>58.52</v>
          </cell>
          <cell r="J569" t="str">
            <v>568</v>
          </cell>
          <cell r="K569" t="str">
            <v>59.8</v>
          </cell>
          <cell r="L569" t="str">
            <v>561</v>
          </cell>
          <cell r="M569" t="str">
            <v>1.681</v>
          </cell>
          <cell r="N569" t="str">
            <v>549</v>
          </cell>
          <cell r="O569" t="str">
            <v>1.528</v>
          </cell>
        </row>
        <row r="570">
          <cell r="A570" t="str">
            <v>201906061928</v>
          </cell>
          <cell r="B570" t="str">
            <v>张仪宇</v>
          </cell>
          <cell r="C570" t="str">
            <v>1163</v>
          </cell>
          <cell r="D570" t="str">
            <v>20</v>
          </cell>
          <cell r="E570" t="str">
            <v>49</v>
          </cell>
          <cell r="F570" t="str">
            <v>28.5</v>
          </cell>
          <cell r="G570" t="str">
            <v>20.5</v>
          </cell>
          <cell r="H570" t="str">
            <v>60%</v>
          </cell>
          <cell r="I570" t="str">
            <v>58.15</v>
          </cell>
          <cell r="J570" t="str">
            <v>569</v>
          </cell>
          <cell r="K570" t="str">
            <v>57.38</v>
          </cell>
          <cell r="L570" t="str">
            <v>569</v>
          </cell>
          <cell r="M570" t="str">
            <v>1.775</v>
          </cell>
          <cell r="N570" t="str">
            <v>544</v>
          </cell>
          <cell r="O570" t="str">
            <v>1.6622</v>
          </cell>
        </row>
        <row r="571">
          <cell r="A571" t="str">
            <v>201906062328</v>
          </cell>
          <cell r="B571" t="str">
            <v>张进锐</v>
          </cell>
          <cell r="C571" t="str">
            <v>1306</v>
          </cell>
          <cell r="D571" t="str">
            <v>23</v>
          </cell>
          <cell r="E571" t="str">
            <v>55</v>
          </cell>
          <cell r="F571" t="str">
            <v>37</v>
          </cell>
          <cell r="G571" t="str">
            <v>18</v>
          </cell>
          <cell r="H571" t="str">
            <v>69.57%</v>
          </cell>
          <cell r="I571" t="str">
            <v>56.78</v>
          </cell>
          <cell r="J571" t="str">
            <v>570</v>
          </cell>
          <cell r="K571" t="str">
            <v>56.99</v>
          </cell>
          <cell r="L571" t="str">
            <v>571</v>
          </cell>
          <cell r="M571" t="str">
            <v>1.5783</v>
          </cell>
          <cell r="N571" t="str">
            <v>558</v>
          </cell>
          <cell r="O571" t="str">
            <v>1.5191</v>
          </cell>
        </row>
        <row r="572">
          <cell r="A572" t="str">
            <v>201906062103</v>
          </cell>
          <cell r="B572" t="str">
            <v>陈以凑</v>
          </cell>
          <cell r="C572" t="str">
            <v>1192</v>
          </cell>
          <cell r="D572" t="str">
            <v>21</v>
          </cell>
          <cell r="E572" t="str">
            <v>49</v>
          </cell>
          <cell r="F572" t="str">
            <v>34</v>
          </cell>
          <cell r="G572" t="str">
            <v>15</v>
          </cell>
          <cell r="H572" t="str">
            <v>66.67%</v>
          </cell>
          <cell r="I572" t="str">
            <v>56.76</v>
          </cell>
          <cell r="J572" t="str">
            <v>571</v>
          </cell>
          <cell r="K572" t="str">
            <v>58.51</v>
          </cell>
          <cell r="L572" t="str">
            <v>565</v>
          </cell>
          <cell r="M572" t="str">
            <v>1.6762</v>
          </cell>
          <cell r="N572" t="str">
            <v>551</v>
          </cell>
          <cell r="O572" t="str">
            <v>1.702</v>
          </cell>
        </row>
        <row r="573">
          <cell r="A573" t="str">
            <v>JH202126001</v>
          </cell>
          <cell r="B573" t="str">
            <v>吴雯丹</v>
          </cell>
          <cell r="C573" t="str">
            <v>397</v>
          </cell>
          <cell r="D573" t="str">
            <v>7</v>
          </cell>
          <cell r="E573" t="str">
            <v>22</v>
          </cell>
          <cell r="F573" t="str">
            <v>13</v>
          </cell>
          <cell r="G573" t="str">
            <v>9</v>
          </cell>
          <cell r="H573" t="str">
            <v>57.14%</v>
          </cell>
          <cell r="I573" t="str">
            <v>56.71</v>
          </cell>
          <cell r="J573" t="str">
            <v>572</v>
          </cell>
          <cell r="K573" t="str">
            <v>57.77</v>
          </cell>
          <cell r="L573" t="str">
            <v>568</v>
          </cell>
          <cell r="M573" t="str">
            <v>1.4429</v>
          </cell>
          <cell r="N573" t="str">
            <v>566</v>
          </cell>
          <cell r="O573" t="str">
            <v>1.5136</v>
          </cell>
        </row>
        <row r="574">
          <cell r="A574" t="str">
            <v>201906062425</v>
          </cell>
          <cell r="B574" t="str">
            <v>叶雨阳</v>
          </cell>
          <cell r="C574" t="str">
            <v>1115</v>
          </cell>
          <cell r="D574" t="str">
            <v>20</v>
          </cell>
          <cell r="E574" t="str">
            <v>49</v>
          </cell>
          <cell r="F574" t="str">
            <v>24.5</v>
          </cell>
          <cell r="G574" t="str">
            <v>24.5</v>
          </cell>
          <cell r="H574" t="str">
            <v>55%</v>
          </cell>
          <cell r="I574" t="str">
            <v>55.75</v>
          </cell>
          <cell r="J574" t="str">
            <v>573</v>
          </cell>
          <cell r="K574" t="str">
            <v>55.66</v>
          </cell>
          <cell r="L574" t="str">
            <v>572</v>
          </cell>
          <cell r="M574" t="str">
            <v>0.98</v>
          </cell>
          <cell r="N574" t="str">
            <v>580</v>
          </cell>
          <cell r="O574" t="str">
            <v>0.8806</v>
          </cell>
        </row>
        <row r="575">
          <cell r="A575" t="str">
            <v>201906061916</v>
          </cell>
          <cell r="B575" t="str">
            <v>王泽生</v>
          </cell>
          <cell r="C575" t="str">
            <v>1037</v>
          </cell>
          <cell r="D575" t="str">
            <v>19</v>
          </cell>
          <cell r="E575" t="str">
            <v>46</v>
          </cell>
          <cell r="F575" t="str">
            <v>24.5</v>
          </cell>
          <cell r="G575" t="str">
            <v>21.5</v>
          </cell>
          <cell r="H575" t="str">
            <v>57.89%</v>
          </cell>
          <cell r="I575" t="str">
            <v>54.58</v>
          </cell>
          <cell r="J575" t="str">
            <v>574</v>
          </cell>
          <cell r="K575" t="str">
            <v>52.59</v>
          </cell>
          <cell r="L575" t="str">
            <v>575</v>
          </cell>
          <cell r="M575" t="str">
            <v>1.0579</v>
          </cell>
          <cell r="N575" t="str">
            <v>577</v>
          </cell>
          <cell r="O575" t="str">
            <v>0.8543</v>
          </cell>
        </row>
        <row r="576">
          <cell r="A576" t="str">
            <v>201906061426</v>
          </cell>
          <cell r="B576" t="str">
            <v>谢逸</v>
          </cell>
          <cell r="C576" t="str">
            <v>1330</v>
          </cell>
          <cell r="D576" t="str">
            <v>25</v>
          </cell>
          <cell r="E576" t="str">
            <v>58</v>
          </cell>
          <cell r="F576" t="str">
            <v>35</v>
          </cell>
          <cell r="G576" t="str">
            <v>23</v>
          </cell>
          <cell r="H576" t="str">
            <v>56%</v>
          </cell>
          <cell r="I576" t="str">
            <v>53.2</v>
          </cell>
          <cell r="J576" t="str">
            <v>575</v>
          </cell>
          <cell r="K576" t="str">
            <v>54.4</v>
          </cell>
          <cell r="L576" t="str">
            <v>573</v>
          </cell>
          <cell r="M576" t="str">
            <v>1.316</v>
          </cell>
          <cell r="N576" t="str">
            <v>573</v>
          </cell>
          <cell r="O576" t="str">
            <v>1.2379</v>
          </cell>
        </row>
        <row r="577">
          <cell r="A577" t="str">
            <v>201906062525</v>
          </cell>
          <cell r="B577" t="str">
            <v>薛飒</v>
          </cell>
          <cell r="C577" t="str">
            <v>1215</v>
          </cell>
          <cell r="D577" t="str">
            <v>23</v>
          </cell>
          <cell r="E577" t="str">
            <v>56</v>
          </cell>
          <cell r="F577" t="str">
            <v>37</v>
          </cell>
          <cell r="G577" t="str">
            <v>19</v>
          </cell>
          <cell r="H577" t="str">
            <v>60.87%</v>
          </cell>
          <cell r="I577" t="str">
            <v>52.83</v>
          </cell>
          <cell r="J577" t="str">
            <v>576</v>
          </cell>
          <cell r="K577" t="str">
            <v>58.46</v>
          </cell>
          <cell r="L577" t="str">
            <v>566</v>
          </cell>
          <cell r="M577" t="str">
            <v>1.5826</v>
          </cell>
          <cell r="N577" t="str">
            <v>556</v>
          </cell>
          <cell r="O577" t="str">
            <v>1.733</v>
          </cell>
        </row>
        <row r="578">
          <cell r="A578" t="str">
            <v>201906062611</v>
          </cell>
          <cell r="B578" t="str">
            <v>林泽</v>
          </cell>
          <cell r="C578" t="str">
            <v>911</v>
          </cell>
          <cell r="D578" t="str">
            <v>18</v>
          </cell>
          <cell r="E578" t="str">
            <v>48</v>
          </cell>
          <cell r="F578" t="str">
            <v>25</v>
          </cell>
          <cell r="G578" t="str">
            <v>23</v>
          </cell>
          <cell r="H578" t="str">
            <v>55.56%</v>
          </cell>
          <cell r="I578" t="str">
            <v>50.61</v>
          </cell>
          <cell r="J578" t="str">
            <v>577</v>
          </cell>
          <cell r="K578" t="str">
            <v>51.92</v>
          </cell>
          <cell r="L578" t="str">
            <v>577</v>
          </cell>
          <cell r="M578" t="str">
            <v>0.8833</v>
          </cell>
          <cell r="N578" t="str">
            <v>581</v>
          </cell>
          <cell r="O578" t="str">
            <v>0.7958</v>
          </cell>
        </row>
        <row r="579">
          <cell r="A579" t="str">
            <v>201906061334</v>
          </cell>
          <cell r="B579" t="str">
            <v>陈润宇</v>
          </cell>
          <cell r="C579" t="str">
            <v>1093</v>
          </cell>
          <cell r="D579" t="str">
            <v>23</v>
          </cell>
          <cell r="E579" t="str">
            <v>57</v>
          </cell>
          <cell r="F579" t="str">
            <v>29.5</v>
          </cell>
          <cell r="G579" t="str">
            <v>27.5</v>
          </cell>
          <cell r="H579" t="str">
            <v>52.17%</v>
          </cell>
          <cell r="I579" t="str">
            <v>47.52</v>
          </cell>
          <cell r="J579" t="str">
            <v>578</v>
          </cell>
          <cell r="K579" t="str">
            <v>51.46</v>
          </cell>
          <cell r="L579" t="str">
            <v>579</v>
          </cell>
          <cell r="M579" t="str">
            <v>1</v>
          </cell>
          <cell r="N579" t="str">
            <v>578</v>
          </cell>
          <cell r="O579" t="str">
            <v>0.9596</v>
          </cell>
        </row>
        <row r="580">
          <cell r="A580" t="str">
            <v>201906060715</v>
          </cell>
          <cell r="B580" t="str">
            <v>田海弘</v>
          </cell>
          <cell r="C580" t="str">
            <v>1087</v>
          </cell>
          <cell r="D580" t="str">
            <v>23</v>
          </cell>
          <cell r="E580" t="str">
            <v>55</v>
          </cell>
          <cell r="F580" t="str">
            <v>30.5</v>
          </cell>
          <cell r="G580" t="str">
            <v>24.5</v>
          </cell>
          <cell r="H580" t="str">
            <v>52.17%</v>
          </cell>
          <cell r="I580" t="str">
            <v>47.26</v>
          </cell>
          <cell r="J580" t="str">
            <v>579</v>
          </cell>
          <cell r="K580" t="str">
            <v>52.12</v>
          </cell>
          <cell r="L580" t="str">
            <v>576</v>
          </cell>
          <cell r="M580" t="str">
            <v>1.1652</v>
          </cell>
          <cell r="N580" t="str">
            <v>576</v>
          </cell>
          <cell r="O580" t="str">
            <v>1.2027</v>
          </cell>
        </row>
        <row r="581">
          <cell r="A581" t="str">
            <v>201706061308</v>
          </cell>
          <cell r="B581" t="str">
            <v>李昊</v>
          </cell>
          <cell r="C581" t="str">
            <v>753</v>
          </cell>
          <cell r="D581" t="str">
            <v>16</v>
          </cell>
          <cell r="E581" t="str">
            <v>36</v>
          </cell>
          <cell r="F581" t="str">
            <v>16</v>
          </cell>
          <cell r="G581" t="str">
            <v>20</v>
          </cell>
          <cell r="H581" t="str">
            <v>50%</v>
          </cell>
          <cell r="I581" t="str">
            <v>47.06</v>
          </cell>
          <cell r="J581" t="str">
            <v>580</v>
          </cell>
          <cell r="K581" t="str">
            <v>45.78</v>
          </cell>
          <cell r="L581" t="str">
            <v>581</v>
          </cell>
          <cell r="M581" t="str">
            <v>0.9875</v>
          </cell>
          <cell r="N581" t="str">
            <v>579</v>
          </cell>
          <cell r="O581" t="str">
            <v>0.8694</v>
          </cell>
        </row>
        <row r="582">
          <cell r="A582" t="str">
            <v>201906061325</v>
          </cell>
          <cell r="B582" t="str">
            <v>王俊博</v>
          </cell>
          <cell r="C582" t="str">
            <v>1386</v>
          </cell>
          <cell r="D582" t="str">
            <v>31</v>
          </cell>
          <cell r="E582" t="str">
            <v>74</v>
          </cell>
          <cell r="F582" t="str">
            <v>26.5</v>
          </cell>
          <cell r="G582" t="str">
            <v>47.5</v>
          </cell>
          <cell r="H582" t="str">
            <v>32.26%</v>
          </cell>
          <cell r="I582" t="str">
            <v>44.71</v>
          </cell>
          <cell r="J582" t="str">
            <v>581</v>
          </cell>
          <cell r="K582" t="str">
            <v>47.86</v>
          </cell>
          <cell r="L582" t="str">
            <v>580</v>
          </cell>
          <cell r="M582" t="str">
            <v>0.7774</v>
          </cell>
          <cell r="N582" t="str">
            <v>582</v>
          </cell>
          <cell r="O582" t="str">
            <v>0.848</v>
          </cell>
        </row>
        <row r="583">
          <cell r="A583" t="str">
            <v>201906061911</v>
          </cell>
          <cell r="B583" t="str">
            <v>罗昕</v>
          </cell>
          <cell r="C583" t="str">
            <v>858</v>
          </cell>
          <cell r="D583" t="str">
            <v>21</v>
          </cell>
          <cell r="E583" t="str">
            <v>50</v>
          </cell>
          <cell r="F583" t="str">
            <v>18.5</v>
          </cell>
          <cell r="G583" t="str">
            <v>31.5</v>
          </cell>
          <cell r="H583" t="str">
            <v>38.1%</v>
          </cell>
          <cell r="I583" t="str">
            <v>40.86</v>
          </cell>
          <cell r="J583" t="str">
            <v>582</v>
          </cell>
          <cell r="K583" t="str">
            <v>42.86</v>
          </cell>
          <cell r="L583" t="str">
            <v>582</v>
          </cell>
          <cell r="M583" t="str">
            <v>0.6571</v>
          </cell>
          <cell r="N583" t="str">
            <v>584</v>
          </cell>
          <cell r="O583" t="str">
            <v>0.587</v>
          </cell>
        </row>
        <row r="584">
          <cell r="A584" t="str">
            <v>201806062601</v>
          </cell>
          <cell r="B584" t="str">
            <v>曹熊滔</v>
          </cell>
          <cell r="C584" t="str">
            <v>75</v>
          </cell>
          <cell r="D584" t="str">
            <v>2</v>
          </cell>
          <cell r="E584" t="str">
            <v>4</v>
          </cell>
          <cell r="F584" t="str">
            <v>2</v>
          </cell>
          <cell r="G584" t="str">
            <v>2</v>
          </cell>
          <cell r="H584" t="str">
            <v>50%</v>
          </cell>
          <cell r="I584" t="str">
            <v>37.5</v>
          </cell>
          <cell r="J584" t="str">
            <v>583</v>
          </cell>
          <cell r="K584" t="str">
            <v>37.5</v>
          </cell>
          <cell r="L584" t="str">
            <v>584</v>
          </cell>
          <cell r="M584" t="str">
            <v>1.25</v>
          </cell>
          <cell r="N584" t="str">
            <v>575</v>
          </cell>
          <cell r="O584" t="str">
            <v>1.25</v>
          </cell>
        </row>
        <row r="585">
          <cell r="A585" t="str">
            <v>201906010206</v>
          </cell>
          <cell r="B585" t="str">
            <v>李浩</v>
          </cell>
          <cell r="C585" t="str">
            <v>934</v>
          </cell>
          <cell r="D585" t="str">
            <v>25</v>
          </cell>
          <cell r="E585" t="str">
            <v>62</v>
          </cell>
          <cell r="F585" t="str">
            <v>13</v>
          </cell>
          <cell r="G585" t="str">
            <v>49</v>
          </cell>
          <cell r="H585" t="str">
            <v>24%</v>
          </cell>
          <cell r="I585" t="str">
            <v>37.36</v>
          </cell>
          <cell r="J585" t="str">
            <v>584</v>
          </cell>
          <cell r="K585" t="str">
            <v>37.39</v>
          </cell>
          <cell r="L585" t="str">
            <v>585</v>
          </cell>
          <cell r="M585" t="str">
            <v>0.464</v>
          </cell>
          <cell r="N585" t="str">
            <v>587</v>
          </cell>
          <cell r="O585" t="str">
            <v>0.3597</v>
          </cell>
        </row>
        <row r="586">
          <cell r="A586" t="str">
            <v>201906061727</v>
          </cell>
          <cell r="B586" t="str">
            <v>张凌韬</v>
          </cell>
          <cell r="C586" t="str">
            <v>882</v>
          </cell>
          <cell r="D586" t="str">
            <v>25</v>
          </cell>
          <cell r="E586" t="str">
            <v>63</v>
          </cell>
          <cell r="F586" t="str">
            <v>27</v>
          </cell>
          <cell r="G586" t="str">
            <v>36</v>
          </cell>
          <cell r="H586" t="str">
            <v>40%</v>
          </cell>
          <cell r="I586" t="str">
            <v>35.28</v>
          </cell>
          <cell r="J586" t="str">
            <v>585</v>
          </cell>
          <cell r="K586" t="str">
            <v>39.24</v>
          </cell>
          <cell r="L586" t="str">
            <v>583</v>
          </cell>
          <cell r="M586" t="str">
            <v>0.708</v>
          </cell>
          <cell r="N586" t="str">
            <v>583</v>
          </cell>
          <cell r="O586" t="str">
            <v>0.7</v>
          </cell>
        </row>
        <row r="587">
          <cell r="A587" t="str">
            <v>201806062622</v>
          </cell>
          <cell r="B587" t="str">
            <v>杨永久</v>
          </cell>
          <cell r="C587" t="str">
            <v>388</v>
          </cell>
          <cell r="D587" t="str">
            <v>12</v>
          </cell>
          <cell r="E587" t="str">
            <v>30</v>
          </cell>
          <cell r="F587" t="str">
            <v>10</v>
          </cell>
          <cell r="G587" t="str">
            <v>20</v>
          </cell>
          <cell r="H587" t="str">
            <v>33.33%</v>
          </cell>
          <cell r="I587" t="str">
            <v>32.33</v>
          </cell>
          <cell r="J587" t="str">
            <v>586</v>
          </cell>
          <cell r="K587" t="str">
            <v>32.47</v>
          </cell>
          <cell r="L587" t="str">
            <v>586</v>
          </cell>
          <cell r="M587" t="str">
            <v>0.5</v>
          </cell>
          <cell r="N587" t="str">
            <v>586</v>
          </cell>
          <cell r="O587" t="str">
            <v>0.5</v>
          </cell>
        </row>
        <row r="588">
          <cell r="A588" t="str">
            <v>201806061713</v>
          </cell>
          <cell r="B588" t="str">
            <v>马楷峰</v>
          </cell>
          <cell r="C588" t="str">
            <v>644</v>
          </cell>
          <cell r="D588" t="str">
            <v>20</v>
          </cell>
          <cell r="E588" t="str">
            <v>43</v>
          </cell>
          <cell r="F588" t="str">
            <v>9</v>
          </cell>
          <cell r="G588" t="str">
            <v>34</v>
          </cell>
          <cell r="H588" t="str">
            <v>25%</v>
          </cell>
          <cell r="I588" t="str">
            <v>32.2</v>
          </cell>
          <cell r="J588" t="str">
            <v>587</v>
          </cell>
          <cell r="K588" t="str">
            <v>29.19</v>
          </cell>
          <cell r="L588" t="str">
            <v>588</v>
          </cell>
          <cell r="M588" t="str">
            <v>0.53</v>
          </cell>
          <cell r="N588" t="str">
            <v>585</v>
          </cell>
          <cell r="O588" t="str">
            <v>0.4186</v>
          </cell>
        </row>
        <row r="589">
          <cell r="A589" t="str">
            <v>201906062104</v>
          </cell>
          <cell r="B589" t="str">
            <v>兑晨</v>
          </cell>
          <cell r="C589" t="str">
            <v>639</v>
          </cell>
          <cell r="D589" t="str">
            <v>21</v>
          </cell>
          <cell r="E589" t="str">
            <v>50</v>
          </cell>
          <cell r="F589" t="str">
            <v>10.5</v>
          </cell>
          <cell r="G589" t="str">
            <v>39.5</v>
          </cell>
          <cell r="H589" t="str">
            <v>28.57%</v>
          </cell>
          <cell r="I589" t="str">
            <v>30.43</v>
          </cell>
          <cell r="J589" t="str">
            <v>588</v>
          </cell>
          <cell r="K589" t="str">
            <v>29.76</v>
          </cell>
          <cell r="L589" t="str">
            <v>587</v>
          </cell>
          <cell r="M589" t="str">
            <v>0.4333</v>
          </cell>
          <cell r="N589" t="str">
            <v>588</v>
          </cell>
          <cell r="O589" t="str">
            <v>0.324</v>
          </cell>
        </row>
        <row r="590">
          <cell r="A590" t="str">
            <v>201806150120</v>
          </cell>
          <cell r="B590" t="str">
            <v>徐天杰</v>
          </cell>
          <cell r="C590" t="str">
            <v>121</v>
          </cell>
          <cell r="D590" t="str">
            <v>9</v>
          </cell>
          <cell r="E590" t="str">
            <v>31</v>
          </cell>
          <cell r="F590" t="str">
            <v>4</v>
          </cell>
          <cell r="G590" t="str">
            <v>27</v>
          </cell>
          <cell r="H590" t="str">
            <v>11.11%</v>
          </cell>
          <cell r="I590" t="str">
            <v>13.44</v>
          </cell>
          <cell r="J590" t="str">
            <v>589</v>
          </cell>
          <cell r="K590" t="str">
            <v>14</v>
          </cell>
          <cell r="L590" t="str">
            <v>590</v>
          </cell>
          <cell r="M590" t="str">
            <v>0.2333</v>
          </cell>
          <cell r="N590" t="str">
            <v>589</v>
          </cell>
          <cell r="O590" t="str">
            <v>0.271</v>
          </cell>
        </row>
        <row r="591">
          <cell r="A591" t="str">
            <v>201706062607</v>
          </cell>
          <cell r="B591" t="str">
            <v>郭震铎</v>
          </cell>
          <cell r="C591" t="str">
            <v>197</v>
          </cell>
          <cell r="D591" t="str">
            <v>15</v>
          </cell>
          <cell r="E591" t="str">
            <v>34</v>
          </cell>
          <cell r="F591" t="str">
            <v>0</v>
          </cell>
          <cell r="G591" t="str">
            <v>34</v>
          </cell>
          <cell r="H591" t="str">
            <v>0%</v>
          </cell>
          <cell r="I591" t="str">
            <v>13.13</v>
          </cell>
          <cell r="J591" t="str">
            <v>590</v>
          </cell>
          <cell r="K591" t="str">
            <v>15.09</v>
          </cell>
          <cell r="L591" t="str">
            <v>589</v>
          </cell>
          <cell r="M591" t="str">
            <v>0</v>
          </cell>
          <cell r="N591" t="str">
            <v>590</v>
          </cell>
          <cell r="O591" t="str">
            <v>0</v>
          </cell>
        </row>
        <row r="592">
          <cell r="A592" t="str">
            <v>201806061630</v>
          </cell>
          <cell r="B592" t="str">
            <v>庄泽龙</v>
          </cell>
          <cell r="C592" t="str">
            <v>0</v>
          </cell>
          <cell r="D592" t="str">
            <v>2</v>
          </cell>
          <cell r="E592" t="str">
            <v>3</v>
          </cell>
          <cell r="F592" t="str">
            <v>0</v>
          </cell>
          <cell r="G592" t="str">
            <v>3</v>
          </cell>
          <cell r="H592" t="str">
            <v>0%</v>
          </cell>
          <cell r="I592" t="str">
            <v>0</v>
          </cell>
          <cell r="J592" t="str">
            <v>591</v>
          </cell>
          <cell r="K592" t="str">
            <v>0</v>
          </cell>
          <cell r="L592" t="str">
            <v>591</v>
          </cell>
          <cell r="M592" t="str">
            <v>0</v>
          </cell>
          <cell r="N592" t="str">
            <v>590</v>
          </cell>
          <cell r="O592" t="str">
            <v>0</v>
          </cell>
        </row>
        <row r="593">
          <cell r="A593" t="str">
            <v>201806062113</v>
          </cell>
          <cell r="B593" t="str">
            <v>马万里</v>
          </cell>
          <cell r="C593" t="str">
            <v>0</v>
          </cell>
          <cell r="D593" t="str">
            <v>11</v>
          </cell>
          <cell r="E593" t="str">
            <v>21</v>
          </cell>
          <cell r="F593" t="str">
            <v>0</v>
          </cell>
          <cell r="G593" t="str">
            <v>21</v>
          </cell>
          <cell r="H593" t="str">
            <v>0%</v>
          </cell>
          <cell r="I593" t="str">
            <v>0</v>
          </cell>
          <cell r="J593" t="str">
            <v>591</v>
          </cell>
          <cell r="K593" t="str">
            <v>0</v>
          </cell>
          <cell r="L593" t="str">
            <v>591</v>
          </cell>
          <cell r="M593" t="str">
            <v>0</v>
          </cell>
          <cell r="N593" t="str">
            <v>590</v>
          </cell>
          <cell r="O593" t="str">
            <v>0</v>
          </cell>
        </row>
        <row r="594">
          <cell r="A594" t="str">
            <v>201706061704</v>
          </cell>
          <cell r="B594" t="str">
            <v>蒋潼</v>
          </cell>
          <cell r="C594" t="str">
            <v>0</v>
          </cell>
          <cell r="D594" t="str">
            <v>11</v>
          </cell>
          <cell r="E594" t="str">
            <v>26.5</v>
          </cell>
          <cell r="F594" t="str">
            <v>0</v>
          </cell>
          <cell r="G594" t="str">
            <v>26.5</v>
          </cell>
          <cell r="H594" t="str">
            <v>0%</v>
          </cell>
          <cell r="I594" t="str">
            <v>0</v>
          </cell>
          <cell r="J594" t="str">
            <v>591</v>
          </cell>
          <cell r="K594" t="str">
            <v>0</v>
          </cell>
          <cell r="L594" t="str">
            <v>591</v>
          </cell>
          <cell r="M594" t="str">
            <v>0</v>
          </cell>
          <cell r="N594" t="str">
            <v>590</v>
          </cell>
          <cell r="O594" t="str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8"/>
      <sheetName val="Sheet7"/>
      <sheetName val="Sheet6"/>
      <sheetName val="Sheet5"/>
      <sheetName val="Sheet4"/>
      <sheetName val="Sheet3"/>
      <sheetName val="Sheet2"/>
    </sheetNames>
    <sheetDataSet>
      <sheetData sheetId="0"/>
      <sheetData sheetId="1">
        <row r="1">
          <cell r="A1" t="str">
            <v>学号</v>
          </cell>
          <cell r="B1" t="str">
            <v>jike</v>
          </cell>
          <cell r="C1" t="str">
            <v>物联网</v>
          </cell>
          <cell r="D1" t="str">
            <v>大数据</v>
          </cell>
          <cell r="E1" t="str">
            <v>数媒</v>
          </cell>
          <cell r="F1" t="str">
            <v>网工</v>
          </cell>
          <cell r="G1" t="str">
            <v>姓名</v>
          </cell>
          <cell r="H1" t="str">
            <v>总分</v>
          </cell>
          <cell r="I1" t="str">
            <v>门数</v>
          </cell>
          <cell r="J1" t="str">
            <v>总学分</v>
          </cell>
          <cell r="K1" t="str">
            <v>获得学分</v>
          </cell>
          <cell r="L1" t="str">
            <v>不及格学分</v>
          </cell>
          <cell r="M1" t="str">
            <v>通过率</v>
          </cell>
          <cell r="N1" t="str">
            <v>算术平均分</v>
          </cell>
          <cell r="O1" t="str">
            <v>算术平均分排名</v>
          </cell>
          <cell r="P1" t="str">
            <v>学分加权平均分</v>
          </cell>
          <cell r="Q1" t="str">
            <v>学分加权平均分排名</v>
          </cell>
          <cell r="R1" t="str">
            <v>平均绩点</v>
          </cell>
          <cell r="S1" t="str">
            <v>平均绩点排名</v>
          </cell>
          <cell r="T1" t="str">
            <v>平均学分绩点</v>
          </cell>
          <cell r="U1" t="str">
            <v>平均学分绩点排名</v>
          </cell>
        </row>
        <row r="2">
          <cell r="A2" t="str">
            <v>201906010107</v>
          </cell>
          <cell r="B2" t="str">
            <v>201906010107</v>
          </cell>
          <cell r="C2" t="e">
            <v>#N/A</v>
          </cell>
          <cell r="D2" t="e">
            <v>#N/A</v>
          </cell>
          <cell r="E2" t="e">
            <v>#N/A</v>
          </cell>
          <cell r="F2" t="e">
            <v>#N/A</v>
          </cell>
          <cell r="G2" t="str">
            <v>唐艺宁</v>
          </cell>
          <cell r="H2" t="str">
            <v>2726</v>
          </cell>
          <cell r="I2" t="str">
            <v>29</v>
          </cell>
          <cell r="J2" t="str">
            <v>68</v>
          </cell>
          <cell r="K2" t="str">
            <v>68</v>
          </cell>
          <cell r="L2" t="str">
            <v>0</v>
          </cell>
          <cell r="M2" t="str">
            <v>100%</v>
          </cell>
          <cell r="N2" t="str">
            <v>94</v>
          </cell>
          <cell r="O2" t="str">
            <v>2</v>
          </cell>
          <cell r="P2" t="str">
            <v>94.28</v>
          </cell>
          <cell r="Q2" t="str">
            <v>2</v>
          </cell>
          <cell r="R2" t="str">
            <v>4.4</v>
          </cell>
          <cell r="S2" t="str">
            <v>2</v>
          </cell>
          <cell r="T2" t="str">
            <v>4.4279</v>
          </cell>
          <cell r="U2" t="str">
            <v>2</v>
          </cell>
          <cell r="V2">
            <v>1</v>
          </cell>
        </row>
        <row r="3">
          <cell r="A3" t="str">
            <v>201906041315</v>
          </cell>
          <cell r="B3" t="str">
            <v>201906041315</v>
          </cell>
          <cell r="C3" t="e">
            <v>#N/A</v>
          </cell>
          <cell r="D3" t="e">
            <v>#N/A</v>
          </cell>
          <cell r="E3" t="e">
            <v>#N/A</v>
          </cell>
          <cell r="F3" t="e">
            <v>#N/A</v>
          </cell>
          <cell r="G3" t="str">
            <v>沈金涛</v>
          </cell>
          <cell r="H3" t="str">
            <v>2674</v>
          </cell>
          <cell r="I3" t="str">
            <v>29</v>
          </cell>
          <cell r="J3" t="str">
            <v>69</v>
          </cell>
          <cell r="K3" t="str">
            <v>69</v>
          </cell>
          <cell r="L3" t="str">
            <v>0</v>
          </cell>
          <cell r="M3" t="str">
            <v>100%</v>
          </cell>
          <cell r="N3" t="str">
            <v>92.21</v>
          </cell>
          <cell r="O3" t="str">
            <v>6</v>
          </cell>
          <cell r="P3" t="str">
            <v>93.43</v>
          </cell>
          <cell r="Q3" t="str">
            <v>3</v>
          </cell>
          <cell r="R3" t="str">
            <v>4.2207</v>
          </cell>
          <cell r="S3" t="str">
            <v>6</v>
          </cell>
          <cell r="T3" t="str">
            <v>4.3428</v>
          </cell>
          <cell r="U3" t="str">
            <v>3</v>
          </cell>
          <cell r="V3">
            <v>2</v>
          </cell>
        </row>
        <row r="4">
          <cell r="A4" t="str">
            <v>201906020314</v>
          </cell>
          <cell r="B4" t="str">
            <v>201906020314</v>
          </cell>
          <cell r="C4" t="e">
            <v>#N/A</v>
          </cell>
          <cell r="D4" t="e">
            <v>#N/A</v>
          </cell>
          <cell r="E4" t="e">
            <v>#N/A</v>
          </cell>
          <cell r="F4" t="e">
            <v>#N/A</v>
          </cell>
          <cell r="G4" t="str">
            <v>马燕妮</v>
          </cell>
          <cell r="H4" t="str">
            <v>2595</v>
          </cell>
          <cell r="I4" t="str">
            <v>28</v>
          </cell>
          <cell r="J4" t="str">
            <v>67</v>
          </cell>
          <cell r="K4" t="str">
            <v>67</v>
          </cell>
          <cell r="L4" t="str">
            <v>0</v>
          </cell>
          <cell r="M4" t="str">
            <v>100%</v>
          </cell>
          <cell r="N4" t="str">
            <v>92.68</v>
          </cell>
          <cell r="O4" t="str">
            <v>4</v>
          </cell>
          <cell r="P4" t="str">
            <v>92.93</v>
          </cell>
          <cell r="Q4" t="str">
            <v>4</v>
          </cell>
          <cell r="R4" t="str">
            <v>4.2679</v>
          </cell>
          <cell r="S4" t="str">
            <v>4</v>
          </cell>
          <cell r="T4" t="str">
            <v>4.2933</v>
          </cell>
          <cell r="U4" t="str">
            <v>4</v>
          </cell>
          <cell r="V4">
            <v>3</v>
          </cell>
        </row>
        <row r="5">
          <cell r="A5" t="str">
            <v>201806080711</v>
          </cell>
          <cell r="B5" t="str">
            <v>201806080711</v>
          </cell>
          <cell r="C5" t="e">
            <v>#N/A</v>
          </cell>
          <cell r="D5" t="e">
            <v>#N/A</v>
          </cell>
          <cell r="E5" t="e">
            <v>#N/A</v>
          </cell>
          <cell r="F5" t="e">
            <v>#N/A</v>
          </cell>
          <cell r="G5" t="str">
            <v>李鑫宇</v>
          </cell>
          <cell r="H5" t="str">
            <v>2285</v>
          </cell>
          <cell r="I5" t="str">
            <v>25</v>
          </cell>
          <cell r="J5" t="str">
            <v>59.75</v>
          </cell>
          <cell r="K5" t="str">
            <v>59.75</v>
          </cell>
          <cell r="L5" t="str">
            <v>0</v>
          </cell>
          <cell r="M5" t="str">
            <v>100%</v>
          </cell>
          <cell r="N5" t="str">
            <v>91.4</v>
          </cell>
          <cell r="O5" t="str">
            <v>14</v>
          </cell>
          <cell r="P5" t="str">
            <v>92.91</v>
          </cell>
          <cell r="Q5" t="str">
            <v>5</v>
          </cell>
          <cell r="R5" t="str">
            <v>4.14</v>
          </cell>
          <cell r="S5" t="str">
            <v>14</v>
          </cell>
          <cell r="T5" t="str">
            <v>4.2912</v>
          </cell>
          <cell r="U5" t="str">
            <v>5</v>
          </cell>
          <cell r="V5">
            <v>4</v>
          </cell>
        </row>
        <row r="6">
          <cell r="A6" t="str">
            <v>201906060504</v>
          </cell>
          <cell r="B6" t="str">
            <v>201906060504</v>
          </cell>
          <cell r="C6" t="e">
            <v>#N/A</v>
          </cell>
          <cell r="D6" t="e">
            <v>#N/A</v>
          </cell>
          <cell r="E6" t="e">
            <v>#N/A</v>
          </cell>
          <cell r="F6" t="e">
            <v>#N/A</v>
          </cell>
          <cell r="G6" t="str">
            <v>陈浩仪</v>
          </cell>
          <cell r="H6" t="str">
            <v>2461</v>
          </cell>
          <cell r="I6" t="str">
            <v>27</v>
          </cell>
          <cell r="J6" t="str">
            <v>64</v>
          </cell>
          <cell r="K6" t="str">
            <v>64</v>
          </cell>
          <cell r="L6" t="str">
            <v>0</v>
          </cell>
          <cell r="M6" t="str">
            <v>100%</v>
          </cell>
          <cell r="N6" t="str">
            <v>91.15</v>
          </cell>
          <cell r="O6" t="str">
            <v>17</v>
          </cell>
          <cell r="P6" t="str">
            <v>91.38</v>
          </cell>
          <cell r="Q6" t="str">
            <v>15</v>
          </cell>
          <cell r="R6" t="str">
            <v>4.1148</v>
          </cell>
          <cell r="S6" t="str">
            <v>17</v>
          </cell>
          <cell r="T6" t="str">
            <v>4.1375</v>
          </cell>
          <cell r="U6" t="str">
            <v>15</v>
          </cell>
          <cell r="V6">
            <v>5</v>
          </cell>
        </row>
        <row r="7">
          <cell r="A7" t="str">
            <v>201906010109</v>
          </cell>
          <cell r="B7" t="str">
            <v>201906010109</v>
          </cell>
          <cell r="C7" t="e">
            <v>#N/A</v>
          </cell>
          <cell r="D7" t="e">
            <v>#N/A</v>
          </cell>
          <cell r="E7" t="e">
            <v>#N/A</v>
          </cell>
          <cell r="F7" t="e">
            <v>#N/A</v>
          </cell>
          <cell r="G7" t="str">
            <v>王家辉</v>
          </cell>
          <cell r="H7" t="str">
            <v>2497</v>
          </cell>
          <cell r="I7" t="str">
            <v>28</v>
          </cell>
          <cell r="J7" t="str">
            <v>66</v>
          </cell>
          <cell r="K7" t="str">
            <v>66</v>
          </cell>
          <cell r="L7" t="str">
            <v>0</v>
          </cell>
          <cell r="M7" t="str">
            <v>100%</v>
          </cell>
          <cell r="N7" t="str">
            <v>89.18</v>
          </cell>
          <cell r="O7" t="str">
            <v>56</v>
          </cell>
          <cell r="P7" t="str">
            <v>91.3</v>
          </cell>
          <cell r="Q7" t="str">
            <v>18</v>
          </cell>
          <cell r="R7" t="str">
            <v>3.9179</v>
          </cell>
          <cell r="S7" t="str">
            <v>56</v>
          </cell>
          <cell r="T7" t="str">
            <v>4.1295</v>
          </cell>
          <cell r="U7" t="str">
            <v>18</v>
          </cell>
          <cell r="V7">
            <v>6</v>
          </cell>
        </row>
        <row r="8">
          <cell r="A8" t="str">
            <v>201906060312</v>
          </cell>
          <cell r="B8" t="str">
            <v>201906060312</v>
          </cell>
          <cell r="C8" t="e">
            <v>#N/A</v>
          </cell>
          <cell r="D8" t="e">
            <v>#N/A</v>
          </cell>
          <cell r="E8" t="e">
            <v>#N/A</v>
          </cell>
          <cell r="F8" t="e">
            <v>#N/A</v>
          </cell>
          <cell r="G8" t="str">
            <v>施展</v>
          </cell>
          <cell r="H8" t="str">
            <v>2468</v>
          </cell>
          <cell r="I8" t="str">
            <v>27</v>
          </cell>
          <cell r="J8" t="str">
            <v>65</v>
          </cell>
          <cell r="K8" t="str">
            <v>65</v>
          </cell>
          <cell r="L8" t="str">
            <v>0</v>
          </cell>
          <cell r="M8" t="str">
            <v>100%</v>
          </cell>
          <cell r="N8" t="str">
            <v>91.41</v>
          </cell>
          <cell r="O8" t="str">
            <v>12</v>
          </cell>
          <cell r="P8" t="str">
            <v>91.25</v>
          </cell>
          <cell r="Q8" t="str">
            <v>20</v>
          </cell>
          <cell r="R8" t="str">
            <v>4.1407</v>
          </cell>
          <cell r="S8" t="str">
            <v>13</v>
          </cell>
          <cell r="T8" t="str">
            <v>4.1246</v>
          </cell>
          <cell r="U8" t="str">
            <v>20</v>
          </cell>
          <cell r="V8">
            <v>7</v>
          </cell>
        </row>
        <row r="9">
          <cell r="A9" t="str">
            <v>201906040308</v>
          </cell>
          <cell r="B9" t="str">
            <v>201906040308</v>
          </cell>
          <cell r="C9" t="e">
            <v>#N/A</v>
          </cell>
          <cell r="D9" t="e">
            <v>#N/A</v>
          </cell>
          <cell r="E9" t="e">
            <v>#N/A</v>
          </cell>
          <cell r="F9" t="e">
            <v>#N/A</v>
          </cell>
          <cell r="G9" t="str">
            <v>郭轶钿</v>
          </cell>
          <cell r="H9" t="str">
            <v>2475</v>
          </cell>
          <cell r="I9" t="str">
            <v>27</v>
          </cell>
          <cell r="J9" t="str">
            <v>67</v>
          </cell>
          <cell r="K9" t="str">
            <v>67</v>
          </cell>
          <cell r="L9" t="str">
            <v>0</v>
          </cell>
          <cell r="M9" t="str">
            <v>100%</v>
          </cell>
          <cell r="N9" t="str">
            <v>91.67</v>
          </cell>
          <cell r="O9" t="str">
            <v>9</v>
          </cell>
          <cell r="P9" t="str">
            <v>90.96</v>
          </cell>
          <cell r="Q9" t="str">
            <v>23</v>
          </cell>
          <cell r="R9" t="str">
            <v>4.1667</v>
          </cell>
          <cell r="S9" t="str">
            <v>9</v>
          </cell>
          <cell r="T9" t="str">
            <v>4.0955</v>
          </cell>
          <cell r="U9" t="str">
            <v>23</v>
          </cell>
          <cell r="V9">
            <v>8</v>
          </cell>
        </row>
        <row r="10">
          <cell r="A10" t="str">
            <v>201906060902</v>
          </cell>
          <cell r="B10" t="str">
            <v>201906060902</v>
          </cell>
          <cell r="C10" t="e">
            <v>#N/A</v>
          </cell>
          <cell r="D10" t="e">
            <v>#N/A</v>
          </cell>
          <cell r="E10" t="e">
            <v>#N/A</v>
          </cell>
          <cell r="F10" t="e">
            <v>#N/A</v>
          </cell>
          <cell r="G10" t="str">
            <v>陈浩然</v>
          </cell>
          <cell r="H10" t="str">
            <v>2524</v>
          </cell>
          <cell r="I10" t="str">
            <v>28</v>
          </cell>
          <cell r="J10" t="str">
            <v>65.5</v>
          </cell>
          <cell r="K10" t="str">
            <v>64</v>
          </cell>
          <cell r="L10" t="str">
            <v>1.5</v>
          </cell>
          <cell r="M10" t="str">
            <v>96.43%</v>
          </cell>
          <cell r="N10" t="str">
            <v>90.14</v>
          </cell>
          <cell r="O10" t="str">
            <v>35</v>
          </cell>
          <cell r="P10" t="str">
            <v>90.85</v>
          </cell>
          <cell r="Q10" t="str">
            <v>24</v>
          </cell>
          <cell r="R10" t="str">
            <v>4.0143</v>
          </cell>
          <cell r="S10" t="str">
            <v>35</v>
          </cell>
          <cell r="T10" t="str">
            <v>4.0847</v>
          </cell>
          <cell r="U10" t="str">
            <v>24</v>
          </cell>
          <cell r="V10">
            <v>9</v>
          </cell>
        </row>
        <row r="11">
          <cell r="A11" t="str">
            <v>201906052123</v>
          </cell>
          <cell r="B11" t="str">
            <v>201906052123</v>
          </cell>
          <cell r="C11" t="e">
            <v>#N/A</v>
          </cell>
          <cell r="D11" t="e">
            <v>#N/A</v>
          </cell>
          <cell r="E11" t="e">
            <v>#N/A</v>
          </cell>
          <cell r="F11" t="e">
            <v>#N/A</v>
          </cell>
          <cell r="G11" t="str">
            <v>吴雨轩</v>
          </cell>
          <cell r="H11" t="str">
            <v>2650</v>
          </cell>
          <cell r="I11" t="str">
            <v>30</v>
          </cell>
          <cell r="J11" t="str">
            <v>73</v>
          </cell>
          <cell r="K11" t="str">
            <v>73</v>
          </cell>
          <cell r="L11" t="str">
            <v>0</v>
          </cell>
          <cell r="M11" t="str">
            <v>100%</v>
          </cell>
          <cell r="N11" t="str">
            <v>88.33</v>
          </cell>
          <cell r="O11" t="str">
            <v>72</v>
          </cell>
          <cell r="P11" t="str">
            <v>90.47</v>
          </cell>
          <cell r="Q11" t="str">
            <v>33</v>
          </cell>
          <cell r="R11" t="str">
            <v>3.8333</v>
          </cell>
          <cell r="S11" t="str">
            <v>72</v>
          </cell>
          <cell r="T11" t="str">
            <v>4.0473</v>
          </cell>
          <cell r="U11" t="str">
            <v>33</v>
          </cell>
          <cell r="V11">
            <v>10</v>
          </cell>
        </row>
        <row r="12">
          <cell r="A12" t="str">
            <v>201906061830</v>
          </cell>
          <cell r="B12" t="str">
            <v>201906061830</v>
          </cell>
          <cell r="C12" t="e">
            <v>#N/A</v>
          </cell>
          <cell r="D12" t="e">
            <v>#N/A</v>
          </cell>
          <cell r="E12" t="e">
            <v>#N/A</v>
          </cell>
          <cell r="F12" t="e">
            <v>#N/A</v>
          </cell>
          <cell r="G12" t="str">
            <v>张亚楠</v>
          </cell>
          <cell r="H12" t="str">
            <v>2277</v>
          </cell>
          <cell r="I12" t="str">
            <v>25</v>
          </cell>
          <cell r="J12" t="str">
            <v>59</v>
          </cell>
          <cell r="K12" t="str">
            <v>59</v>
          </cell>
          <cell r="L12" t="str">
            <v>0</v>
          </cell>
          <cell r="M12" t="str">
            <v>100%</v>
          </cell>
          <cell r="N12" t="str">
            <v>91.08</v>
          </cell>
          <cell r="O12" t="str">
            <v>22</v>
          </cell>
          <cell r="P12" t="str">
            <v>90.46</v>
          </cell>
          <cell r="Q12" t="str">
            <v>34</v>
          </cell>
          <cell r="R12" t="str">
            <v>4.108</v>
          </cell>
          <cell r="S12" t="str">
            <v>22</v>
          </cell>
          <cell r="T12" t="str">
            <v>4.0458</v>
          </cell>
          <cell r="U12" t="str">
            <v>34</v>
          </cell>
          <cell r="V12">
            <v>11</v>
          </cell>
        </row>
        <row r="13">
          <cell r="A13" t="str">
            <v>201906010313</v>
          </cell>
          <cell r="B13" t="str">
            <v>201906010313</v>
          </cell>
          <cell r="C13" t="e">
            <v>#N/A</v>
          </cell>
          <cell r="D13" t="e">
            <v>#N/A</v>
          </cell>
          <cell r="E13" t="e">
            <v>#N/A</v>
          </cell>
          <cell r="F13" t="e">
            <v>#N/A</v>
          </cell>
          <cell r="G13" t="str">
            <v>郑硕</v>
          </cell>
          <cell r="H13" t="str">
            <v>2523</v>
          </cell>
          <cell r="I13" t="str">
            <v>28</v>
          </cell>
          <cell r="J13" t="str">
            <v>67</v>
          </cell>
          <cell r="K13" t="str">
            <v>67</v>
          </cell>
          <cell r="L13" t="str">
            <v>0</v>
          </cell>
          <cell r="M13" t="str">
            <v>100%</v>
          </cell>
          <cell r="N13" t="str">
            <v>90.11</v>
          </cell>
          <cell r="O13" t="str">
            <v>37</v>
          </cell>
          <cell r="P13" t="str">
            <v>90.43</v>
          </cell>
          <cell r="Q13" t="str">
            <v>35</v>
          </cell>
          <cell r="R13" t="str">
            <v>4.0107</v>
          </cell>
          <cell r="S13" t="str">
            <v>37</v>
          </cell>
          <cell r="T13" t="str">
            <v>4.0425</v>
          </cell>
          <cell r="U13" t="str">
            <v>35</v>
          </cell>
          <cell r="V13">
            <v>12</v>
          </cell>
        </row>
        <row r="14">
          <cell r="A14" t="str">
            <v>201906061526</v>
          </cell>
          <cell r="B14" t="str">
            <v>201906061526</v>
          </cell>
          <cell r="C14" t="e">
            <v>#N/A</v>
          </cell>
          <cell r="D14" t="e">
            <v>#N/A</v>
          </cell>
          <cell r="E14" t="e">
            <v>#N/A</v>
          </cell>
          <cell r="F14" t="e">
            <v>#N/A</v>
          </cell>
          <cell r="G14" t="str">
            <v>曾龙</v>
          </cell>
          <cell r="H14" t="str">
            <v>2490</v>
          </cell>
          <cell r="I14" t="str">
            <v>28</v>
          </cell>
          <cell r="J14" t="str">
            <v>67</v>
          </cell>
          <cell r="K14" t="str">
            <v>67</v>
          </cell>
          <cell r="L14" t="str">
            <v>0</v>
          </cell>
          <cell r="M14" t="str">
            <v>100%</v>
          </cell>
          <cell r="N14" t="str">
            <v>88.93</v>
          </cell>
          <cell r="O14" t="str">
            <v>61</v>
          </cell>
          <cell r="P14" t="str">
            <v>89.95</v>
          </cell>
          <cell r="Q14" t="str">
            <v>46</v>
          </cell>
          <cell r="R14" t="str">
            <v>3.8929</v>
          </cell>
          <cell r="S14" t="str">
            <v>62</v>
          </cell>
          <cell r="T14" t="str">
            <v>3.9948</v>
          </cell>
          <cell r="U14" t="str">
            <v>46</v>
          </cell>
          <cell r="V14">
            <v>13</v>
          </cell>
        </row>
        <row r="15">
          <cell r="A15" t="str">
            <v>201906062226</v>
          </cell>
          <cell r="B15" t="str">
            <v>201906062226</v>
          </cell>
          <cell r="C15" t="e">
            <v>#N/A</v>
          </cell>
          <cell r="D15" t="e">
            <v>#N/A</v>
          </cell>
          <cell r="E15" t="e">
            <v>#N/A</v>
          </cell>
          <cell r="F15" t="e">
            <v>#N/A</v>
          </cell>
          <cell r="G15" t="str">
            <v>张斌</v>
          </cell>
          <cell r="H15" t="str">
            <v>2113</v>
          </cell>
          <cell r="I15" t="str">
            <v>24</v>
          </cell>
          <cell r="J15" t="str">
            <v>56</v>
          </cell>
          <cell r="K15" t="str">
            <v>56</v>
          </cell>
          <cell r="L15" t="str">
            <v>0</v>
          </cell>
          <cell r="M15" t="str">
            <v>100%</v>
          </cell>
          <cell r="N15" t="str">
            <v>88.04</v>
          </cell>
          <cell r="O15" t="str">
            <v>83</v>
          </cell>
          <cell r="P15" t="str">
            <v>89.55</v>
          </cell>
          <cell r="Q15" t="str">
            <v>55</v>
          </cell>
          <cell r="R15" t="str">
            <v>3.8042</v>
          </cell>
          <cell r="S15" t="str">
            <v>83</v>
          </cell>
          <cell r="T15" t="str">
            <v>3.9554</v>
          </cell>
          <cell r="U15" t="str">
            <v>55</v>
          </cell>
          <cell r="V15">
            <v>14</v>
          </cell>
        </row>
        <row r="16">
          <cell r="A16" t="str">
            <v>201906062727</v>
          </cell>
          <cell r="B16" t="str">
            <v>201906062727</v>
          </cell>
          <cell r="C16" t="e">
            <v>#N/A</v>
          </cell>
          <cell r="D16" t="e">
            <v>#N/A</v>
          </cell>
          <cell r="E16" t="e">
            <v>#N/A</v>
          </cell>
          <cell r="F16" t="e">
            <v>#N/A</v>
          </cell>
          <cell r="G16" t="str">
            <v>张诗琪</v>
          </cell>
          <cell r="H16" t="str">
            <v>2524</v>
          </cell>
          <cell r="I16" t="str">
            <v>28</v>
          </cell>
          <cell r="J16" t="str">
            <v>67</v>
          </cell>
          <cell r="K16" t="str">
            <v>67</v>
          </cell>
          <cell r="L16" t="str">
            <v>0</v>
          </cell>
          <cell r="M16" t="str">
            <v>100%</v>
          </cell>
          <cell r="N16" t="str">
            <v>90.14</v>
          </cell>
          <cell r="O16" t="str">
            <v>35</v>
          </cell>
          <cell r="P16" t="str">
            <v>89.46</v>
          </cell>
          <cell r="Q16" t="str">
            <v>57</v>
          </cell>
          <cell r="R16" t="str">
            <v>4.0143</v>
          </cell>
          <cell r="S16" t="str">
            <v>35</v>
          </cell>
          <cell r="T16" t="str">
            <v>3.9463</v>
          </cell>
          <cell r="U16" t="str">
            <v>57</v>
          </cell>
          <cell r="V16">
            <v>15</v>
          </cell>
        </row>
        <row r="17">
          <cell r="A17" t="str">
            <v>201906010111</v>
          </cell>
          <cell r="B17" t="str">
            <v>201906010111</v>
          </cell>
          <cell r="C17" t="e">
            <v>#N/A</v>
          </cell>
          <cell r="D17" t="e">
            <v>#N/A</v>
          </cell>
          <cell r="E17" t="e">
            <v>#N/A</v>
          </cell>
          <cell r="F17" t="e">
            <v>#N/A</v>
          </cell>
          <cell r="G17" t="str">
            <v>项禹东</v>
          </cell>
          <cell r="H17" t="str">
            <v>2449</v>
          </cell>
          <cell r="I17" t="str">
            <v>28</v>
          </cell>
          <cell r="J17" t="str">
            <v>66</v>
          </cell>
          <cell r="K17" t="str">
            <v>66</v>
          </cell>
          <cell r="L17" t="str">
            <v>0</v>
          </cell>
          <cell r="M17" t="str">
            <v>100%</v>
          </cell>
          <cell r="N17" t="str">
            <v>87.46</v>
          </cell>
          <cell r="O17" t="str">
            <v>100</v>
          </cell>
          <cell r="P17" t="str">
            <v>89.36</v>
          </cell>
          <cell r="Q17" t="str">
            <v>60</v>
          </cell>
          <cell r="R17" t="str">
            <v>3.7464</v>
          </cell>
          <cell r="S17" t="str">
            <v>100</v>
          </cell>
          <cell r="T17" t="str">
            <v>3.9364</v>
          </cell>
          <cell r="U17" t="str">
            <v>60</v>
          </cell>
          <cell r="V17">
            <v>16</v>
          </cell>
        </row>
        <row r="18">
          <cell r="A18" t="str">
            <v>201906060512</v>
          </cell>
          <cell r="B18" t="str">
            <v>201906060512</v>
          </cell>
          <cell r="C18" t="e">
            <v>#N/A</v>
          </cell>
          <cell r="D18" t="e">
            <v>#N/A</v>
          </cell>
          <cell r="E18" t="e">
            <v>#N/A</v>
          </cell>
          <cell r="F18" t="e">
            <v>#N/A</v>
          </cell>
          <cell r="G18" t="str">
            <v>华瀚韬</v>
          </cell>
          <cell r="H18" t="str">
            <v>2037</v>
          </cell>
          <cell r="I18" t="str">
            <v>23</v>
          </cell>
          <cell r="J18" t="str">
            <v>52.5</v>
          </cell>
          <cell r="K18" t="str">
            <v>52.5</v>
          </cell>
          <cell r="L18" t="str">
            <v>0</v>
          </cell>
          <cell r="M18" t="str">
            <v>100%</v>
          </cell>
          <cell r="N18" t="str">
            <v>88.57</v>
          </cell>
          <cell r="O18" t="str">
            <v>67</v>
          </cell>
          <cell r="P18" t="str">
            <v>89.17</v>
          </cell>
          <cell r="Q18" t="str">
            <v>68</v>
          </cell>
          <cell r="R18" t="str">
            <v>3.8565</v>
          </cell>
          <cell r="S18" t="str">
            <v>67</v>
          </cell>
          <cell r="T18" t="str">
            <v>3.9171</v>
          </cell>
          <cell r="U18" t="str">
            <v>68</v>
          </cell>
          <cell r="V18">
            <v>17</v>
          </cell>
        </row>
        <row r="19">
          <cell r="A19" t="str">
            <v>201906062518</v>
          </cell>
          <cell r="B19" t="str">
            <v>201906062518</v>
          </cell>
          <cell r="C19" t="e">
            <v>#N/A</v>
          </cell>
          <cell r="D19" t="e">
            <v>#N/A</v>
          </cell>
          <cell r="E19" t="e">
            <v>#N/A</v>
          </cell>
          <cell r="F19" t="e">
            <v>#N/A</v>
          </cell>
          <cell r="G19" t="str">
            <v>王显晨</v>
          </cell>
          <cell r="H19" t="str">
            <v>2323</v>
          </cell>
          <cell r="I19" t="str">
            <v>26</v>
          </cell>
          <cell r="J19" t="str">
            <v>62</v>
          </cell>
          <cell r="K19" t="str">
            <v>62</v>
          </cell>
          <cell r="L19" t="str">
            <v>0</v>
          </cell>
          <cell r="M19" t="str">
            <v>100%</v>
          </cell>
          <cell r="N19" t="str">
            <v>89.35</v>
          </cell>
          <cell r="O19" t="str">
            <v>52</v>
          </cell>
          <cell r="P19" t="str">
            <v>89.17</v>
          </cell>
          <cell r="Q19" t="str">
            <v>68</v>
          </cell>
          <cell r="R19" t="str">
            <v>3.9346</v>
          </cell>
          <cell r="S19" t="str">
            <v>52</v>
          </cell>
          <cell r="T19" t="str">
            <v>3.9169</v>
          </cell>
          <cell r="U19" t="str">
            <v>69</v>
          </cell>
          <cell r="V19">
            <v>18</v>
          </cell>
        </row>
        <row r="20">
          <cell r="A20" t="str">
            <v>201906062002</v>
          </cell>
          <cell r="B20" t="str">
            <v>201906062002</v>
          </cell>
          <cell r="C20" t="e">
            <v>#N/A</v>
          </cell>
          <cell r="D20" t="e">
            <v>#N/A</v>
          </cell>
          <cell r="E20" t="e">
            <v>#N/A</v>
          </cell>
          <cell r="F20" t="e">
            <v>#N/A</v>
          </cell>
          <cell r="G20" t="str">
            <v>陈栋艳</v>
          </cell>
          <cell r="H20" t="str">
            <v>2227</v>
          </cell>
          <cell r="I20" t="str">
            <v>25</v>
          </cell>
          <cell r="J20" t="str">
            <v>58</v>
          </cell>
          <cell r="K20" t="str">
            <v>58</v>
          </cell>
          <cell r="L20" t="str">
            <v>0</v>
          </cell>
          <cell r="M20" t="str">
            <v>100%</v>
          </cell>
          <cell r="N20" t="str">
            <v>89.08</v>
          </cell>
          <cell r="O20" t="str">
            <v>59</v>
          </cell>
          <cell r="P20" t="str">
            <v>88.99</v>
          </cell>
          <cell r="Q20" t="str">
            <v>72</v>
          </cell>
          <cell r="R20" t="str">
            <v>3.908</v>
          </cell>
          <cell r="S20" t="str">
            <v>59</v>
          </cell>
          <cell r="T20" t="str">
            <v>3.8991</v>
          </cell>
          <cell r="U20" t="str">
            <v>72</v>
          </cell>
          <cell r="V20">
            <v>19</v>
          </cell>
        </row>
        <row r="21">
          <cell r="A21" t="str">
            <v>201906061020</v>
          </cell>
          <cell r="B21" t="str">
            <v>201906061020</v>
          </cell>
          <cell r="C21" t="e">
            <v>#N/A</v>
          </cell>
          <cell r="D21" t="e">
            <v>#N/A</v>
          </cell>
          <cell r="E21" t="e">
            <v>#N/A</v>
          </cell>
          <cell r="F21" t="e">
            <v>#N/A</v>
          </cell>
          <cell r="G21" t="str">
            <v>孙睿超</v>
          </cell>
          <cell r="H21" t="str">
            <v>2477</v>
          </cell>
          <cell r="I21" t="str">
            <v>28</v>
          </cell>
          <cell r="J21" t="str">
            <v>67</v>
          </cell>
          <cell r="K21" t="str">
            <v>67</v>
          </cell>
          <cell r="L21" t="str">
            <v>0</v>
          </cell>
          <cell r="M21" t="str">
            <v>100%</v>
          </cell>
          <cell r="N21" t="str">
            <v>88.46</v>
          </cell>
          <cell r="O21" t="str">
            <v>69</v>
          </cell>
          <cell r="P21" t="str">
            <v>88.96</v>
          </cell>
          <cell r="Q21" t="str">
            <v>74</v>
          </cell>
          <cell r="R21" t="str">
            <v>3.8464</v>
          </cell>
          <cell r="S21" t="str">
            <v>69</v>
          </cell>
          <cell r="T21" t="str">
            <v>3.8955</v>
          </cell>
          <cell r="U21" t="str">
            <v>74</v>
          </cell>
          <cell r="V21">
            <v>20</v>
          </cell>
        </row>
        <row r="22">
          <cell r="A22" t="str">
            <v>201906010105</v>
          </cell>
          <cell r="B22" t="str">
            <v>201906010105</v>
          </cell>
          <cell r="C22" t="e">
            <v>#N/A</v>
          </cell>
          <cell r="D22" t="e">
            <v>#N/A</v>
          </cell>
          <cell r="E22" t="e">
            <v>#N/A</v>
          </cell>
          <cell r="F22" t="e">
            <v>#N/A</v>
          </cell>
          <cell r="G22" t="str">
            <v>缪志远</v>
          </cell>
          <cell r="H22" t="str">
            <v>2464</v>
          </cell>
          <cell r="I22" t="str">
            <v>28</v>
          </cell>
          <cell r="J22" t="str">
            <v>66</v>
          </cell>
          <cell r="K22" t="str">
            <v>66</v>
          </cell>
          <cell r="L22" t="str">
            <v>0</v>
          </cell>
          <cell r="M22" t="str">
            <v>100%</v>
          </cell>
          <cell r="N22" t="str">
            <v>88</v>
          </cell>
          <cell r="O22" t="str">
            <v>85</v>
          </cell>
          <cell r="P22" t="str">
            <v>88.89</v>
          </cell>
          <cell r="Q22" t="str">
            <v>75</v>
          </cell>
          <cell r="R22" t="str">
            <v>3.8</v>
          </cell>
          <cell r="S22" t="str">
            <v>85</v>
          </cell>
          <cell r="T22" t="str">
            <v>3.8886</v>
          </cell>
          <cell r="U22" t="str">
            <v>75</v>
          </cell>
          <cell r="V22">
            <v>21</v>
          </cell>
        </row>
        <row r="23">
          <cell r="A23" t="str">
            <v>201906070406</v>
          </cell>
          <cell r="B23" t="str">
            <v>201906070406</v>
          </cell>
          <cell r="C23" t="e">
            <v>#N/A</v>
          </cell>
          <cell r="D23" t="e">
            <v>#N/A</v>
          </cell>
          <cell r="E23" t="e">
            <v>#N/A</v>
          </cell>
          <cell r="F23" t="e">
            <v>#N/A</v>
          </cell>
          <cell r="G23" t="str">
            <v>陈俞行</v>
          </cell>
          <cell r="H23" t="str">
            <v>2794</v>
          </cell>
          <cell r="I23" t="str">
            <v>32</v>
          </cell>
          <cell r="J23" t="str">
            <v>78</v>
          </cell>
          <cell r="K23" t="str">
            <v>78</v>
          </cell>
          <cell r="L23" t="str">
            <v>0</v>
          </cell>
          <cell r="M23" t="str">
            <v>100%</v>
          </cell>
          <cell r="N23" t="str">
            <v>87.31</v>
          </cell>
          <cell r="O23" t="str">
            <v>109</v>
          </cell>
          <cell r="P23" t="str">
            <v>88.83</v>
          </cell>
          <cell r="Q23" t="str">
            <v>76</v>
          </cell>
          <cell r="R23" t="str">
            <v>3.7313</v>
          </cell>
          <cell r="S23" t="str">
            <v>109</v>
          </cell>
          <cell r="T23" t="str">
            <v>3.8827</v>
          </cell>
          <cell r="U23" t="str">
            <v>76</v>
          </cell>
          <cell r="V23">
            <v>22</v>
          </cell>
        </row>
        <row r="24">
          <cell r="A24" t="str">
            <v>201906061514</v>
          </cell>
          <cell r="B24" t="str">
            <v>201906061514</v>
          </cell>
          <cell r="C24" t="e">
            <v>#N/A</v>
          </cell>
          <cell r="D24" t="e">
            <v>#N/A</v>
          </cell>
          <cell r="E24" t="e">
            <v>#N/A</v>
          </cell>
          <cell r="F24" t="e">
            <v>#N/A</v>
          </cell>
          <cell r="G24" t="str">
            <v>骆梦婷</v>
          </cell>
          <cell r="H24" t="str">
            <v>2485</v>
          </cell>
          <cell r="I24" t="str">
            <v>28</v>
          </cell>
          <cell r="J24" t="str">
            <v>67</v>
          </cell>
          <cell r="K24" t="str">
            <v>67</v>
          </cell>
          <cell r="L24" t="str">
            <v>0</v>
          </cell>
          <cell r="M24" t="str">
            <v>100%</v>
          </cell>
          <cell r="N24" t="str">
            <v>88.75</v>
          </cell>
          <cell r="O24" t="str">
            <v>63</v>
          </cell>
          <cell r="P24" t="str">
            <v>88.18</v>
          </cell>
          <cell r="Q24" t="str">
            <v>90</v>
          </cell>
          <cell r="R24" t="str">
            <v>3.875</v>
          </cell>
          <cell r="S24" t="str">
            <v>63</v>
          </cell>
          <cell r="T24" t="str">
            <v>3.8179</v>
          </cell>
          <cell r="U24" t="str">
            <v>90</v>
          </cell>
          <cell r="V24">
            <v>23</v>
          </cell>
        </row>
        <row r="25">
          <cell r="A25" t="str">
            <v>201906062130</v>
          </cell>
          <cell r="B25" t="str">
            <v>201906062130</v>
          </cell>
          <cell r="C25" t="e">
            <v>#N/A</v>
          </cell>
          <cell r="D25" t="e">
            <v>#N/A</v>
          </cell>
          <cell r="E25" t="e">
            <v>#N/A</v>
          </cell>
          <cell r="F25" t="e">
            <v>#N/A</v>
          </cell>
          <cell r="G25" t="str">
            <v>朱明杰</v>
          </cell>
          <cell r="H25" t="str">
            <v>2465</v>
          </cell>
          <cell r="I25" t="str">
            <v>28</v>
          </cell>
          <cell r="J25" t="str">
            <v>67</v>
          </cell>
          <cell r="K25" t="str">
            <v>67</v>
          </cell>
          <cell r="L25" t="str">
            <v>0</v>
          </cell>
          <cell r="M25" t="str">
            <v>100%</v>
          </cell>
          <cell r="N25" t="str">
            <v>88.04</v>
          </cell>
          <cell r="O25" t="str">
            <v>83</v>
          </cell>
          <cell r="P25" t="str">
            <v>88</v>
          </cell>
          <cell r="Q25" t="str">
            <v>97</v>
          </cell>
          <cell r="R25" t="str">
            <v>3.8036</v>
          </cell>
          <cell r="S25" t="str">
            <v>84</v>
          </cell>
          <cell r="T25" t="str">
            <v>3.8</v>
          </cell>
          <cell r="U25" t="str">
            <v>97</v>
          </cell>
          <cell r="V25">
            <v>24</v>
          </cell>
        </row>
        <row r="26">
          <cell r="A26" t="str">
            <v>201906060909</v>
          </cell>
          <cell r="B26" t="str">
            <v>201906060909</v>
          </cell>
          <cell r="C26" t="e">
            <v>#N/A</v>
          </cell>
          <cell r="D26" t="e">
            <v>#N/A</v>
          </cell>
          <cell r="E26" t="e">
            <v>#N/A</v>
          </cell>
          <cell r="F26" t="e">
            <v>#N/A</v>
          </cell>
          <cell r="G26" t="str">
            <v>蓝纬</v>
          </cell>
          <cell r="H26" t="str">
            <v>2361</v>
          </cell>
          <cell r="I26" t="str">
            <v>27</v>
          </cell>
          <cell r="J26" t="str">
            <v>64</v>
          </cell>
          <cell r="K26" t="str">
            <v>64</v>
          </cell>
          <cell r="L26" t="str">
            <v>0</v>
          </cell>
          <cell r="M26" t="str">
            <v>100%</v>
          </cell>
          <cell r="N26" t="str">
            <v>87.44</v>
          </cell>
          <cell r="O26" t="str">
            <v>102</v>
          </cell>
          <cell r="P26" t="str">
            <v>87.95</v>
          </cell>
          <cell r="Q26" t="str">
            <v>98</v>
          </cell>
          <cell r="R26" t="str">
            <v>3.7444</v>
          </cell>
          <cell r="S26" t="str">
            <v>102</v>
          </cell>
          <cell r="T26" t="str">
            <v>3.7945</v>
          </cell>
          <cell r="U26" t="str">
            <v>98</v>
          </cell>
          <cell r="V26">
            <v>25</v>
          </cell>
        </row>
        <row r="27">
          <cell r="A27" t="str">
            <v>201906062211</v>
          </cell>
          <cell r="B27" t="str">
            <v>201906062211</v>
          </cell>
          <cell r="C27" t="e">
            <v>#N/A</v>
          </cell>
          <cell r="D27" t="e">
            <v>#N/A</v>
          </cell>
          <cell r="E27" t="e">
            <v>#N/A</v>
          </cell>
          <cell r="F27" t="e">
            <v>#N/A</v>
          </cell>
          <cell r="G27" t="str">
            <v>刘硕</v>
          </cell>
          <cell r="H27" t="str">
            <v>2273</v>
          </cell>
          <cell r="I27" t="str">
            <v>26</v>
          </cell>
          <cell r="J27" t="str">
            <v>62</v>
          </cell>
          <cell r="K27" t="str">
            <v>62</v>
          </cell>
          <cell r="L27" t="str">
            <v>0</v>
          </cell>
          <cell r="M27" t="str">
            <v>100%</v>
          </cell>
          <cell r="N27" t="str">
            <v>87.42</v>
          </cell>
          <cell r="O27" t="str">
            <v>105</v>
          </cell>
          <cell r="P27" t="str">
            <v>87.84</v>
          </cell>
          <cell r="Q27" t="str">
            <v>102</v>
          </cell>
          <cell r="R27" t="str">
            <v>3.7423</v>
          </cell>
          <cell r="S27" t="str">
            <v>105</v>
          </cell>
          <cell r="T27" t="str">
            <v>3.7839</v>
          </cell>
          <cell r="U27" t="str">
            <v>102</v>
          </cell>
          <cell r="V27">
            <v>26</v>
          </cell>
        </row>
        <row r="28">
          <cell r="A28" t="str">
            <v>201906060924</v>
          </cell>
          <cell r="B28" t="str">
            <v>201906060924</v>
          </cell>
          <cell r="C28" t="e">
            <v>#N/A</v>
          </cell>
          <cell r="D28" t="e">
            <v>#N/A</v>
          </cell>
          <cell r="E28" t="e">
            <v>#N/A</v>
          </cell>
          <cell r="F28" t="e">
            <v>#N/A</v>
          </cell>
          <cell r="G28" t="str">
            <v>王涛</v>
          </cell>
          <cell r="H28" t="str">
            <v>2379</v>
          </cell>
          <cell r="I28" t="str">
            <v>27</v>
          </cell>
          <cell r="J28" t="str">
            <v>64</v>
          </cell>
          <cell r="K28" t="str">
            <v>64</v>
          </cell>
          <cell r="L28" t="str">
            <v>0</v>
          </cell>
          <cell r="M28" t="str">
            <v>100%</v>
          </cell>
          <cell r="N28" t="str">
            <v>88.11</v>
          </cell>
          <cell r="O28" t="str">
            <v>79</v>
          </cell>
          <cell r="P28" t="str">
            <v>87.77</v>
          </cell>
          <cell r="Q28" t="str">
            <v>105</v>
          </cell>
          <cell r="R28" t="str">
            <v>3.8111</v>
          </cell>
          <cell r="S28" t="str">
            <v>79</v>
          </cell>
          <cell r="T28" t="str">
            <v>3.7773</v>
          </cell>
          <cell r="U28" t="str">
            <v>105</v>
          </cell>
          <cell r="V28">
            <v>27</v>
          </cell>
        </row>
        <row r="29">
          <cell r="A29" t="str">
            <v>201906061418</v>
          </cell>
          <cell r="B29" t="str">
            <v>201906061418</v>
          </cell>
          <cell r="C29" t="e">
            <v>#N/A</v>
          </cell>
          <cell r="D29" t="e">
            <v>#N/A</v>
          </cell>
          <cell r="E29" t="e">
            <v>#N/A</v>
          </cell>
          <cell r="F29" t="e">
            <v>#N/A</v>
          </cell>
          <cell r="G29" t="str">
            <v>马晨雯</v>
          </cell>
          <cell r="H29" t="str">
            <v>2199</v>
          </cell>
          <cell r="I29" t="str">
            <v>25</v>
          </cell>
          <cell r="J29" t="str">
            <v>58</v>
          </cell>
          <cell r="K29" t="str">
            <v>58</v>
          </cell>
          <cell r="L29" t="str">
            <v>0</v>
          </cell>
          <cell r="M29" t="str">
            <v>100%</v>
          </cell>
          <cell r="N29" t="str">
            <v>87.96</v>
          </cell>
          <cell r="O29" t="str">
            <v>87</v>
          </cell>
          <cell r="P29" t="str">
            <v>87.66</v>
          </cell>
          <cell r="Q29" t="str">
            <v>110</v>
          </cell>
          <cell r="R29" t="str">
            <v>3.796</v>
          </cell>
          <cell r="S29" t="str">
            <v>89</v>
          </cell>
          <cell r="T29" t="str">
            <v>3.7655</v>
          </cell>
          <cell r="U29" t="str">
            <v>110</v>
          </cell>
          <cell r="V29">
            <v>28</v>
          </cell>
        </row>
        <row r="30">
          <cell r="A30" t="str">
            <v>201906060104</v>
          </cell>
          <cell r="B30" t="str">
            <v>201906060104</v>
          </cell>
          <cell r="C30" t="e">
            <v>#N/A</v>
          </cell>
          <cell r="D30" t="e">
            <v>#N/A</v>
          </cell>
          <cell r="E30" t="e">
            <v>#N/A</v>
          </cell>
          <cell r="F30" t="e">
            <v>#N/A</v>
          </cell>
          <cell r="G30" t="str">
            <v>杜依</v>
          </cell>
          <cell r="H30" t="str">
            <v>2448</v>
          </cell>
          <cell r="I30" t="str">
            <v>28</v>
          </cell>
          <cell r="J30" t="str">
            <v>67</v>
          </cell>
          <cell r="K30" t="str">
            <v>67</v>
          </cell>
          <cell r="L30" t="str">
            <v>0</v>
          </cell>
          <cell r="M30" t="str">
            <v>100%</v>
          </cell>
          <cell r="N30" t="str">
            <v>87.43</v>
          </cell>
          <cell r="O30" t="str">
            <v>104</v>
          </cell>
          <cell r="P30" t="str">
            <v>87.48</v>
          </cell>
          <cell r="Q30" t="str">
            <v>114</v>
          </cell>
          <cell r="R30" t="str">
            <v>3.7429</v>
          </cell>
          <cell r="S30" t="str">
            <v>104</v>
          </cell>
          <cell r="T30" t="str">
            <v>3.7478</v>
          </cell>
          <cell r="U30" t="str">
            <v>114</v>
          </cell>
          <cell r="V30">
            <v>29</v>
          </cell>
        </row>
        <row r="31">
          <cell r="A31" t="str">
            <v>201906120421</v>
          </cell>
          <cell r="B31" t="str">
            <v>201906120421</v>
          </cell>
          <cell r="C31" t="e">
            <v>#N/A</v>
          </cell>
          <cell r="D31" t="e">
            <v>#N/A</v>
          </cell>
          <cell r="E31" t="e">
            <v>#N/A</v>
          </cell>
          <cell r="F31" t="e">
            <v>#N/A</v>
          </cell>
          <cell r="G31" t="str">
            <v>林仲豪</v>
          </cell>
          <cell r="H31" t="str">
            <v>2467</v>
          </cell>
          <cell r="I31" t="str">
            <v>28</v>
          </cell>
          <cell r="J31" t="str">
            <v>67</v>
          </cell>
          <cell r="K31" t="str">
            <v>67</v>
          </cell>
          <cell r="L31" t="str">
            <v>0</v>
          </cell>
          <cell r="M31" t="str">
            <v>100%</v>
          </cell>
          <cell r="N31" t="str">
            <v>88.11</v>
          </cell>
          <cell r="O31" t="str">
            <v>79</v>
          </cell>
          <cell r="P31" t="str">
            <v>87.14</v>
          </cell>
          <cell r="Q31" t="str">
            <v>122</v>
          </cell>
          <cell r="R31" t="str">
            <v>3.8107</v>
          </cell>
          <cell r="S31" t="str">
            <v>81</v>
          </cell>
          <cell r="T31" t="str">
            <v>3.7142</v>
          </cell>
          <cell r="U31" t="str">
            <v>122</v>
          </cell>
          <cell r="V31">
            <v>30</v>
          </cell>
        </row>
        <row r="32">
          <cell r="A32" t="str">
            <v>201906060716</v>
          </cell>
          <cell r="B32" t="str">
            <v>201906060716</v>
          </cell>
          <cell r="C32" t="e">
            <v>#N/A</v>
          </cell>
          <cell r="D32" t="e">
            <v>#N/A</v>
          </cell>
          <cell r="E32" t="e">
            <v>#N/A</v>
          </cell>
          <cell r="F32" t="e">
            <v>#N/A</v>
          </cell>
          <cell r="G32" t="str">
            <v>王城梁</v>
          </cell>
          <cell r="H32" t="str">
            <v>2336</v>
          </cell>
          <cell r="I32" t="str">
            <v>27</v>
          </cell>
          <cell r="J32" t="str">
            <v>64</v>
          </cell>
          <cell r="K32" t="str">
            <v>64</v>
          </cell>
          <cell r="L32" t="str">
            <v>0</v>
          </cell>
          <cell r="M32" t="str">
            <v>100%</v>
          </cell>
          <cell r="N32" t="str">
            <v>86.52</v>
          </cell>
          <cell r="O32" t="str">
            <v>131</v>
          </cell>
          <cell r="P32" t="str">
            <v>86.25</v>
          </cell>
          <cell r="Q32" t="str">
            <v>140</v>
          </cell>
          <cell r="R32" t="str">
            <v>3.6519</v>
          </cell>
          <cell r="S32" t="str">
            <v>131</v>
          </cell>
          <cell r="T32" t="str">
            <v>3.625</v>
          </cell>
          <cell r="U32" t="str">
            <v>140</v>
          </cell>
          <cell r="V32">
            <v>31</v>
          </cell>
        </row>
        <row r="33">
          <cell r="A33" t="str">
            <v>201806040603</v>
          </cell>
          <cell r="B33" t="str">
            <v>201806040603</v>
          </cell>
          <cell r="C33" t="e">
            <v>#N/A</v>
          </cell>
          <cell r="D33" t="e">
            <v>#N/A</v>
          </cell>
          <cell r="E33" t="e">
            <v>#N/A</v>
          </cell>
          <cell r="F33" t="e">
            <v>#N/A</v>
          </cell>
          <cell r="G33" t="str">
            <v>陈俊淳</v>
          </cell>
          <cell r="H33" t="str">
            <v>1803</v>
          </cell>
          <cell r="I33" t="str">
            <v>21</v>
          </cell>
          <cell r="J33" t="str">
            <v>49.5</v>
          </cell>
          <cell r="K33" t="str">
            <v>49.5</v>
          </cell>
          <cell r="L33" t="str">
            <v>0</v>
          </cell>
          <cell r="M33" t="str">
            <v>100%</v>
          </cell>
          <cell r="N33" t="str">
            <v>85.86</v>
          </cell>
          <cell r="O33" t="str">
            <v>150</v>
          </cell>
          <cell r="P33" t="str">
            <v>86.19</v>
          </cell>
          <cell r="Q33" t="str">
            <v>144</v>
          </cell>
          <cell r="R33" t="str">
            <v>3.5857</v>
          </cell>
          <cell r="S33" t="str">
            <v>150</v>
          </cell>
          <cell r="T33" t="str">
            <v>3.6192</v>
          </cell>
          <cell r="U33" t="str">
            <v>144</v>
          </cell>
          <cell r="V33">
            <v>32</v>
          </cell>
        </row>
        <row r="34">
          <cell r="A34" t="str">
            <v>201906061308</v>
          </cell>
          <cell r="B34" t="str">
            <v>201906061308</v>
          </cell>
          <cell r="C34" t="e">
            <v>#N/A</v>
          </cell>
          <cell r="D34" t="e">
            <v>#N/A</v>
          </cell>
          <cell r="E34" t="e">
            <v>#N/A</v>
          </cell>
          <cell r="F34" t="e">
            <v>#N/A</v>
          </cell>
          <cell r="G34" t="str">
            <v>高捷菲</v>
          </cell>
          <cell r="H34" t="str">
            <v>2240</v>
          </cell>
          <cell r="I34" t="str">
            <v>26</v>
          </cell>
          <cell r="J34" t="str">
            <v>62</v>
          </cell>
          <cell r="K34" t="str">
            <v>62</v>
          </cell>
          <cell r="L34" t="str">
            <v>0</v>
          </cell>
          <cell r="M34" t="str">
            <v>100%</v>
          </cell>
          <cell r="N34" t="str">
            <v>86.15</v>
          </cell>
          <cell r="O34" t="str">
            <v>140</v>
          </cell>
          <cell r="P34" t="str">
            <v>85.73</v>
          </cell>
          <cell r="Q34" t="str">
            <v>156</v>
          </cell>
          <cell r="R34" t="str">
            <v>3.6154</v>
          </cell>
          <cell r="S34" t="str">
            <v>140</v>
          </cell>
          <cell r="T34" t="str">
            <v>3.5734</v>
          </cell>
          <cell r="U34" t="str">
            <v>156</v>
          </cell>
          <cell r="V34">
            <v>33</v>
          </cell>
        </row>
        <row r="35">
          <cell r="A35" t="str">
            <v>201906061521</v>
          </cell>
          <cell r="B35" t="str">
            <v>201906061521</v>
          </cell>
          <cell r="C35" t="e">
            <v>#N/A</v>
          </cell>
          <cell r="D35" t="e">
            <v>#N/A</v>
          </cell>
          <cell r="E35" t="e">
            <v>#N/A</v>
          </cell>
          <cell r="F35" t="e">
            <v>#N/A</v>
          </cell>
          <cell r="G35" t="str">
            <v>叶豪</v>
          </cell>
          <cell r="H35" t="str">
            <v>2039</v>
          </cell>
          <cell r="I35" t="str">
            <v>24</v>
          </cell>
          <cell r="J35" t="str">
            <v>56</v>
          </cell>
          <cell r="K35" t="str">
            <v>56</v>
          </cell>
          <cell r="L35" t="str">
            <v>0</v>
          </cell>
          <cell r="M35" t="str">
            <v>100%</v>
          </cell>
          <cell r="N35" t="str">
            <v>84.96</v>
          </cell>
          <cell r="O35" t="str">
            <v>173</v>
          </cell>
          <cell r="P35" t="str">
            <v>85.66</v>
          </cell>
          <cell r="Q35" t="str">
            <v>157</v>
          </cell>
          <cell r="R35" t="str">
            <v>3.4958</v>
          </cell>
          <cell r="S35" t="str">
            <v>173</v>
          </cell>
          <cell r="T35" t="str">
            <v>3.5661</v>
          </cell>
          <cell r="U35" t="str">
            <v>157</v>
          </cell>
          <cell r="V35">
            <v>34</v>
          </cell>
        </row>
        <row r="36">
          <cell r="A36" t="str">
            <v>201906061527</v>
          </cell>
          <cell r="B36" t="str">
            <v>201906061527</v>
          </cell>
          <cell r="C36" t="e">
            <v>#N/A</v>
          </cell>
          <cell r="D36" t="e">
            <v>#N/A</v>
          </cell>
          <cell r="E36" t="e">
            <v>#N/A</v>
          </cell>
          <cell r="F36" t="e">
            <v>#N/A</v>
          </cell>
          <cell r="G36" t="str">
            <v>张建鑫</v>
          </cell>
          <cell r="H36" t="str">
            <v>2323</v>
          </cell>
          <cell r="I36" t="str">
            <v>27</v>
          </cell>
          <cell r="J36" t="str">
            <v>64</v>
          </cell>
          <cell r="K36" t="str">
            <v>64</v>
          </cell>
          <cell r="L36" t="str">
            <v>0</v>
          </cell>
          <cell r="M36" t="str">
            <v>100%</v>
          </cell>
          <cell r="N36" t="str">
            <v>86.04</v>
          </cell>
          <cell r="O36" t="str">
            <v>143</v>
          </cell>
          <cell r="P36" t="str">
            <v>85.55</v>
          </cell>
          <cell r="Q36" t="str">
            <v>163</v>
          </cell>
          <cell r="R36" t="str">
            <v>3.6037</v>
          </cell>
          <cell r="S36" t="str">
            <v>143</v>
          </cell>
          <cell r="T36" t="str">
            <v>3.5555</v>
          </cell>
          <cell r="U36" t="str">
            <v>163</v>
          </cell>
          <cell r="V36">
            <v>35</v>
          </cell>
        </row>
        <row r="37">
          <cell r="A37" t="str">
            <v>201906062628</v>
          </cell>
          <cell r="B37" t="str">
            <v>201906062628</v>
          </cell>
          <cell r="C37" t="e">
            <v>#N/A</v>
          </cell>
          <cell r="D37" t="e">
            <v>#N/A</v>
          </cell>
          <cell r="E37" t="e">
            <v>#N/A</v>
          </cell>
          <cell r="F37" t="e">
            <v>#N/A</v>
          </cell>
          <cell r="G37" t="str">
            <v>应灵昊</v>
          </cell>
          <cell r="H37" t="str">
            <v>2316</v>
          </cell>
          <cell r="I37" t="str">
            <v>27</v>
          </cell>
          <cell r="J37" t="str">
            <v>64</v>
          </cell>
          <cell r="K37" t="str">
            <v>64</v>
          </cell>
          <cell r="L37" t="str">
            <v>0</v>
          </cell>
          <cell r="M37" t="str">
            <v>100%</v>
          </cell>
          <cell r="N37" t="str">
            <v>85.78</v>
          </cell>
          <cell r="O37" t="str">
            <v>152</v>
          </cell>
          <cell r="P37" t="str">
            <v>85.44</v>
          </cell>
          <cell r="Q37" t="str">
            <v>169</v>
          </cell>
          <cell r="R37" t="str">
            <v>3.5778</v>
          </cell>
          <cell r="S37" t="str">
            <v>152</v>
          </cell>
          <cell r="T37" t="str">
            <v>3.5438</v>
          </cell>
          <cell r="U37" t="str">
            <v>169</v>
          </cell>
          <cell r="V37">
            <v>36</v>
          </cell>
        </row>
        <row r="38">
          <cell r="A38" t="str">
            <v>201906080621</v>
          </cell>
          <cell r="B38" t="str">
            <v>201906080621</v>
          </cell>
          <cell r="C38" t="e">
            <v>#N/A</v>
          </cell>
          <cell r="D38" t="e">
            <v>#N/A</v>
          </cell>
          <cell r="E38" t="e">
            <v>#N/A</v>
          </cell>
          <cell r="F38" t="e">
            <v>#N/A</v>
          </cell>
          <cell r="G38" t="str">
            <v>徐佳辉</v>
          </cell>
          <cell r="H38" t="str">
            <v>1876</v>
          </cell>
          <cell r="I38" t="str">
            <v>22</v>
          </cell>
          <cell r="J38" t="str">
            <v>51</v>
          </cell>
          <cell r="K38" t="str">
            <v>51</v>
          </cell>
          <cell r="L38" t="str">
            <v>0</v>
          </cell>
          <cell r="M38" t="str">
            <v>100%</v>
          </cell>
          <cell r="N38" t="str">
            <v>85.27</v>
          </cell>
          <cell r="O38" t="str">
            <v>165</v>
          </cell>
          <cell r="P38" t="str">
            <v>85.29</v>
          </cell>
          <cell r="Q38" t="str">
            <v>171</v>
          </cell>
          <cell r="R38" t="str">
            <v>3.5273</v>
          </cell>
          <cell r="S38" t="str">
            <v>165</v>
          </cell>
          <cell r="T38" t="str">
            <v>3.5294</v>
          </cell>
          <cell r="U38" t="str">
            <v>171</v>
          </cell>
          <cell r="V38">
            <v>37</v>
          </cell>
        </row>
        <row r="39">
          <cell r="A39" t="str">
            <v>201906062314</v>
          </cell>
          <cell r="B39" t="str">
            <v>201906062314</v>
          </cell>
          <cell r="C39" t="e">
            <v>#N/A</v>
          </cell>
          <cell r="D39" t="e">
            <v>#N/A</v>
          </cell>
          <cell r="E39" t="e">
            <v>#N/A</v>
          </cell>
          <cell r="F39" t="e">
            <v>#N/A</v>
          </cell>
          <cell r="G39" t="str">
            <v>宋鑫</v>
          </cell>
          <cell r="H39" t="str">
            <v>2252</v>
          </cell>
          <cell r="I39" t="str">
            <v>27</v>
          </cell>
          <cell r="J39" t="str">
            <v>64</v>
          </cell>
          <cell r="K39" t="str">
            <v>64</v>
          </cell>
          <cell r="L39" t="str">
            <v>0</v>
          </cell>
          <cell r="M39" t="str">
            <v>100%</v>
          </cell>
          <cell r="N39" t="str">
            <v>83.41</v>
          </cell>
          <cell r="O39" t="str">
            <v>224</v>
          </cell>
          <cell r="P39" t="str">
            <v>84.32</v>
          </cell>
          <cell r="Q39" t="str">
            <v>195</v>
          </cell>
          <cell r="R39" t="str">
            <v>3.3407</v>
          </cell>
          <cell r="S39" t="str">
            <v>224</v>
          </cell>
          <cell r="T39" t="str">
            <v>3.432</v>
          </cell>
          <cell r="U39" t="str">
            <v>195</v>
          </cell>
          <cell r="V39">
            <v>38</v>
          </cell>
        </row>
        <row r="40">
          <cell r="A40" t="str">
            <v>201906061506</v>
          </cell>
          <cell r="B40" t="str">
            <v>201906061506</v>
          </cell>
          <cell r="C40" t="e">
            <v>#N/A</v>
          </cell>
          <cell r="D40" t="e">
            <v>#N/A</v>
          </cell>
          <cell r="E40" t="e">
            <v>#N/A</v>
          </cell>
          <cell r="F40" t="e">
            <v>#N/A</v>
          </cell>
          <cell r="G40" t="str">
            <v>干昂扬</v>
          </cell>
          <cell r="H40" t="str">
            <v>2140</v>
          </cell>
          <cell r="I40" t="str">
            <v>25</v>
          </cell>
          <cell r="J40" t="str">
            <v>59</v>
          </cell>
          <cell r="K40" t="str">
            <v>59</v>
          </cell>
          <cell r="L40" t="str">
            <v>0</v>
          </cell>
          <cell r="M40" t="str">
            <v>100%</v>
          </cell>
          <cell r="N40" t="str">
            <v>85.6</v>
          </cell>
          <cell r="O40" t="str">
            <v>154</v>
          </cell>
          <cell r="P40" t="str">
            <v>84.25</v>
          </cell>
          <cell r="Q40" t="str">
            <v>200</v>
          </cell>
          <cell r="R40" t="str">
            <v>3.56</v>
          </cell>
          <cell r="S40" t="str">
            <v>154</v>
          </cell>
          <cell r="T40" t="str">
            <v>3.4246</v>
          </cell>
          <cell r="U40" t="str">
            <v>200</v>
          </cell>
          <cell r="V40">
            <v>39</v>
          </cell>
        </row>
        <row r="41">
          <cell r="A41" t="str">
            <v>201906061503</v>
          </cell>
          <cell r="B41" t="str">
            <v>201906061503</v>
          </cell>
          <cell r="C41" t="e">
            <v>#N/A</v>
          </cell>
          <cell r="D41" t="e">
            <v>#N/A</v>
          </cell>
          <cell r="E41" t="e">
            <v>#N/A</v>
          </cell>
          <cell r="F41" t="e">
            <v>#N/A</v>
          </cell>
          <cell r="G41" t="str">
            <v>陈天闾</v>
          </cell>
          <cell r="H41" t="str">
            <v>2164</v>
          </cell>
          <cell r="I41" t="str">
            <v>26</v>
          </cell>
          <cell r="J41" t="str">
            <v>62</v>
          </cell>
          <cell r="K41" t="str">
            <v>62</v>
          </cell>
          <cell r="L41" t="str">
            <v>0</v>
          </cell>
          <cell r="M41" t="str">
            <v>100%</v>
          </cell>
          <cell r="N41" t="str">
            <v>83.23</v>
          </cell>
          <cell r="O41" t="str">
            <v>230</v>
          </cell>
          <cell r="P41" t="str">
            <v>84.02</v>
          </cell>
          <cell r="Q41" t="str">
            <v>208</v>
          </cell>
          <cell r="R41" t="str">
            <v>3.3231</v>
          </cell>
          <cell r="S41" t="str">
            <v>231</v>
          </cell>
          <cell r="T41" t="str">
            <v>3.4024</v>
          </cell>
          <cell r="U41" t="str">
            <v>208</v>
          </cell>
          <cell r="V41">
            <v>40</v>
          </cell>
        </row>
        <row r="42">
          <cell r="A42" t="str">
            <v>201906061332</v>
          </cell>
          <cell r="B42" t="e">
            <v>#N/A</v>
          </cell>
          <cell r="C42" t="e">
            <v>#N/A</v>
          </cell>
          <cell r="D42" t="e">
            <v>#N/A</v>
          </cell>
          <cell r="E42" t="e">
            <v>#N/A</v>
          </cell>
          <cell r="F42" t="e">
            <v>#N/A</v>
          </cell>
          <cell r="G42" t="str">
            <v>郑超</v>
          </cell>
          <cell r="H42" t="str">
            <v>2291</v>
          </cell>
          <cell r="I42" t="str">
            <v>27</v>
          </cell>
          <cell r="J42" t="str">
            <v>64</v>
          </cell>
          <cell r="K42" t="str">
            <v>64</v>
          </cell>
          <cell r="L42" t="str">
            <v>0</v>
          </cell>
          <cell r="M42" t="str">
            <v>100%</v>
          </cell>
          <cell r="N42" t="str">
            <v>84.85</v>
          </cell>
          <cell r="O42" t="str">
            <v>179</v>
          </cell>
          <cell r="P42" t="str">
            <v>83.8</v>
          </cell>
          <cell r="Q42" t="str">
            <v>216</v>
          </cell>
          <cell r="R42" t="str">
            <v>3.4852</v>
          </cell>
          <cell r="S42" t="str">
            <v>179</v>
          </cell>
          <cell r="T42" t="str">
            <v>3.3805</v>
          </cell>
          <cell r="U42" t="str">
            <v>216</v>
          </cell>
          <cell r="V42">
            <v>41</v>
          </cell>
        </row>
        <row r="43">
          <cell r="A43" t="str">
            <v>201906061516</v>
          </cell>
          <cell r="B43" t="str">
            <v>201906061516</v>
          </cell>
          <cell r="C43" t="e">
            <v>#N/A</v>
          </cell>
          <cell r="D43" t="e">
            <v>#N/A</v>
          </cell>
          <cell r="E43" t="e">
            <v>#N/A</v>
          </cell>
          <cell r="F43" t="e">
            <v>#N/A</v>
          </cell>
          <cell r="G43" t="str">
            <v>毛钧龙</v>
          </cell>
          <cell r="H43" t="str">
            <v>2187</v>
          </cell>
          <cell r="I43" t="str">
            <v>26</v>
          </cell>
          <cell r="J43" t="str">
            <v>62</v>
          </cell>
          <cell r="K43" t="str">
            <v>62</v>
          </cell>
          <cell r="L43" t="str">
            <v>0</v>
          </cell>
          <cell r="M43" t="str">
            <v>100%</v>
          </cell>
          <cell r="N43" t="str">
            <v>84.12</v>
          </cell>
          <cell r="O43" t="str">
            <v>199</v>
          </cell>
          <cell r="P43" t="str">
            <v>83.63</v>
          </cell>
          <cell r="Q43" t="str">
            <v>217</v>
          </cell>
          <cell r="R43" t="str">
            <v>3.4115</v>
          </cell>
          <cell r="S43" t="str">
            <v>198</v>
          </cell>
          <cell r="T43" t="str">
            <v>3.3629</v>
          </cell>
          <cell r="U43" t="str">
            <v>218</v>
          </cell>
          <cell r="V43">
            <v>42</v>
          </cell>
        </row>
        <row r="44">
          <cell r="A44" t="str">
            <v>201906062307</v>
          </cell>
          <cell r="B44" t="str">
            <v>201906062307</v>
          </cell>
          <cell r="C44" t="e">
            <v>#N/A</v>
          </cell>
          <cell r="D44" t="e">
            <v>#N/A</v>
          </cell>
          <cell r="E44" t="e">
            <v>#N/A</v>
          </cell>
          <cell r="F44" t="e">
            <v>#N/A</v>
          </cell>
          <cell r="G44" t="str">
            <v>姬子正</v>
          </cell>
          <cell r="H44" t="str">
            <v>2256</v>
          </cell>
          <cell r="I44" t="str">
            <v>27</v>
          </cell>
          <cell r="J44" t="str">
            <v>64</v>
          </cell>
          <cell r="K44" t="str">
            <v>64</v>
          </cell>
          <cell r="L44" t="str">
            <v>0</v>
          </cell>
          <cell r="M44" t="str">
            <v>100%</v>
          </cell>
          <cell r="N44" t="str">
            <v>83.56</v>
          </cell>
          <cell r="O44" t="str">
            <v>219</v>
          </cell>
          <cell r="P44" t="str">
            <v>83.51</v>
          </cell>
          <cell r="Q44" t="str">
            <v>219</v>
          </cell>
          <cell r="R44" t="str">
            <v>3.3556</v>
          </cell>
          <cell r="S44" t="str">
            <v>219</v>
          </cell>
          <cell r="T44" t="str">
            <v>3.3508</v>
          </cell>
          <cell r="U44" t="str">
            <v>220</v>
          </cell>
          <cell r="V44">
            <v>43</v>
          </cell>
        </row>
        <row r="45">
          <cell r="A45" t="str">
            <v>201906061413</v>
          </cell>
          <cell r="B45" t="str">
            <v>201906061413</v>
          </cell>
          <cell r="C45" t="e">
            <v>#N/A</v>
          </cell>
          <cell r="D45" t="e">
            <v>#N/A</v>
          </cell>
          <cell r="E45" t="e">
            <v>#N/A</v>
          </cell>
          <cell r="F45" t="e">
            <v>#N/A</v>
          </cell>
          <cell r="G45" t="str">
            <v>李书琦</v>
          </cell>
          <cell r="H45" t="str">
            <v>2179</v>
          </cell>
          <cell r="I45" t="str">
            <v>26</v>
          </cell>
          <cell r="J45" t="str">
            <v>62</v>
          </cell>
          <cell r="K45" t="str">
            <v>62</v>
          </cell>
          <cell r="L45" t="str">
            <v>0</v>
          </cell>
          <cell r="M45" t="str">
            <v>100%</v>
          </cell>
          <cell r="N45" t="str">
            <v>83.81</v>
          </cell>
          <cell r="O45" t="str">
            <v>212</v>
          </cell>
          <cell r="P45" t="str">
            <v>83.4</v>
          </cell>
          <cell r="Q45" t="str">
            <v>222</v>
          </cell>
          <cell r="R45" t="str">
            <v>3.3808</v>
          </cell>
          <cell r="S45" t="str">
            <v>212</v>
          </cell>
          <cell r="T45" t="str">
            <v>3.3403</v>
          </cell>
          <cell r="U45" t="str">
            <v>222</v>
          </cell>
          <cell r="V45">
            <v>44</v>
          </cell>
        </row>
        <row r="46">
          <cell r="A46" t="str">
            <v>201906040416</v>
          </cell>
          <cell r="B46" t="str">
            <v>201906040416</v>
          </cell>
          <cell r="C46" t="e">
            <v>#N/A</v>
          </cell>
          <cell r="D46" t="e">
            <v>#N/A</v>
          </cell>
          <cell r="E46" t="e">
            <v>#N/A</v>
          </cell>
          <cell r="F46" t="e">
            <v>#N/A</v>
          </cell>
          <cell r="G46" t="str">
            <v>刘思琪</v>
          </cell>
          <cell r="H46" t="str">
            <v>2680</v>
          </cell>
          <cell r="I46" t="str">
            <v>32</v>
          </cell>
          <cell r="J46" t="str">
            <v>76</v>
          </cell>
          <cell r="K46" t="str">
            <v>74</v>
          </cell>
          <cell r="L46" t="str">
            <v>2</v>
          </cell>
          <cell r="M46" t="str">
            <v>96.88%</v>
          </cell>
          <cell r="N46" t="str">
            <v>83.75</v>
          </cell>
          <cell r="O46" t="str">
            <v>213</v>
          </cell>
          <cell r="P46" t="str">
            <v>83.51</v>
          </cell>
          <cell r="Q46" t="str">
            <v>219</v>
          </cell>
          <cell r="R46" t="str">
            <v>3.3594</v>
          </cell>
          <cell r="S46" t="str">
            <v>217</v>
          </cell>
          <cell r="T46" t="str">
            <v>3.3382</v>
          </cell>
          <cell r="U46" t="str">
            <v>224</v>
          </cell>
          <cell r="V46">
            <v>45</v>
          </cell>
        </row>
        <row r="47">
          <cell r="A47" t="str">
            <v>201906061531</v>
          </cell>
          <cell r="B47" t="str">
            <v>201906061531</v>
          </cell>
          <cell r="C47" t="e">
            <v>#N/A</v>
          </cell>
          <cell r="D47" t="e">
            <v>#N/A</v>
          </cell>
          <cell r="E47" t="e">
            <v>#N/A</v>
          </cell>
          <cell r="F47" t="e">
            <v>#N/A</v>
          </cell>
          <cell r="G47" t="str">
            <v>张子宁</v>
          </cell>
          <cell r="H47" t="str">
            <v>2071</v>
          </cell>
          <cell r="I47" t="str">
            <v>25</v>
          </cell>
          <cell r="J47" t="str">
            <v>60</v>
          </cell>
          <cell r="K47" t="str">
            <v>60</v>
          </cell>
          <cell r="L47" t="str">
            <v>0</v>
          </cell>
          <cell r="M47" t="str">
            <v>100%</v>
          </cell>
          <cell r="N47" t="str">
            <v>82.84</v>
          </cell>
          <cell r="O47" t="str">
            <v>236</v>
          </cell>
          <cell r="P47" t="str">
            <v>82.88</v>
          </cell>
          <cell r="Q47" t="str">
            <v>238</v>
          </cell>
          <cell r="R47" t="str">
            <v>3.284</v>
          </cell>
          <cell r="S47" t="str">
            <v>237</v>
          </cell>
          <cell r="T47" t="str">
            <v>3.2875</v>
          </cell>
          <cell r="U47" t="str">
            <v>240</v>
          </cell>
          <cell r="V47">
            <v>46</v>
          </cell>
        </row>
        <row r="48">
          <cell r="A48" t="str">
            <v>201906010301</v>
          </cell>
          <cell r="B48" t="str">
            <v>201906010301</v>
          </cell>
          <cell r="C48" t="e">
            <v>#N/A</v>
          </cell>
          <cell r="D48" t="e">
            <v>#N/A</v>
          </cell>
          <cell r="E48" t="e">
            <v>#N/A</v>
          </cell>
          <cell r="F48" t="e">
            <v>#N/A</v>
          </cell>
          <cell r="G48" t="str">
            <v>陈奕君</v>
          </cell>
          <cell r="H48" t="str">
            <v>2296</v>
          </cell>
          <cell r="I48" t="str">
            <v>29</v>
          </cell>
          <cell r="J48" t="str">
            <v>68</v>
          </cell>
          <cell r="K48" t="str">
            <v>67</v>
          </cell>
          <cell r="L48" t="str">
            <v>1</v>
          </cell>
          <cell r="M48" t="str">
            <v>96.55%</v>
          </cell>
          <cell r="N48" t="str">
            <v>79.17</v>
          </cell>
          <cell r="O48" t="str">
            <v>360</v>
          </cell>
          <cell r="P48" t="str">
            <v>81.88</v>
          </cell>
          <cell r="Q48" t="str">
            <v>263</v>
          </cell>
          <cell r="R48" t="str">
            <v>3.0897</v>
          </cell>
          <cell r="S48" t="str">
            <v>308</v>
          </cell>
          <cell r="T48" t="str">
            <v>3.2618</v>
          </cell>
          <cell r="U48" t="str">
            <v>247</v>
          </cell>
          <cell r="V48">
            <v>47</v>
          </cell>
        </row>
        <row r="49">
          <cell r="A49" t="str">
            <v>201906061628</v>
          </cell>
          <cell r="B49" t="str">
            <v>201906061628</v>
          </cell>
          <cell r="C49" t="e">
            <v>#N/A</v>
          </cell>
          <cell r="D49" t="e">
            <v>#N/A</v>
          </cell>
          <cell r="E49" t="e">
            <v>#N/A</v>
          </cell>
          <cell r="F49" t="e">
            <v>#N/A</v>
          </cell>
          <cell r="G49" t="str">
            <v>詹徐涛</v>
          </cell>
          <cell r="H49" t="str">
            <v>2214</v>
          </cell>
          <cell r="I49" t="str">
            <v>27</v>
          </cell>
          <cell r="J49" t="str">
            <v>64</v>
          </cell>
          <cell r="K49" t="str">
            <v>64</v>
          </cell>
          <cell r="L49" t="str">
            <v>0</v>
          </cell>
          <cell r="M49" t="str">
            <v>100%</v>
          </cell>
          <cell r="N49" t="str">
            <v>82</v>
          </cell>
          <cell r="O49" t="str">
            <v>261</v>
          </cell>
          <cell r="P49" t="str">
            <v>81.85</v>
          </cell>
          <cell r="Q49" t="str">
            <v>264</v>
          </cell>
          <cell r="R49" t="str">
            <v>3.2</v>
          </cell>
          <cell r="S49" t="str">
            <v>262</v>
          </cell>
          <cell r="T49" t="str">
            <v>3.1852</v>
          </cell>
          <cell r="U49" t="str">
            <v>264</v>
          </cell>
          <cell r="V49">
            <v>48</v>
          </cell>
        </row>
        <row r="50">
          <cell r="A50" t="str">
            <v>201906061327</v>
          </cell>
          <cell r="B50" t="str">
            <v>201906061327</v>
          </cell>
          <cell r="C50" t="e">
            <v>#N/A</v>
          </cell>
          <cell r="D50" t="e">
            <v>#N/A</v>
          </cell>
          <cell r="E50" t="e">
            <v>#N/A</v>
          </cell>
          <cell r="F50" t="e">
            <v>#N/A</v>
          </cell>
          <cell r="G50" t="str">
            <v>项泓凯</v>
          </cell>
          <cell r="H50" t="str">
            <v>2189</v>
          </cell>
          <cell r="I50" t="str">
            <v>27</v>
          </cell>
          <cell r="J50" t="str">
            <v>64</v>
          </cell>
          <cell r="K50" t="str">
            <v>64</v>
          </cell>
          <cell r="L50" t="str">
            <v>0</v>
          </cell>
          <cell r="M50" t="str">
            <v>100%</v>
          </cell>
          <cell r="N50" t="str">
            <v>81.07</v>
          </cell>
          <cell r="O50" t="str">
            <v>303</v>
          </cell>
          <cell r="P50" t="str">
            <v>81.84</v>
          </cell>
          <cell r="Q50" t="str">
            <v>265</v>
          </cell>
          <cell r="R50" t="str">
            <v>3.1074</v>
          </cell>
          <cell r="S50" t="str">
            <v>302</v>
          </cell>
          <cell r="T50" t="str">
            <v>3.1844</v>
          </cell>
          <cell r="U50" t="str">
            <v>265</v>
          </cell>
          <cell r="V50">
            <v>49</v>
          </cell>
        </row>
        <row r="51">
          <cell r="A51" t="str">
            <v>201906061311</v>
          </cell>
          <cell r="B51" t="str">
            <v>201906061311</v>
          </cell>
          <cell r="C51" t="e">
            <v>#N/A</v>
          </cell>
          <cell r="D51" t="e">
            <v>#N/A</v>
          </cell>
          <cell r="E51" t="e">
            <v>#N/A</v>
          </cell>
          <cell r="F51" t="e">
            <v>#N/A</v>
          </cell>
          <cell r="G51" t="str">
            <v>黄圣泽</v>
          </cell>
          <cell r="H51" t="str">
            <v>2191</v>
          </cell>
          <cell r="I51" t="str">
            <v>27</v>
          </cell>
          <cell r="J51" t="str">
            <v>64</v>
          </cell>
          <cell r="K51" t="str">
            <v>64</v>
          </cell>
          <cell r="L51" t="str">
            <v>0</v>
          </cell>
          <cell r="M51" t="str">
            <v>100%</v>
          </cell>
          <cell r="N51" t="str">
            <v>81.15</v>
          </cell>
          <cell r="O51" t="str">
            <v>296</v>
          </cell>
          <cell r="P51" t="str">
            <v>81.7</v>
          </cell>
          <cell r="Q51" t="str">
            <v>270</v>
          </cell>
          <cell r="R51" t="str">
            <v>3.1148</v>
          </cell>
          <cell r="S51" t="str">
            <v>296</v>
          </cell>
          <cell r="T51" t="str">
            <v>3.1695</v>
          </cell>
          <cell r="U51" t="str">
            <v>272</v>
          </cell>
          <cell r="V51">
            <v>50</v>
          </cell>
        </row>
        <row r="52">
          <cell r="A52" t="str">
            <v>201906061502</v>
          </cell>
          <cell r="B52" t="str">
            <v>201906061502</v>
          </cell>
          <cell r="C52" t="e">
            <v>#N/A</v>
          </cell>
          <cell r="D52" t="e">
            <v>#N/A</v>
          </cell>
          <cell r="E52" t="e">
            <v>#N/A</v>
          </cell>
          <cell r="F52" t="e">
            <v>#N/A</v>
          </cell>
          <cell r="G52" t="str">
            <v>陈琳艳</v>
          </cell>
          <cell r="H52" t="str">
            <v>2146</v>
          </cell>
          <cell r="I52" t="str">
            <v>26</v>
          </cell>
          <cell r="J52" t="str">
            <v>63</v>
          </cell>
          <cell r="K52" t="str">
            <v>63</v>
          </cell>
          <cell r="L52" t="str">
            <v>0</v>
          </cell>
          <cell r="M52" t="str">
            <v>100%</v>
          </cell>
          <cell r="N52" t="str">
            <v>82.54</v>
          </cell>
          <cell r="O52" t="str">
            <v>248</v>
          </cell>
          <cell r="P52" t="str">
            <v>81.53</v>
          </cell>
          <cell r="Q52" t="str">
            <v>279</v>
          </cell>
          <cell r="R52" t="str">
            <v>3.2538</v>
          </cell>
          <cell r="S52" t="str">
            <v>250</v>
          </cell>
          <cell r="T52" t="str">
            <v>3.1532</v>
          </cell>
          <cell r="U52" t="str">
            <v>280</v>
          </cell>
          <cell r="V52">
            <v>51</v>
          </cell>
        </row>
        <row r="53">
          <cell r="A53" t="str">
            <v>201906010311</v>
          </cell>
          <cell r="B53" t="str">
            <v>201906010311</v>
          </cell>
          <cell r="C53" t="e">
            <v>#N/A</v>
          </cell>
          <cell r="D53" t="e">
            <v>#N/A</v>
          </cell>
          <cell r="E53" t="e">
            <v>#N/A</v>
          </cell>
          <cell r="F53" t="e">
            <v>#N/A</v>
          </cell>
          <cell r="G53" t="str">
            <v>张洛豪</v>
          </cell>
          <cell r="H53" t="str">
            <v>2288</v>
          </cell>
          <cell r="I53" t="str">
            <v>28</v>
          </cell>
          <cell r="J53" t="str">
            <v>67</v>
          </cell>
          <cell r="K53" t="str">
            <v>67</v>
          </cell>
          <cell r="L53" t="str">
            <v>0</v>
          </cell>
          <cell r="M53" t="str">
            <v>100%</v>
          </cell>
          <cell r="N53" t="str">
            <v>81.71</v>
          </cell>
          <cell r="O53" t="str">
            <v>280</v>
          </cell>
          <cell r="P53" t="str">
            <v>81.52</v>
          </cell>
          <cell r="Q53" t="str">
            <v>280</v>
          </cell>
          <cell r="R53" t="str">
            <v>3.1714</v>
          </cell>
          <cell r="S53" t="str">
            <v>280</v>
          </cell>
          <cell r="T53" t="str">
            <v>3.1522</v>
          </cell>
          <cell r="U53" t="str">
            <v>281</v>
          </cell>
          <cell r="V53">
            <v>52</v>
          </cell>
        </row>
        <row r="54">
          <cell r="A54" t="str">
            <v>201906060506</v>
          </cell>
          <cell r="B54" t="str">
            <v>201906060506</v>
          </cell>
          <cell r="C54" t="e">
            <v>#N/A</v>
          </cell>
          <cell r="D54" t="e">
            <v>#N/A</v>
          </cell>
          <cell r="E54" t="e">
            <v>#N/A</v>
          </cell>
          <cell r="F54" t="e">
            <v>#N/A</v>
          </cell>
          <cell r="G54" t="str">
            <v>陈宇翔</v>
          </cell>
          <cell r="H54" t="str">
            <v>2190</v>
          </cell>
          <cell r="I54" t="str">
            <v>27</v>
          </cell>
          <cell r="J54" t="str">
            <v>64</v>
          </cell>
          <cell r="K54" t="str">
            <v>64</v>
          </cell>
          <cell r="L54" t="str">
            <v>0</v>
          </cell>
          <cell r="M54" t="str">
            <v>100%</v>
          </cell>
          <cell r="N54" t="str">
            <v>81.11</v>
          </cell>
          <cell r="O54" t="str">
            <v>300</v>
          </cell>
          <cell r="P54" t="str">
            <v>81.2</v>
          </cell>
          <cell r="Q54" t="str">
            <v>294</v>
          </cell>
          <cell r="R54" t="str">
            <v>3.1111</v>
          </cell>
          <cell r="S54" t="str">
            <v>300</v>
          </cell>
          <cell r="T54" t="str">
            <v>3.1195</v>
          </cell>
          <cell r="U54" t="str">
            <v>296</v>
          </cell>
          <cell r="V54">
            <v>53</v>
          </cell>
        </row>
        <row r="55">
          <cell r="A55" t="str">
            <v>201906061318</v>
          </cell>
          <cell r="B55" t="str">
            <v>201906061318</v>
          </cell>
          <cell r="C55" t="e">
            <v>#N/A</v>
          </cell>
          <cell r="D55" t="e">
            <v>#N/A</v>
          </cell>
          <cell r="E55" t="e">
            <v>#N/A</v>
          </cell>
          <cell r="F55" t="e">
            <v>#N/A</v>
          </cell>
          <cell r="G55" t="str">
            <v>卢俊博</v>
          </cell>
          <cell r="H55" t="str">
            <v>2190</v>
          </cell>
          <cell r="I55" t="str">
            <v>27</v>
          </cell>
          <cell r="J55" t="str">
            <v>64</v>
          </cell>
          <cell r="K55" t="str">
            <v>64</v>
          </cell>
          <cell r="L55" t="str">
            <v>0</v>
          </cell>
          <cell r="M55" t="str">
            <v>100%</v>
          </cell>
          <cell r="N55" t="str">
            <v>81.11</v>
          </cell>
          <cell r="O55" t="str">
            <v>300</v>
          </cell>
          <cell r="P55" t="str">
            <v>80.96</v>
          </cell>
          <cell r="Q55" t="str">
            <v>300</v>
          </cell>
          <cell r="R55" t="str">
            <v>3.1111</v>
          </cell>
          <cell r="S55" t="str">
            <v>300</v>
          </cell>
          <cell r="T55" t="str">
            <v>3.0961</v>
          </cell>
          <cell r="U55" t="str">
            <v>300</v>
          </cell>
          <cell r="V55">
            <v>54</v>
          </cell>
        </row>
        <row r="56">
          <cell r="A56" t="str">
            <v>201906061302</v>
          </cell>
          <cell r="B56" t="str">
            <v>201906061302</v>
          </cell>
          <cell r="C56" t="e">
            <v>#N/A</v>
          </cell>
          <cell r="D56" t="e">
            <v>#N/A</v>
          </cell>
          <cell r="E56" t="e">
            <v>#N/A</v>
          </cell>
          <cell r="F56" t="e">
            <v>#N/A</v>
          </cell>
          <cell r="G56" t="str">
            <v>包科杰</v>
          </cell>
          <cell r="H56" t="str">
            <v>2160</v>
          </cell>
          <cell r="I56" t="str">
            <v>27</v>
          </cell>
          <cell r="J56" t="str">
            <v>64</v>
          </cell>
          <cell r="K56" t="str">
            <v>64</v>
          </cell>
          <cell r="L56" t="str">
            <v>0</v>
          </cell>
          <cell r="M56" t="str">
            <v>100%</v>
          </cell>
          <cell r="N56" t="str">
            <v>80</v>
          </cell>
          <cell r="O56" t="str">
            <v>336</v>
          </cell>
          <cell r="P56" t="str">
            <v>80.95</v>
          </cell>
          <cell r="Q56" t="str">
            <v>301</v>
          </cell>
          <cell r="R56" t="str">
            <v>3</v>
          </cell>
          <cell r="S56" t="str">
            <v>337</v>
          </cell>
          <cell r="T56" t="str">
            <v>3.0953</v>
          </cell>
          <cell r="U56" t="str">
            <v>301</v>
          </cell>
          <cell r="V56">
            <v>55</v>
          </cell>
        </row>
        <row r="57">
          <cell r="A57" t="str">
            <v>201906061501</v>
          </cell>
          <cell r="B57" t="str">
            <v>201906061501</v>
          </cell>
          <cell r="C57" t="e">
            <v>#N/A</v>
          </cell>
          <cell r="D57" t="e">
            <v>#N/A</v>
          </cell>
          <cell r="E57" t="e">
            <v>#N/A</v>
          </cell>
          <cell r="F57" t="e">
            <v>#N/A</v>
          </cell>
          <cell r="G57" t="str">
            <v>陈朝晖</v>
          </cell>
          <cell r="H57" t="str">
            <v>2153</v>
          </cell>
          <cell r="I57" t="str">
            <v>27</v>
          </cell>
          <cell r="J57" t="str">
            <v>64</v>
          </cell>
          <cell r="K57" t="str">
            <v>64</v>
          </cell>
          <cell r="L57" t="str">
            <v>0</v>
          </cell>
          <cell r="M57" t="str">
            <v>100%</v>
          </cell>
          <cell r="N57" t="str">
            <v>79.74</v>
          </cell>
          <cell r="O57" t="str">
            <v>345</v>
          </cell>
          <cell r="P57" t="str">
            <v>80.87</v>
          </cell>
          <cell r="Q57" t="str">
            <v>304</v>
          </cell>
          <cell r="R57" t="str">
            <v>2.9741</v>
          </cell>
          <cell r="S57" t="str">
            <v>344</v>
          </cell>
          <cell r="T57" t="str">
            <v>3.0867</v>
          </cell>
          <cell r="U57" t="str">
            <v>304</v>
          </cell>
          <cell r="V57">
            <v>56</v>
          </cell>
        </row>
        <row r="58">
          <cell r="A58" t="str">
            <v>201906080611</v>
          </cell>
          <cell r="B58" t="str">
            <v>201906080611</v>
          </cell>
          <cell r="C58" t="e">
            <v>#N/A</v>
          </cell>
          <cell r="D58" t="e">
            <v>#N/A</v>
          </cell>
          <cell r="E58" t="e">
            <v>#N/A</v>
          </cell>
          <cell r="F58" t="e">
            <v>#N/A</v>
          </cell>
          <cell r="G58" t="str">
            <v>洪秦皓</v>
          </cell>
          <cell r="H58" t="str">
            <v>2519</v>
          </cell>
          <cell r="I58" t="str">
            <v>31</v>
          </cell>
          <cell r="J58" t="str">
            <v>75</v>
          </cell>
          <cell r="K58" t="str">
            <v>73</v>
          </cell>
          <cell r="L58" t="str">
            <v>2</v>
          </cell>
          <cell r="M58" t="str">
            <v>96.77%</v>
          </cell>
          <cell r="N58" t="str">
            <v>81.26</v>
          </cell>
          <cell r="O58" t="str">
            <v>294</v>
          </cell>
          <cell r="P58" t="str">
            <v>80.89</v>
          </cell>
          <cell r="Q58" t="str">
            <v>303</v>
          </cell>
          <cell r="R58" t="str">
            <v>3.1</v>
          </cell>
          <cell r="S58" t="str">
            <v>305</v>
          </cell>
          <cell r="T58" t="str">
            <v>3.068</v>
          </cell>
          <cell r="U58" t="str">
            <v>310</v>
          </cell>
          <cell r="V58">
            <v>57</v>
          </cell>
        </row>
        <row r="59">
          <cell r="A59" t="str">
            <v>201906061813</v>
          </cell>
          <cell r="B59" t="str">
            <v>201906061813</v>
          </cell>
          <cell r="C59" t="e">
            <v>#N/A</v>
          </cell>
          <cell r="D59" t="e">
            <v>#N/A</v>
          </cell>
          <cell r="E59" t="e">
            <v>#N/A</v>
          </cell>
          <cell r="F59" t="e">
            <v>#N/A</v>
          </cell>
          <cell r="G59" t="str">
            <v>梁富展</v>
          </cell>
          <cell r="H59" t="str">
            <v>2180</v>
          </cell>
          <cell r="I59" t="str">
            <v>27</v>
          </cell>
          <cell r="J59" t="str">
            <v>64</v>
          </cell>
          <cell r="K59" t="str">
            <v>64</v>
          </cell>
          <cell r="L59" t="str">
            <v>0</v>
          </cell>
          <cell r="M59" t="str">
            <v>100%</v>
          </cell>
          <cell r="N59" t="str">
            <v>80.74</v>
          </cell>
          <cell r="O59" t="str">
            <v>312</v>
          </cell>
          <cell r="P59" t="str">
            <v>80.66</v>
          </cell>
          <cell r="Q59" t="str">
            <v>312</v>
          </cell>
          <cell r="R59" t="str">
            <v>3.0741</v>
          </cell>
          <cell r="S59" t="str">
            <v>314</v>
          </cell>
          <cell r="T59" t="str">
            <v>3.0656</v>
          </cell>
          <cell r="U59" t="str">
            <v>312</v>
          </cell>
          <cell r="V59">
            <v>58</v>
          </cell>
        </row>
        <row r="60">
          <cell r="A60" t="str">
            <v>201906010104</v>
          </cell>
          <cell r="B60" t="str">
            <v>201906010104</v>
          </cell>
          <cell r="C60" t="e">
            <v>#N/A</v>
          </cell>
          <cell r="D60" t="e">
            <v>#N/A</v>
          </cell>
          <cell r="E60" t="e">
            <v>#N/A</v>
          </cell>
          <cell r="F60" t="e">
            <v>#N/A</v>
          </cell>
          <cell r="G60" t="str">
            <v>刘旭东</v>
          </cell>
          <cell r="H60" t="str">
            <v>1969</v>
          </cell>
          <cell r="I60" t="str">
            <v>25</v>
          </cell>
          <cell r="J60" t="str">
            <v>58.5</v>
          </cell>
          <cell r="K60" t="str">
            <v>53.5</v>
          </cell>
          <cell r="L60" t="str">
            <v>5</v>
          </cell>
          <cell r="M60" t="str">
            <v>88%</v>
          </cell>
          <cell r="N60" t="str">
            <v>78.76</v>
          </cell>
          <cell r="O60" t="str">
            <v>373</v>
          </cell>
          <cell r="P60" t="str">
            <v>80.4</v>
          </cell>
          <cell r="Q60" t="str">
            <v>317</v>
          </cell>
          <cell r="R60" t="str">
            <v>2.872</v>
          </cell>
          <cell r="S60" t="str">
            <v>377</v>
          </cell>
          <cell r="T60" t="str">
            <v>3.035</v>
          </cell>
          <cell r="U60" t="str">
            <v>317</v>
          </cell>
          <cell r="V60">
            <v>59</v>
          </cell>
        </row>
        <row r="61">
          <cell r="A61" t="str">
            <v>201906061414</v>
          </cell>
          <cell r="B61" t="str">
            <v>201906061414</v>
          </cell>
          <cell r="C61" t="e">
            <v>#N/A</v>
          </cell>
          <cell r="D61" t="e">
            <v>#N/A</v>
          </cell>
          <cell r="E61" t="e">
            <v>#N/A</v>
          </cell>
          <cell r="F61" t="e">
            <v>#N/A</v>
          </cell>
          <cell r="G61" t="str">
            <v>林瑞志</v>
          </cell>
          <cell r="H61" t="str">
            <v>2172</v>
          </cell>
          <cell r="I61" t="str">
            <v>27</v>
          </cell>
          <cell r="J61" t="str">
            <v>64</v>
          </cell>
          <cell r="K61" t="str">
            <v>64</v>
          </cell>
          <cell r="L61" t="str">
            <v>0</v>
          </cell>
          <cell r="M61" t="str">
            <v>100%</v>
          </cell>
          <cell r="N61" t="str">
            <v>80.44</v>
          </cell>
          <cell r="O61" t="str">
            <v>322</v>
          </cell>
          <cell r="P61" t="str">
            <v>80.34</v>
          </cell>
          <cell r="Q61" t="str">
            <v>319</v>
          </cell>
          <cell r="R61" t="str">
            <v>3.0444</v>
          </cell>
          <cell r="S61" t="str">
            <v>323</v>
          </cell>
          <cell r="T61" t="str">
            <v>3.0336</v>
          </cell>
          <cell r="U61" t="str">
            <v>318</v>
          </cell>
          <cell r="V61">
            <v>60</v>
          </cell>
        </row>
        <row r="62">
          <cell r="A62" t="str">
            <v>201906061518</v>
          </cell>
          <cell r="B62" t="str">
            <v>201906061518</v>
          </cell>
          <cell r="C62" t="e">
            <v>#N/A</v>
          </cell>
          <cell r="D62" t="e">
            <v>#N/A</v>
          </cell>
          <cell r="E62" t="e">
            <v>#N/A</v>
          </cell>
          <cell r="F62" t="e">
            <v>#N/A</v>
          </cell>
          <cell r="G62" t="str">
            <v>农积升</v>
          </cell>
          <cell r="H62" t="str">
            <v>2109</v>
          </cell>
          <cell r="I62" t="str">
            <v>26</v>
          </cell>
          <cell r="J62" t="str">
            <v>62</v>
          </cell>
          <cell r="K62" t="str">
            <v>62</v>
          </cell>
          <cell r="L62" t="str">
            <v>0</v>
          </cell>
          <cell r="M62" t="str">
            <v>100%</v>
          </cell>
          <cell r="N62" t="str">
            <v>81.12</v>
          </cell>
          <cell r="O62" t="str">
            <v>299</v>
          </cell>
          <cell r="P62" t="str">
            <v>80.27</v>
          </cell>
          <cell r="Q62" t="str">
            <v>320</v>
          </cell>
          <cell r="R62" t="str">
            <v>3.1115</v>
          </cell>
          <cell r="S62" t="str">
            <v>299</v>
          </cell>
          <cell r="T62" t="str">
            <v>3.0266</v>
          </cell>
          <cell r="U62" t="str">
            <v>320</v>
          </cell>
          <cell r="V62">
            <v>61</v>
          </cell>
        </row>
        <row r="63">
          <cell r="A63" t="str">
            <v>201906041326</v>
          </cell>
          <cell r="B63" t="str">
            <v>201906041326</v>
          </cell>
          <cell r="C63" t="e">
            <v>#N/A</v>
          </cell>
          <cell r="D63" t="e">
            <v>#N/A</v>
          </cell>
          <cell r="E63" t="e">
            <v>#N/A</v>
          </cell>
          <cell r="F63" t="e">
            <v>#N/A</v>
          </cell>
          <cell r="G63" t="str">
            <v>徐敬越</v>
          </cell>
          <cell r="H63" t="str">
            <v>1880</v>
          </cell>
          <cell r="I63" t="str">
            <v>23</v>
          </cell>
          <cell r="J63" t="str">
            <v>54</v>
          </cell>
          <cell r="K63" t="str">
            <v>54</v>
          </cell>
          <cell r="L63" t="str">
            <v>0</v>
          </cell>
          <cell r="M63" t="str">
            <v>100%</v>
          </cell>
          <cell r="N63" t="str">
            <v>81.74</v>
          </cell>
          <cell r="O63" t="str">
            <v>276</v>
          </cell>
          <cell r="P63" t="str">
            <v>80.11</v>
          </cell>
          <cell r="Q63" t="str">
            <v>324</v>
          </cell>
          <cell r="R63" t="str">
            <v>3.1739</v>
          </cell>
          <cell r="S63" t="str">
            <v>277</v>
          </cell>
          <cell r="T63" t="str">
            <v>3.0111</v>
          </cell>
          <cell r="U63" t="str">
            <v>323</v>
          </cell>
          <cell r="V63">
            <v>62</v>
          </cell>
        </row>
        <row r="64">
          <cell r="A64" t="str">
            <v>201906051211</v>
          </cell>
          <cell r="B64" t="str">
            <v>201906051211</v>
          </cell>
          <cell r="C64" t="e">
            <v>#N/A</v>
          </cell>
          <cell r="D64" t="e">
            <v>#N/A</v>
          </cell>
          <cell r="E64" t="e">
            <v>#N/A</v>
          </cell>
          <cell r="F64" t="e">
            <v>#N/A</v>
          </cell>
          <cell r="G64" t="str">
            <v>王雪龙</v>
          </cell>
          <cell r="H64" t="str">
            <v>2334</v>
          </cell>
          <cell r="I64" t="str">
            <v>29</v>
          </cell>
          <cell r="J64" t="str">
            <v>69</v>
          </cell>
          <cell r="K64" t="str">
            <v>67</v>
          </cell>
          <cell r="L64" t="str">
            <v>2</v>
          </cell>
          <cell r="M64" t="str">
            <v>96.55%</v>
          </cell>
          <cell r="N64" t="str">
            <v>80.48</v>
          </cell>
          <cell r="O64" t="str">
            <v>320</v>
          </cell>
          <cell r="P64" t="str">
            <v>80.15</v>
          </cell>
          <cell r="Q64" t="str">
            <v>323</v>
          </cell>
          <cell r="R64" t="str">
            <v>3.0241</v>
          </cell>
          <cell r="S64" t="str">
            <v>330</v>
          </cell>
          <cell r="T64" t="str">
            <v>2.9949</v>
          </cell>
          <cell r="U64" t="str">
            <v>327</v>
          </cell>
          <cell r="V64">
            <v>63</v>
          </cell>
        </row>
        <row r="65">
          <cell r="A65" t="str">
            <v>201906061430</v>
          </cell>
          <cell r="B65" t="str">
            <v>201906061430</v>
          </cell>
          <cell r="C65" t="e">
            <v>#N/A</v>
          </cell>
          <cell r="D65" t="e">
            <v>#N/A</v>
          </cell>
          <cell r="E65" t="e">
            <v>#N/A</v>
          </cell>
          <cell r="F65" t="e">
            <v>#N/A</v>
          </cell>
          <cell r="G65" t="str">
            <v>余仲文</v>
          </cell>
          <cell r="H65" t="str">
            <v>2182</v>
          </cell>
          <cell r="I65" t="str">
            <v>27</v>
          </cell>
          <cell r="J65" t="str">
            <v>64</v>
          </cell>
          <cell r="K65" t="str">
            <v>64</v>
          </cell>
          <cell r="L65" t="str">
            <v>0</v>
          </cell>
          <cell r="M65" t="str">
            <v>100%</v>
          </cell>
          <cell r="N65" t="str">
            <v>80.81</v>
          </cell>
          <cell r="O65" t="str">
            <v>311</v>
          </cell>
          <cell r="P65" t="str">
            <v>79.84</v>
          </cell>
          <cell r="Q65" t="str">
            <v>333</v>
          </cell>
          <cell r="R65" t="str">
            <v>3.0815</v>
          </cell>
          <cell r="S65" t="str">
            <v>313</v>
          </cell>
          <cell r="T65" t="str">
            <v>2.9844</v>
          </cell>
          <cell r="U65" t="str">
            <v>331</v>
          </cell>
          <cell r="V65">
            <v>64</v>
          </cell>
        </row>
        <row r="66">
          <cell r="A66" t="str">
            <v>201906061321</v>
          </cell>
          <cell r="B66" t="str">
            <v>201906061321</v>
          </cell>
          <cell r="C66" t="e">
            <v>#N/A</v>
          </cell>
          <cell r="D66" t="e">
            <v>#N/A</v>
          </cell>
          <cell r="E66" t="e">
            <v>#N/A</v>
          </cell>
          <cell r="F66" t="e">
            <v>#N/A</v>
          </cell>
          <cell r="G66" t="str">
            <v>沈振豪</v>
          </cell>
          <cell r="H66" t="str">
            <v>2147</v>
          </cell>
          <cell r="I66" t="str">
            <v>27</v>
          </cell>
          <cell r="J66" t="str">
            <v>64</v>
          </cell>
          <cell r="K66" t="str">
            <v>64</v>
          </cell>
          <cell r="L66" t="str">
            <v>0</v>
          </cell>
          <cell r="M66" t="str">
            <v>100%</v>
          </cell>
          <cell r="N66" t="str">
            <v>79.52</v>
          </cell>
          <cell r="O66" t="str">
            <v>351</v>
          </cell>
          <cell r="P66" t="str">
            <v>79.83</v>
          </cell>
          <cell r="Q66" t="str">
            <v>335</v>
          </cell>
          <cell r="R66" t="str">
            <v>2.9519</v>
          </cell>
          <cell r="S66" t="str">
            <v>352</v>
          </cell>
          <cell r="T66" t="str">
            <v>2.9828</v>
          </cell>
          <cell r="U66" t="str">
            <v>333</v>
          </cell>
          <cell r="V66">
            <v>65</v>
          </cell>
        </row>
        <row r="67">
          <cell r="A67" t="str">
            <v>201906061405</v>
          </cell>
          <cell r="B67" t="str">
            <v>201906061405</v>
          </cell>
          <cell r="C67" t="e">
            <v>#N/A</v>
          </cell>
          <cell r="D67" t="e">
            <v>#N/A</v>
          </cell>
          <cell r="E67" t="e">
            <v>#N/A</v>
          </cell>
          <cell r="F67" t="e">
            <v>#N/A</v>
          </cell>
          <cell r="G67" t="str">
            <v>冯一郎</v>
          </cell>
          <cell r="H67" t="str">
            <v>2167</v>
          </cell>
          <cell r="I67" t="str">
            <v>27</v>
          </cell>
          <cell r="J67" t="str">
            <v>64</v>
          </cell>
          <cell r="K67" t="str">
            <v>64</v>
          </cell>
          <cell r="L67" t="str">
            <v>0</v>
          </cell>
          <cell r="M67" t="str">
            <v>100%</v>
          </cell>
          <cell r="N67" t="str">
            <v>80.26</v>
          </cell>
          <cell r="O67" t="str">
            <v>327</v>
          </cell>
          <cell r="P67" t="str">
            <v>79.53</v>
          </cell>
          <cell r="Q67" t="str">
            <v>347</v>
          </cell>
          <cell r="R67" t="str">
            <v>3.0259</v>
          </cell>
          <cell r="S67" t="str">
            <v>328</v>
          </cell>
          <cell r="T67" t="str">
            <v>2.9531</v>
          </cell>
          <cell r="U67" t="str">
            <v>346</v>
          </cell>
          <cell r="V67">
            <v>66</v>
          </cell>
        </row>
        <row r="68">
          <cell r="A68" t="str">
            <v>201906062023</v>
          </cell>
          <cell r="B68" t="str">
            <v>201906062023</v>
          </cell>
          <cell r="C68" t="e">
            <v>#N/A</v>
          </cell>
          <cell r="D68" t="e">
            <v>#N/A</v>
          </cell>
          <cell r="E68" t="e">
            <v>#N/A</v>
          </cell>
          <cell r="F68" t="e">
            <v>#N/A</v>
          </cell>
          <cell r="G68" t="str">
            <v>王赟龙</v>
          </cell>
          <cell r="H68" t="str">
            <v>2134</v>
          </cell>
          <cell r="I68" t="str">
            <v>27</v>
          </cell>
          <cell r="J68" t="str">
            <v>64</v>
          </cell>
          <cell r="K68" t="str">
            <v>64</v>
          </cell>
          <cell r="L68" t="str">
            <v>0</v>
          </cell>
          <cell r="M68" t="str">
            <v>100%</v>
          </cell>
          <cell r="N68" t="str">
            <v>79.04</v>
          </cell>
          <cell r="O68" t="str">
            <v>363</v>
          </cell>
          <cell r="P68" t="str">
            <v>79.42</v>
          </cell>
          <cell r="Q68" t="str">
            <v>350</v>
          </cell>
          <cell r="R68" t="str">
            <v>2.9037</v>
          </cell>
          <cell r="S68" t="str">
            <v>367</v>
          </cell>
          <cell r="T68" t="str">
            <v>2.9422</v>
          </cell>
          <cell r="U68" t="str">
            <v>349</v>
          </cell>
          <cell r="V68">
            <v>67</v>
          </cell>
        </row>
        <row r="69">
          <cell r="A69" t="str">
            <v>201906061931</v>
          </cell>
          <cell r="B69" t="str">
            <v>201906061931</v>
          </cell>
          <cell r="C69" t="e">
            <v>#N/A</v>
          </cell>
          <cell r="D69" t="e">
            <v>#N/A</v>
          </cell>
          <cell r="E69" t="e">
            <v>#N/A</v>
          </cell>
          <cell r="F69" t="e">
            <v>#N/A</v>
          </cell>
          <cell r="G69" t="str">
            <v>钟舒微</v>
          </cell>
          <cell r="H69" t="str">
            <v>2180</v>
          </cell>
          <cell r="I69" t="str">
            <v>27</v>
          </cell>
          <cell r="J69" t="str">
            <v>64</v>
          </cell>
          <cell r="K69" t="str">
            <v>64</v>
          </cell>
          <cell r="L69" t="str">
            <v>0</v>
          </cell>
          <cell r="M69" t="str">
            <v>100%</v>
          </cell>
          <cell r="N69" t="str">
            <v>80.74</v>
          </cell>
          <cell r="O69" t="str">
            <v>312</v>
          </cell>
          <cell r="P69" t="str">
            <v>79.27</v>
          </cell>
          <cell r="Q69" t="str">
            <v>354</v>
          </cell>
          <cell r="R69" t="str">
            <v>3.0741</v>
          </cell>
          <cell r="S69" t="str">
            <v>314</v>
          </cell>
          <cell r="T69" t="str">
            <v>2.9266</v>
          </cell>
          <cell r="U69" t="str">
            <v>354</v>
          </cell>
          <cell r="V69">
            <v>68</v>
          </cell>
        </row>
        <row r="70">
          <cell r="A70" t="str">
            <v>201906062511</v>
          </cell>
          <cell r="B70" t="str">
            <v>201906062511</v>
          </cell>
          <cell r="C70" t="e">
            <v>#N/A</v>
          </cell>
          <cell r="D70" t="e">
            <v>#N/A</v>
          </cell>
          <cell r="E70" t="e">
            <v>#N/A</v>
          </cell>
          <cell r="F70" t="e">
            <v>#N/A</v>
          </cell>
          <cell r="G70" t="str">
            <v>刘书亮</v>
          </cell>
          <cell r="H70" t="str">
            <v>2085</v>
          </cell>
          <cell r="I70" t="str">
            <v>27</v>
          </cell>
          <cell r="J70" t="str">
            <v>64</v>
          </cell>
          <cell r="K70" t="str">
            <v>62</v>
          </cell>
          <cell r="L70" t="str">
            <v>2</v>
          </cell>
          <cell r="M70" t="str">
            <v>96.3%</v>
          </cell>
          <cell r="N70" t="str">
            <v>77.22</v>
          </cell>
          <cell r="O70" t="str">
            <v>412</v>
          </cell>
          <cell r="P70" t="str">
            <v>77.69</v>
          </cell>
          <cell r="Q70" t="str">
            <v>390</v>
          </cell>
          <cell r="R70" t="str">
            <v>2.9074</v>
          </cell>
          <cell r="S70" t="str">
            <v>365</v>
          </cell>
          <cell r="T70" t="str">
            <v>2.925</v>
          </cell>
          <cell r="U70" t="str">
            <v>355</v>
          </cell>
          <cell r="V70">
            <v>69</v>
          </cell>
        </row>
        <row r="71">
          <cell r="A71" t="str">
            <v>201906062505</v>
          </cell>
          <cell r="B71" t="str">
            <v>201906062505</v>
          </cell>
          <cell r="C71" t="e">
            <v>#N/A</v>
          </cell>
          <cell r="D71" t="e">
            <v>#N/A</v>
          </cell>
          <cell r="E71" t="e">
            <v>#N/A</v>
          </cell>
          <cell r="F71" t="e">
            <v>#N/A</v>
          </cell>
          <cell r="G71" t="str">
            <v>江玮</v>
          </cell>
          <cell r="H71" t="str">
            <v>1827</v>
          </cell>
          <cell r="I71" t="str">
            <v>23</v>
          </cell>
          <cell r="J71" t="str">
            <v>54</v>
          </cell>
          <cell r="K71" t="str">
            <v>54</v>
          </cell>
          <cell r="L71" t="str">
            <v>0</v>
          </cell>
          <cell r="M71" t="str">
            <v>100%</v>
          </cell>
          <cell r="N71" t="str">
            <v>79.43</v>
          </cell>
          <cell r="O71" t="str">
            <v>354</v>
          </cell>
          <cell r="P71" t="str">
            <v>79.21</v>
          </cell>
          <cell r="Q71" t="str">
            <v>355</v>
          </cell>
          <cell r="R71" t="str">
            <v>2.9435</v>
          </cell>
          <cell r="S71" t="str">
            <v>355</v>
          </cell>
          <cell r="T71" t="str">
            <v>2.9213</v>
          </cell>
          <cell r="U71" t="str">
            <v>356</v>
          </cell>
          <cell r="V71">
            <v>70</v>
          </cell>
        </row>
        <row r="72">
          <cell r="A72" t="str">
            <v>201906040331</v>
          </cell>
          <cell r="B72" t="e">
            <v>#N/A</v>
          </cell>
          <cell r="C72" t="e">
            <v>#N/A</v>
          </cell>
          <cell r="D72" t="e">
            <v>#N/A</v>
          </cell>
          <cell r="E72" t="e">
            <v>#N/A</v>
          </cell>
          <cell r="F72" t="e">
            <v>#N/A</v>
          </cell>
          <cell r="G72" t="str">
            <v>周序</v>
          </cell>
          <cell r="H72" t="str">
            <v>2597</v>
          </cell>
          <cell r="I72" t="str">
            <v>32</v>
          </cell>
          <cell r="J72" t="str">
            <v>76</v>
          </cell>
          <cell r="K72" t="str">
            <v>72</v>
          </cell>
          <cell r="L72" t="str">
            <v>4</v>
          </cell>
          <cell r="M72" t="str">
            <v>96.88%</v>
          </cell>
          <cell r="N72" t="str">
            <v>81.16</v>
          </cell>
          <cell r="O72" t="str">
            <v>295</v>
          </cell>
          <cell r="P72" t="str">
            <v>79.37</v>
          </cell>
          <cell r="Q72" t="str">
            <v>352</v>
          </cell>
          <cell r="R72" t="str">
            <v>3.0906</v>
          </cell>
          <cell r="S72" t="str">
            <v>307</v>
          </cell>
          <cell r="T72" t="str">
            <v>2.8947</v>
          </cell>
          <cell r="U72" t="str">
            <v>360</v>
          </cell>
          <cell r="V72">
            <v>71</v>
          </cell>
        </row>
        <row r="73">
          <cell r="A73" t="str">
            <v>201906062102</v>
          </cell>
          <cell r="B73" t="str">
            <v>201906062102</v>
          </cell>
          <cell r="C73" t="e">
            <v>#N/A</v>
          </cell>
          <cell r="D73" t="e">
            <v>#N/A</v>
          </cell>
          <cell r="E73" t="e">
            <v>#N/A</v>
          </cell>
          <cell r="F73" t="e">
            <v>#N/A</v>
          </cell>
          <cell r="G73" t="str">
            <v>陈克景</v>
          </cell>
          <cell r="H73" t="str">
            <v>2124</v>
          </cell>
          <cell r="I73" t="str">
            <v>27</v>
          </cell>
          <cell r="J73" t="str">
            <v>64</v>
          </cell>
          <cell r="K73" t="str">
            <v>61</v>
          </cell>
          <cell r="L73" t="str">
            <v>3</v>
          </cell>
          <cell r="M73" t="str">
            <v>96.3%</v>
          </cell>
          <cell r="N73" t="str">
            <v>78.67</v>
          </cell>
          <cell r="O73" t="str">
            <v>375</v>
          </cell>
          <cell r="P73" t="str">
            <v>77.27</v>
          </cell>
          <cell r="Q73" t="str">
            <v>397</v>
          </cell>
          <cell r="R73" t="str">
            <v>2.9333</v>
          </cell>
          <cell r="S73" t="str">
            <v>358</v>
          </cell>
          <cell r="T73" t="str">
            <v>2.8109</v>
          </cell>
          <cell r="U73" t="str">
            <v>381</v>
          </cell>
          <cell r="V73">
            <v>72</v>
          </cell>
        </row>
        <row r="74">
          <cell r="A74" t="str">
            <v>201906061513</v>
          </cell>
          <cell r="B74" t="str">
            <v>201906061513</v>
          </cell>
          <cell r="C74" t="e">
            <v>#N/A</v>
          </cell>
          <cell r="D74" t="e">
            <v>#N/A</v>
          </cell>
          <cell r="E74" t="e">
            <v>#N/A</v>
          </cell>
          <cell r="F74" t="e">
            <v>#N/A</v>
          </cell>
          <cell r="G74" t="str">
            <v>卢圣业</v>
          </cell>
          <cell r="H74" t="str">
            <v>1980</v>
          </cell>
          <cell r="I74" t="str">
            <v>25</v>
          </cell>
          <cell r="J74" t="str">
            <v>59</v>
          </cell>
          <cell r="K74" t="str">
            <v>57.5</v>
          </cell>
          <cell r="L74" t="str">
            <v>1.5</v>
          </cell>
          <cell r="M74" t="str">
            <v>96%</v>
          </cell>
          <cell r="N74" t="str">
            <v>79.2</v>
          </cell>
          <cell r="O74" t="str">
            <v>359</v>
          </cell>
          <cell r="P74" t="str">
            <v>77.9</v>
          </cell>
          <cell r="Q74" t="str">
            <v>383</v>
          </cell>
          <cell r="R74" t="str">
            <v>2.92</v>
          </cell>
          <cell r="S74" t="str">
            <v>362</v>
          </cell>
          <cell r="T74" t="str">
            <v>2.7898</v>
          </cell>
          <cell r="U74" t="str">
            <v>384</v>
          </cell>
          <cell r="V74">
            <v>73</v>
          </cell>
        </row>
        <row r="75">
          <cell r="A75" t="str">
            <v>201906061323</v>
          </cell>
          <cell r="B75" t="str">
            <v>201906061323</v>
          </cell>
          <cell r="C75" t="e">
            <v>#N/A</v>
          </cell>
          <cell r="D75" t="e">
            <v>#N/A</v>
          </cell>
          <cell r="E75" t="e">
            <v>#N/A</v>
          </cell>
          <cell r="F75" t="e">
            <v>#N/A</v>
          </cell>
          <cell r="G75" t="str">
            <v>汤敏强</v>
          </cell>
          <cell r="H75" t="str">
            <v>2125</v>
          </cell>
          <cell r="I75" t="str">
            <v>27</v>
          </cell>
          <cell r="J75" t="str">
            <v>64</v>
          </cell>
          <cell r="K75" t="str">
            <v>64</v>
          </cell>
          <cell r="L75" t="str">
            <v>0</v>
          </cell>
          <cell r="M75" t="str">
            <v>100%</v>
          </cell>
          <cell r="N75" t="str">
            <v>78.7</v>
          </cell>
          <cell r="O75" t="str">
            <v>374</v>
          </cell>
          <cell r="P75" t="str">
            <v>77.7</v>
          </cell>
          <cell r="Q75" t="str">
            <v>389</v>
          </cell>
          <cell r="R75" t="str">
            <v>2.8704</v>
          </cell>
          <cell r="S75" t="str">
            <v>378</v>
          </cell>
          <cell r="T75" t="str">
            <v>2.7695</v>
          </cell>
          <cell r="U75" t="str">
            <v>391</v>
          </cell>
          <cell r="V75">
            <v>74</v>
          </cell>
        </row>
        <row r="76">
          <cell r="A76" t="str">
            <v>201906061524</v>
          </cell>
          <cell r="B76" t="str">
            <v>201906061524</v>
          </cell>
          <cell r="C76" t="e">
            <v>#N/A</v>
          </cell>
          <cell r="D76" t="e">
            <v>#N/A</v>
          </cell>
          <cell r="E76" t="e">
            <v>#N/A</v>
          </cell>
          <cell r="F76" t="e">
            <v>#N/A</v>
          </cell>
          <cell r="G76" t="str">
            <v>袁晨</v>
          </cell>
          <cell r="H76" t="str">
            <v>2080</v>
          </cell>
          <cell r="I76" t="str">
            <v>27</v>
          </cell>
          <cell r="J76" t="str">
            <v>64</v>
          </cell>
          <cell r="K76" t="str">
            <v>61</v>
          </cell>
          <cell r="L76" t="str">
            <v>3</v>
          </cell>
          <cell r="M76" t="str">
            <v>96.3%</v>
          </cell>
          <cell r="N76" t="str">
            <v>77.04</v>
          </cell>
          <cell r="O76" t="str">
            <v>417</v>
          </cell>
          <cell r="P76" t="str">
            <v>77.17</v>
          </cell>
          <cell r="Q76" t="str">
            <v>398</v>
          </cell>
          <cell r="R76" t="str">
            <v>2.7037</v>
          </cell>
          <cell r="S76" t="str">
            <v>418</v>
          </cell>
          <cell r="T76" t="str">
            <v>2.7172</v>
          </cell>
          <cell r="U76" t="str">
            <v>399</v>
          </cell>
          <cell r="V76">
            <v>75</v>
          </cell>
        </row>
        <row r="77">
          <cell r="A77" t="str">
            <v>201906061912</v>
          </cell>
          <cell r="B77" t="str">
            <v>201906061912</v>
          </cell>
          <cell r="C77" t="e">
            <v>#N/A</v>
          </cell>
          <cell r="D77" t="e">
            <v>#N/A</v>
          </cell>
          <cell r="E77" t="e">
            <v>#N/A</v>
          </cell>
          <cell r="F77" t="e">
            <v>#N/A</v>
          </cell>
          <cell r="G77" t="str">
            <v>马小丫</v>
          </cell>
          <cell r="H77" t="str">
            <v>2032</v>
          </cell>
          <cell r="I77" t="str">
            <v>26</v>
          </cell>
          <cell r="J77" t="str">
            <v>62</v>
          </cell>
          <cell r="K77" t="str">
            <v>62</v>
          </cell>
          <cell r="L77" t="str">
            <v>0</v>
          </cell>
          <cell r="M77" t="str">
            <v>100%</v>
          </cell>
          <cell r="N77" t="str">
            <v>78.15</v>
          </cell>
          <cell r="O77" t="str">
            <v>390</v>
          </cell>
          <cell r="P77" t="str">
            <v>76.89</v>
          </cell>
          <cell r="Q77" t="str">
            <v>406</v>
          </cell>
          <cell r="R77" t="str">
            <v>2.8154</v>
          </cell>
          <cell r="S77" t="str">
            <v>393</v>
          </cell>
          <cell r="T77" t="str">
            <v>2.6887</v>
          </cell>
          <cell r="U77" t="str">
            <v>405</v>
          </cell>
          <cell r="V77">
            <v>76</v>
          </cell>
        </row>
        <row r="78">
          <cell r="A78" t="str">
            <v>201906041329</v>
          </cell>
          <cell r="B78" t="str">
            <v>201906041329</v>
          </cell>
          <cell r="C78" t="e">
            <v>#N/A</v>
          </cell>
          <cell r="D78" t="e">
            <v>#N/A</v>
          </cell>
          <cell r="E78" t="e">
            <v>#N/A</v>
          </cell>
          <cell r="F78" t="e">
            <v>#N/A</v>
          </cell>
          <cell r="G78" t="str">
            <v>张凯轩</v>
          </cell>
          <cell r="H78" t="str">
            <v>2556</v>
          </cell>
          <cell r="I78" t="str">
            <v>33</v>
          </cell>
          <cell r="J78" t="str">
            <v>80</v>
          </cell>
          <cell r="K78" t="str">
            <v>77</v>
          </cell>
          <cell r="L78" t="str">
            <v>3</v>
          </cell>
          <cell r="M78" t="str">
            <v>96.97%</v>
          </cell>
          <cell r="N78" t="str">
            <v>77.45</v>
          </cell>
          <cell r="O78" t="str">
            <v>407</v>
          </cell>
          <cell r="P78" t="str">
            <v>76.22</v>
          </cell>
          <cell r="Q78" t="str">
            <v>422</v>
          </cell>
          <cell r="R78" t="str">
            <v>2.7909</v>
          </cell>
          <cell r="S78" t="str">
            <v>402</v>
          </cell>
          <cell r="T78" t="str">
            <v>2.6781</v>
          </cell>
          <cell r="U78" t="str">
            <v>408</v>
          </cell>
          <cell r="V78">
            <v>77</v>
          </cell>
        </row>
        <row r="79">
          <cell r="A79" t="str">
            <v>201906060107</v>
          </cell>
          <cell r="B79" t="str">
            <v>201906060107</v>
          </cell>
          <cell r="C79" t="e">
            <v>#N/A</v>
          </cell>
          <cell r="D79" t="e">
            <v>#N/A</v>
          </cell>
          <cell r="E79" t="e">
            <v>#N/A</v>
          </cell>
          <cell r="F79" t="e">
            <v>#N/A</v>
          </cell>
          <cell r="G79" t="str">
            <v>金文轩</v>
          </cell>
          <cell r="H79" t="str">
            <v>2035</v>
          </cell>
          <cell r="I79" t="str">
            <v>27</v>
          </cell>
          <cell r="J79" t="str">
            <v>64</v>
          </cell>
          <cell r="K79" t="str">
            <v>64</v>
          </cell>
          <cell r="L79" t="str">
            <v>0</v>
          </cell>
          <cell r="M79" t="str">
            <v>100%</v>
          </cell>
          <cell r="N79" t="str">
            <v>75.37</v>
          </cell>
          <cell r="O79" t="str">
            <v>443</v>
          </cell>
          <cell r="P79" t="str">
            <v>76.02</v>
          </cell>
          <cell r="Q79" t="str">
            <v>424</v>
          </cell>
          <cell r="R79" t="str">
            <v>2.537</v>
          </cell>
          <cell r="S79" t="str">
            <v>446</v>
          </cell>
          <cell r="T79" t="str">
            <v>2.6023</v>
          </cell>
          <cell r="U79" t="str">
            <v>425</v>
          </cell>
          <cell r="V79">
            <v>78</v>
          </cell>
        </row>
        <row r="80">
          <cell r="A80" t="str">
            <v>201906062629</v>
          </cell>
          <cell r="B80" t="str">
            <v>201906062629</v>
          </cell>
          <cell r="C80" t="e">
            <v>#N/A</v>
          </cell>
          <cell r="D80" t="e">
            <v>#N/A</v>
          </cell>
          <cell r="E80" t="e">
            <v>#N/A</v>
          </cell>
          <cell r="F80" t="e">
            <v>#N/A</v>
          </cell>
          <cell r="G80" t="str">
            <v>张枭</v>
          </cell>
          <cell r="H80" t="str">
            <v>1774</v>
          </cell>
          <cell r="I80" t="str">
            <v>23</v>
          </cell>
          <cell r="J80" t="str">
            <v>54</v>
          </cell>
          <cell r="K80" t="str">
            <v>54</v>
          </cell>
          <cell r="L80" t="str">
            <v>0</v>
          </cell>
          <cell r="M80" t="str">
            <v>100%</v>
          </cell>
          <cell r="N80" t="str">
            <v>77.13</v>
          </cell>
          <cell r="O80" t="str">
            <v>416</v>
          </cell>
          <cell r="P80" t="str">
            <v>75.73</v>
          </cell>
          <cell r="Q80" t="str">
            <v>429</v>
          </cell>
          <cell r="R80" t="str">
            <v>2.713</v>
          </cell>
          <cell r="S80" t="str">
            <v>417</v>
          </cell>
          <cell r="T80" t="str">
            <v>2.5731</v>
          </cell>
          <cell r="U80" t="str">
            <v>429</v>
          </cell>
          <cell r="V80">
            <v>79</v>
          </cell>
        </row>
        <row r="81">
          <cell r="A81" t="str">
            <v>201906060626</v>
          </cell>
          <cell r="B81" t="str">
            <v>201906060626</v>
          </cell>
          <cell r="C81" t="e">
            <v>#N/A</v>
          </cell>
          <cell r="D81" t="e">
            <v>#N/A</v>
          </cell>
          <cell r="E81" t="e">
            <v>#N/A</v>
          </cell>
          <cell r="F81" t="e">
            <v>#N/A</v>
          </cell>
          <cell r="G81" t="str">
            <v>叶超洁</v>
          </cell>
          <cell r="H81" t="str">
            <v>2057</v>
          </cell>
          <cell r="I81" t="str">
            <v>27</v>
          </cell>
          <cell r="J81" t="str">
            <v>64</v>
          </cell>
          <cell r="K81" t="str">
            <v>61</v>
          </cell>
          <cell r="L81" t="str">
            <v>3</v>
          </cell>
          <cell r="M81" t="str">
            <v>96.3%</v>
          </cell>
          <cell r="N81" t="str">
            <v>76.19</v>
          </cell>
          <cell r="O81" t="str">
            <v>428</v>
          </cell>
          <cell r="P81" t="str">
            <v>75.8</v>
          </cell>
          <cell r="Q81" t="str">
            <v>428</v>
          </cell>
          <cell r="R81" t="str">
            <v>2.5963</v>
          </cell>
          <cell r="S81" t="str">
            <v>438</v>
          </cell>
          <cell r="T81" t="str">
            <v>2.5523</v>
          </cell>
          <cell r="U81" t="str">
            <v>431</v>
          </cell>
          <cell r="V81">
            <v>80</v>
          </cell>
        </row>
        <row r="82">
          <cell r="A82" t="str">
            <v>201906061411</v>
          </cell>
          <cell r="B82" t="e">
            <v>#N/A</v>
          </cell>
          <cell r="C82" t="e">
            <v>#N/A</v>
          </cell>
          <cell r="D82" t="e">
            <v>#N/A</v>
          </cell>
          <cell r="E82" t="e">
            <v>#N/A</v>
          </cell>
          <cell r="F82" t="e">
            <v>#N/A</v>
          </cell>
          <cell r="G82" t="str">
            <v>胡子健</v>
          </cell>
          <cell r="H82" t="str">
            <v>2032</v>
          </cell>
          <cell r="I82" t="str">
            <v>27</v>
          </cell>
          <cell r="J82" t="str">
            <v>64</v>
          </cell>
          <cell r="K82" t="str">
            <v>61</v>
          </cell>
          <cell r="L82" t="str">
            <v>3</v>
          </cell>
          <cell r="M82" t="str">
            <v>96.3%</v>
          </cell>
          <cell r="N82" t="str">
            <v>75.26</v>
          </cell>
          <cell r="O82" t="str">
            <v>447</v>
          </cell>
          <cell r="P82" t="str">
            <v>73.69</v>
          </cell>
          <cell r="Q82" t="str">
            <v>458</v>
          </cell>
          <cell r="R82" t="str">
            <v>2.637</v>
          </cell>
          <cell r="S82" t="str">
            <v>427</v>
          </cell>
          <cell r="T82" t="str">
            <v>2.5094</v>
          </cell>
          <cell r="U82" t="str">
            <v>436</v>
          </cell>
          <cell r="V82">
            <v>81</v>
          </cell>
        </row>
        <row r="83">
          <cell r="A83" t="str">
            <v>201906061520</v>
          </cell>
          <cell r="B83" t="str">
            <v>201906061520</v>
          </cell>
          <cell r="C83" t="e">
            <v>#N/A</v>
          </cell>
          <cell r="D83" t="e">
            <v>#N/A</v>
          </cell>
          <cell r="E83" t="e">
            <v>#N/A</v>
          </cell>
          <cell r="F83" t="e">
            <v>#N/A</v>
          </cell>
          <cell r="G83" t="str">
            <v>王雅源</v>
          </cell>
          <cell r="H83" t="str">
            <v>1955</v>
          </cell>
          <cell r="I83" t="str">
            <v>26</v>
          </cell>
          <cell r="J83" t="str">
            <v>62</v>
          </cell>
          <cell r="K83" t="str">
            <v>59</v>
          </cell>
          <cell r="L83" t="str">
            <v>3</v>
          </cell>
          <cell r="M83" t="str">
            <v>96.15%</v>
          </cell>
          <cell r="N83" t="str">
            <v>75.19</v>
          </cell>
          <cell r="O83" t="str">
            <v>449</v>
          </cell>
          <cell r="P83" t="str">
            <v>75.02</v>
          </cell>
          <cell r="Q83" t="str">
            <v>435</v>
          </cell>
          <cell r="R83" t="str">
            <v>2.5115</v>
          </cell>
          <cell r="S83" t="str">
            <v>451</v>
          </cell>
          <cell r="T83" t="str">
            <v>2.4919</v>
          </cell>
          <cell r="U83" t="str">
            <v>439</v>
          </cell>
          <cell r="V83">
            <v>82</v>
          </cell>
        </row>
        <row r="84">
          <cell r="A84" t="str">
            <v>201906061517</v>
          </cell>
          <cell r="B84" t="str">
            <v>201906061517</v>
          </cell>
          <cell r="C84" t="e">
            <v>#N/A</v>
          </cell>
          <cell r="D84" t="e">
            <v>#N/A</v>
          </cell>
          <cell r="E84" t="e">
            <v>#N/A</v>
          </cell>
          <cell r="F84" t="e">
            <v>#N/A</v>
          </cell>
          <cell r="G84" t="str">
            <v>孟祥基</v>
          </cell>
          <cell r="H84" t="str">
            <v>1974</v>
          </cell>
          <cell r="I84" t="str">
            <v>26</v>
          </cell>
          <cell r="J84" t="str">
            <v>62</v>
          </cell>
          <cell r="K84" t="str">
            <v>62</v>
          </cell>
          <cell r="L84" t="str">
            <v>0</v>
          </cell>
          <cell r="M84" t="str">
            <v>100%</v>
          </cell>
          <cell r="N84" t="str">
            <v>75.92</v>
          </cell>
          <cell r="O84" t="str">
            <v>439</v>
          </cell>
          <cell r="P84" t="str">
            <v>74.85</v>
          </cell>
          <cell r="Q84" t="str">
            <v>438</v>
          </cell>
          <cell r="R84" t="str">
            <v>2.5923</v>
          </cell>
          <cell r="S84" t="str">
            <v>441</v>
          </cell>
          <cell r="T84" t="str">
            <v>2.4855</v>
          </cell>
          <cell r="U84" t="str">
            <v>441</v>
          </cell>
          <cell r="V84">
            <v>83</v>
          </cell>
        </row>
        <row r="85">
          <cell r="A85" t="str">
            <v>201906062319</v>
          </cell>
          <cell r="B85" t="str">
            <v>201906062319</v>
          </cell>
          <cell r="C85" t="e">
            <v>#N/A</v>
          </cell>
          <cell r="D85" t="e">
            <v>#N/A</v>
          </cell>
          <cell r="E85" t="e">
            <v>#N/A</v>
          </cell>
          <cell r="F85" t="e">
            <v>#N/A</v>
          </cell>
          <cell r="G85" t="str">
            <v>谢国彬</v>
          </cell>
          <cell r="H85" t="str">
            <v>2051</v>
          </cell>
          <cell r="I85" t="str">
            <v>27</v>
          </cell>
          <cell r="J85" t="str">
            <v>64</v>
          </cell>
          <cell r="K85" t="str">
            <v>64</v>
          </cell>
          <cell r="L85" t="str">
            <v>0</v>
          </cell>
          <cell r="M85" t="str">
            <v>100%</v>
          </cell>
          <cell r="N85" t="str">
            <v>75.96</v>
          </cell>
          <cell r="O85" t="str">
            <v>437</v>
          </cell>
          <cell r="P85" t="str">
            <v>74.82</v>
          </cell>
          <cell r="Q85" t="str">
            <v>440</v>
          </cell>
          <cell r="R85" t="str">
            <v>2.5963</v>
          </cell>
          <cell r="S85" t="str">
            <v>438</v>
          </cell>
          <cell r="T85" t="str">
            <v>2.482</v>
          </cell>
          <cell r="U85" t="str">
            <v>442</v>
          </cell>
          <cell r="V85">
            <v>84</v>
          </cell>
        </row>
        <row r="86">
          <cell r="A86" t="str">
            <v>201906062301</v>
          </cell>
          <cell r="B86" t="str">
            <v>201906062301</v>
          </cell>
          <cell r="C86" t="e">
            <v>#N/A</v>
          </cell>
          <cell r="D86" t="e">
            <v>#N/A</v>
          </cell>
          <cell r="E86" t="e">
            <v>#N/A</v>
          </cell>
          <cell r="F86" t="e">
            <v>#N/A</v>
          </cell>
          <cell r="G86" t="str">
            <v>陈永哲</v>
          </cell>
          <cell r="H86" t="str">
            <v>2014</v>
          </cell>
          <cell r="I86" t="str">
            <v>27</v>
          </cell>
          <cell r="J86" t="str">
            <v>64</v>
          </cell>
          <cell r="K86" t="str">
            <v>55.5</v>
          </cell>
          <cell r="L86" t="str">
            <v>8.5</v>
          </cell>
          <cell r="M86" t="str">
            <v>88.89%</v>
          </cell>
          <cell r="N86" t="str">
            <v>74.59</v>
          </cell>
          <cell r="O86" t="str">
            <v>457</v>
          </cell>
          <cell r="P86" t="str">
            <v>72.92</v>
          </cell>
          <cell r="Q86" t="str">
            <v>469</v>
          </cell>
          <cell r="R86" t="str">
            <v>2.5963</v>
          </cell>
          <cell r="S86" t="str">
            <v>438</v>
          </cell>
          <cell r="T86" t="str">
            <v>2.4695</v>
          </cell>
          <cell r="U86" t="str">
            <v>445</v>
          </cell>
          <cell r="V86">
            <v>85</v>
          </cell>
        </row>
        <row r="87">
          <cell r="A87" t="str">
            <v>201906062520</v>
          </cell>
          <cell r="B87" t="str">
            <v>201906062520</v>
          </cell>
          <cell r="C87" t="e">
            <v>#N/A</v>
          </cell>
          <cell r="D87" t="e">
            <v>#N/A</v>
          </cell>
          <cell r="E87" t="e">
            <v>#N/A</v>
          </cell>
          <cell r="F87" t="e">
            <v>#N/A</v>
          </cell>
          <cell r="G87" t="str">
            <v>文付超</v>
          </cell>
          <cell r="H87" t="str">
            <v>2029</v>
          </cell>
          <cell r="I87" t="str">
            <v>27</v>
          </cell>
          <cell r="J87" t="str">
            <v>64</v>
          </cell>
          <cell r="K87" t="str">
            <v>61</v>
          </cell>
          <cell r="L87" t="str">
            <v>3</v>
          </cell>
          <cell r="M87" t="str">
            <v>96.3%</v>
          </cell>
          <cell r="N87" t="str">
            <v>75.15</v>
          </cell>
          <cell r="O87" t="str">
            <v>451</v>
          </cell>
          <cell r="P87" t="str">
            <v>74.3</v>
          </cell>
          <cell r="Q87" t="str">
            <v>445</v>
          </cell>
          <cell r="R87" t="str">
            <v>2.5111</v>
          </cell>
          <cell r="S87" t="str">
            <v>452</v>
          </cell>
          <cell r="T87" t="str">
            <v>2.425</v>
          </cell>
          <cell r="U87" t="str">
            <v>451</v>
          </cell>
          <cell r="V87">
            <v>86</v>
          </cell>
        </row>
        <row r="88">
          <cell r="A88" t="str">
            <v>201906061510</v>
          </cell>
          <cell r="B88" t="str">
            <v>201906061510</v>
          </cell>
          <cell r="C88" t="e">
            <v>#N/A</v>
          </cell>
          <cell r="D88" t="e">
            <v>#N/A</v>
          </cell>
          <cell r="E88" t="e">
            <v>#N/A</v>
          </cell>
          <cell r="F88" t="e">
            <v>#N/A</v>
          </cell>
          <cell r="G88" t="str">
            <v>李佳瑶</v>
          </cell>
          <cell r="H88" t="str">
            <v>2031</v>
          </cell>
          <cell r="I88" t="str">
            <v>27</v>
          </cell>
          <cell r="J88" t="str">
            <v>64</v>
          </cell>
          <cell r="K88" t="str">
            <v>61</v>
          </cell>
          <cell r="L88" t="str">
            <v>3</v>
          </cell>
          <cell r="M88" t="str">
            <v>96.3%</v>
          </cell>
          <cell r="N88" t="str">
            <v>75.22</v>
          </cell>
          <cell r="O88" t="str">
            <v>448</v>
          </cell>
          <cell r="P88" t="str">
            <v>74.18</v>
          </cell>
          <cell r="Q88" t="str">
            <v>448</v>
          </cell>
          <cell r="R88" t="str">
            <v>2.5259</v>
          </cell>
          <cell r="S88" t="str">
            <v>449</v>
          </cell>
          <cell r="T88" t="str">
            <v>2.4227</v>
          </cell>
          <cell r="U88" t="str">
            <v>452</v>
          </cell>
          <cell r="V88">
            <v>87</v>
          </cell>
        </row>
        <row r="89">
          <cell r="A89" t="str">
            <v>201906062312</v>
          </cell>
          <cell r="B89" t="str">
            <v>201906062312</v>
          </cell>
          <cell r="C89" t="e">
            <v>#N/A</v>
          </cell>
          <cell r="D89" t="e">
            <v>#N/A</v>
          </cell>
          <cell r="E89" t="e">
            <v>#N/A</v>
          </cell>
          <cell r="F89" t="e">
            <v>#N/A</v>
          </cell>
          <cell r="G89" t="str">
            <v>倪昳晗</v>
          </cell>
          <cell r="H89" t="str">
            <v>1999</v>
          </cell>
          <cell r="I89" t="str">
            <v>27</v>
          </cell>
          <cell r="J89" t="str">
            <v>64</v>
          </cell>
          <cell r="K89" t="str">
            <v>64</v>
          </cell>
          <cell r="L89" t="str">
            <v>0</v>
          </cell>
          <cell r="M89" t="str">
            <v>100%</v>
          </cell>
          <cell r="N89" t="str">
            <v>74.04</v>
          </cell>
          <cell r="O89" t="str">
            <v>465</v>
          </cell>
          <cell r="P89" t="str">
            <v>73.54</v>
          </cell>
          <cell r="Q89" t="str">
            <v>462</v>
          </cell>
          <cell r="R89" t="str">
            <v>2.4037</v>
          </cell>
          <cell r="S89" t="str">
            <v>468</v>
          </cell>
          <cell r="T89" t="str">
            <v>2.3539</v>
          </cell>
          <cell r="U89" t="str">
            <v>467</v>
          </cell>
          <cell r="V89">
            <v>88</v>
          </cell>
        </row>
        <row r="90">
          <cell r="A90" t="str">
            <v>201906062714</v>
          </cell>
          <cell r="B90" t="str">
            <v>201906062714</v>
          </cell>
          <cell r="C90" t="e">
            <v>#N/A</v>
          </cell>
          <cell r="D90" t="e">
            <v>#N/A</v>
          </cell>
          <cell r="E90" t="e">
            <v>#N/A</v>
          </cell>
          <cell r="F90" t="e">
            <v>#N/A</v>
          </cell>
          <cell r="G90" t="str">
            <v>王亮</v>
          </cell>
          <cell r="H90" t="str">
            <v>1979</v>
          </cell>
          <cell r="I90" t="str">
            <v>27</v>
          </cell>
          <cell r="J90" t="str">
            <v>64</v>
          </cell>
          <cell r="K90" t="str">
            <v>58</v>
          </cell>
          <cell r="L90" t="str">
            <v>6</v>
          </cell>
          <cell r="M90" t="str">
            <v>92.59%</v>
          </cell>
          <cell r="N90" t="str">
            <v>73.3</v>
          </cell>
          <cell r="O90" t="str">
            <v>475</v>
          </cell>
          <cell r="P90" t="str">
            <v>73.72</v>
          </cell>
          <cell r="Q90" t="str">
            <v>456</v>
          </cell>
          <cell r="R90" t="str">
            <v>2.3037</v>
          </cell>
          <cell r="S90" t="str">
            <v>482</v>
          </cell>
          <cell r="T90" t="str">
            <v>2.3391</v>
          </cell>
          <cell r="U90" t="str">
            <v>469</v>
          </cell>
          <cell r="V90">
            <v>89</v>
          </cell>
        </row>
        <row r="91">
          <cell r="A91" t="str">
            <v>201906061433</v>
          </cell>
          <cell r="B91" t="str">
            <v>201906061433</v>
          </cell>
          <cell r="C91" t="e">
            <v>#N/A</v>
          </cell>
          <cell r="D91" t="e">
            <v>#N/A</v>
          </cell>
          <cell r="E91" t="e">
            <v>#N/A</v>
          </cell>
          <cell r="F91" t="e">
            <v>#N/A</v>
          </cell>
          <cell r="G91" t="str">
            <v>诸栋峥</v>
          </cell>
          <cell r="H91" t="str">
            <v>2079</v>
          </cell>
          <cell r="I91" t="str">
            <v>28</v>
          </cell>
          <cell r="J91" t="str">
            <v>66</v>
          </cell>
          <cell r="K91" t="str">
            <v>61</v>
          </cell>
          <cell r="L91" t="str">
            <v>5</v>
          </cell>
          <cell r="M91" t="str">
            <v>92.86%</v>
          </cell>
          <cell r="N91" t="str">
            <v>74.25</v>
          </cell>
          <cell r="O91" t="str">
            <v>462</v>
          </cell>
          <cell r="P91" t="str">
            <v>73.33</v>
          </cell>
          <cell r="Q91" t="str">
            <v>465</v>
          </cell>
          <cell r="R91" t="str">
            <v>2.425</v>
          </cell>
          <cell r="S91" t="str">
            <v>464</v>
          </cell>
          <cell r="T91" t="str">
            <v>2.3333</v>
          </cell>
          <cell r="U91" t="str">
            <v>471</v>
          </cell>
          <cell r="V91">
            <v>90</v>
          </cell>
        </row>
        <row r="92">
          <cell r="A92" t="str">
            <v>201906061715</v>
          </cell>
          <cell r="B92" t="str">
            <v>201906061715</v>
          </cell>
          <cell r="C92" t="e">
            <v>#N/A</v>
          </cell>
          <cell r="D92" t="e">
            <v>#N/A</v>
          </cell>
          <cell r="E92" t="e">
            <v>#N/A</v>
          </cell>
          <cell r="F92" t="e">
            <v>#N/A</v>
          </cell>
          <cell r="G92" t="str">
            <v>王皓钰</v>
          </cell>
          <cell r="H92" t="str">
            <v>1930</v>
          </cell>
          <cell r="I92" t="str">
            <v>26</v>
          </cell>
          <cell r="J92" t="str">
            <v>62</v>
          </cell>
          <cell r="K92" t="str">
            <v>62</v>
          </cell>
          <cell r="L92" t="str">
            <v>0</v>
          </cell>
          <cell r="M92" t="str">
            <v>100%</v>
          </cell>
          <cell r="N92" t="str">
            <v>74.23</v>
          </cell>
          <cell r="O92" t="str">
            <v>464</v>
          </cell>
          <cell r="P92" t="str">
            <v>72.48</v>
          </cell>
          <cell r="Q92" t="str">
            <v>478</v>
          </cell>
          <cell r="R92" t="str">
            <v>2.4231</v>
          </cell>
          <cell r="S92" t="str">
            <v>465</v>
          </cell>
          <cell r="T92" t="str">
            <v>2.2476</v>
          </cell>
          <cell r="U92" t="str">
            <v>484</v>
          </cell>
          <cell r="V92">
            <v>91</v>
          </cell>
        </row>
        <row r="93">
          <cell r="A93" t="str">
            <v>201906061305</v>
          </cell>
          <cell r="B93" t="str">
            <v>201906061305</v>
          </cell>
          <cell r="C93" t="e">
            <v>#N/A</v>
          </cell>
          <cell r="D93" t="e">
            <v>#N/A</v>
          </cell>
          <cell r="E93" t="e">
            <v>#N/A</v>
          </cell>
          <cell r="F93" t="e">
            <v>#N/A</v>
          </cell>
          <cell r="G93" t="str">
            <v>丁汶萱</v>
          </cell>
          <cell r="H93" t="str">
            <v>1915</v>
          </cell>
          <cell r="I93" t="str">
            <v>26</v>
          </cell>
          <cell r="J93" t="str">
            <v>62</v>
          </cell>
          <cell r="K93" t="str">
            <v>57.5</v>
          </cell>
          <cell r="L93" t="str">
            <v>4.5</v>
          </cell>
          <cell r="M93" t="str">
            <v>92.31%</v>
          </cell>
          <cell r="N93" t="str">
            <v>73.65</v>
          </cell>
          <cell r="O93" t="str">
            <v>471</v>
          </cell>
          <cell r="P93" t="str">
            <v>71.94</v>
          </cell>
          <cell r="Q93" t="str">
            <v>489</v>
          </cell>
          <cell r="R93" t="str">
            <v>2.3846</v>
          </cell>
          <cell r="S93" t="str">
            <v>472</v>
          </cell>
          <cell r="T93" t="str">
            <v>2.2177</v>
          </cell>
          <cell r="U93" t="str">
            <v>488</v>
          </cell>
          <cell r="V93">
            <v>92</v>
          </cell>
        </row>
        <row r="94">
          <cell r="A94" t="str">
            <v>201906061620</v>
          </cell>
          <cell r="B94" t="str">
            <v>201906061620</v>
          </cell>
          <cell r="C94" t="e">
            <v>#N/A</v>
          </cell>
          <cell r="D94" t="e">
            <v>#N/A</v>
          </cell>
          <cell r="E94" t="e">
            <v>#N/A</v>
          </cell>
          <cell r="F94" t="e">
            <v>#N/A</v>
          </cell>
          <cell r="G94" t="str">
            <v>吴乃鑫</v>
          </cell>
          <cell r="H94" t="str">
            <v>1909</v>
          </cell>
          <cell r="I94" t="str">
            <v>26</v>
          </cell>
          <cell r="J94" t="str">
            <v>61</v>
          </cell>
          <cell r="K94" t="str">
            <v>54</v>
          </cell>
          <cell r="L94" t="str">
            <v>7</v>
          </cell>
          <cell r="M94" t="str">
            <v>88.46%</v>
          </cell>
          <cell r="N94" t="str">
            <v>73.42</v>
          </cell>
          <cell r="O94" t="str">
            <v>473</v>
          </cell>
          <cell r="P94" t="str">
            <v>72.31</v>
          </cell>
          <cell r="Q94" t="str">
            <v>480</v>
          </cell>
          <cell r="R94" t="str">
            <v>2.3154</v>
          </cell>
          <cell r="S94" t="str">
            <v>479</v>
          </cell>
          <cell r="T94" t="str">
            <v>2.2131</v>
          </cell>
          <cell r="U94" t="str">
            <v>490</v>
          </cell>
          <cell r="V94">
            <v>93</v>
          </cell>
        </row>
        <row r="95">
          <cell r="A95" t="str">
            <v>201906061525</v>
          </cell>
          <cell r="B95" t="str">
            <v>201906061525</v>
          </cell>
          <cell r="C95" t="e">
            <v>#N/A</v>
          </cell>
          <cell r="D95" t="e">
            <v>#N/A</v>
          </cell>
          <cell r="E95" t="e">
            <v>#N/A</v>
          </cell>
          <cell r="F95" t="e">
            <v>#N/A</v>
          </cell>
          <cell r="G95" t="str">
            <v>曾靖然</v>
          </cell>
          <cell r="H95" t="str">
            <v>1865</v>
          </cell>
          <cell r="I95" t="str">
            <v>27</v>
          </cell>
          <cell r="J95" t="str">
            <v>64</v>
          </cell>
          <cell r="K95" t="str">
            <v>57</v>
          </cell>
          <cell r="L95" t="str">
            <v>7</v>
          </cell>
          <cell r="M95" t="str">
            <v>88.89%</v>
          </cell>
          <cell r="N95" t="str">
            <v>69.07</v>
          </cell>
          <cell r="O95" t="str">
            <v>518</v>
          </cell>
          <cell r="P95" t="str">
            <v>69.09</v>
          </cell>
          <cell r="Q95" t="str">
            <v>514</v>
          </cell>
          <cell r="R95" t="str">
            <v>2.1741</v>
          </cell>
          <cell r="S95" t="str">
            <v>506</v>
          </cell>
          <cell r="T95" t="str">
            <v>2.0898</v>
          </cell>
          <cell r="U95" t="str">
            <v>503</v>
          </cell>
          <cell r="V95">
            <v>94</v>
          </cell>
        </row>
        <row r="96">
          <cell r="A96" t="str">
            <v>201906062109</v>
          </cell>
          <cell r="B96" t="str">
            <v>201906062109</v>
          </cell>
          <cell r="C96" t="e">
            <v>#N/A</v>
          </cell>
          <cell r="D96" t="e">
            <v>#N/A</v>
          </cell>
          <cell r="E96" t="e">
            <v>#N/A</v>
          </cell>
          <cell r="F96" t="e">
            <v>#N/A</v>
          </cell>
          <cell r="G96" t="str">
            <v>赖嘉诚</v>
          </cell>
          <cell r="H96" t="str">
            <v>1906</v>
          </cell>
          <cell r="I96" t="str">
            <v>27</v>
          </cell>
          <cell r="J96" t="str">
            <v>64</v>
          </cell>
          <cell r="K96" t="str">
            <v>51</v>
          </cell>
          <cell r="L96" t="str">
            <v>13</v>
          </cell>
          <cell r="M96" t="str">
            <v>85.19%</v>
          </cell>
          <cell r="N96" t="str">
            <v>70.59</v>
          </cell>
          <cell r="O96" t="str">
            <v>508</v>
          </cell>
          <cell r="P96" t="str">
            <v>70.2</v>
          </cell>
          <cell r="Q96" t="str">
            <v>504</v>
          </cell>
          <cell r="R96" t="str">
            <v>2.0481</v>
          </cell>
          <cell r="S96" t="str">
            <v>516</v>
          </cell>
          <cell r="T96" t="str">
            <v>1.9938</v>
          </cell>
          <cell r="U96" t="str">
            <v>513</v>
          </cell>
          <cell r="V96">
            <v>95</v>
          </cell>
        </row>
        <row r="97">
          <cell r="A97" t="str">
            <v>201906061629</v>
          </cell>
          <cell r="B97" t="str">
            <v>201906061629</v>
          </cell>
          <cell r="C97" t="e">
            <v>#N/A</v>
          </cell>
          <cell r="D97" t="e">
            <v>#N/A</v>
          </cell>
          <cell r="E97" t="e">
            <v>#N/A</v>
          </cell>
          <cell r="F97" t="e">
            <v>#N/A</v>
          </cell>
          <cell r="G97" t="str">
            <v>周书帆</v>
          </cell>
          <cell r="H97" t="str">
            <v>1927</v>
          </cell>
          <cell r="I97" t="str">
            <v>27</v>
          </cell>
          <cell r="J97" t="str">
            <v>64</v>
          </cell>
          <cell r="K97" t="str">
            <v>56</v>
          </cell>
          <cell r="L97" t="str">
            <v>8</v>
          </cell>
          <cell r="M97" t="str">
            <v>88.89%</v>
          </cell>
          <cell r="N97" t="str">
            <v>71.37</v>
          </cell>
          <cell r="O97" t="str">
            <v>504</v>
          </cell>
          <cell r="P97" t="str">
            <v>69.63</v>
          </cell>
          <cell r="Q97" t="str">
            <v>510</v>
          </cell>
          <cell r="R97" t="str">
            <v>2.1407</v>
          </cell>
          <cell r="S97" t="str">
            <v>513</v>
          </cell>
          <cell r="T97" t="str">
            <v>1.9727</v>
          </cell>
          <cell r="U97" t="str">
            <v>515</v>
          </cell>
          <cell r="V97">
            <v>96</v>
          </cell>
        </row>
        <row r="98">
          <cell r="A98" t="str">
            <v>201703340324</v>
          </cell>
          <cell r="B98" t="str">
            <v>201703340324</v>
          </cell>
          <cell r="C98" t="e">
            <v>#N/A</v>
          </cell>
          <cell r="D98" t="e">
            <v>#N/A</v>
          </cell>
          <cell r="E98" t="e">
            <v>#N/A</v>
          </cell>
          <cell r="F98" t="e">
            <v>#N/A</v>
          </cell>
          <cell r="G98" t="str">
            <v>应飞鹏</v>
          </cell>
          <cell r="H98" t="str">
            <v>2180</v>
          </cell>
          <cell r="I98" t="str">
            <v>30</v>
          </cell>
          <cell r="J98" t="str">
            <v>67.25</v>
          </cell>
          <cell r="K98" t="str">
            <v>53.25</v>
          </cell>
          <cell r="L98" t="str">
            <v>14</v>
          </cell>
          <cell r="M98" t="str">
            <v>83.33%</v>
          </cell>
          <cell r="N98" t="str">
            <v>72.67</v>
          </cell>
          <cell r="O98" t="str">
            <v>483</v>
          </cell>
          <cell r="P98" t="str">
            <v>69.91</v>
          </cell>
          <cell r="Q98" t="str">
            <v>508</v>
          </cell>
          <cell r="R98" t="str">
            <v>2.1667</v>
          </cell>
          <cell r="S98" t="str">
            <v>508</v>
          </cell>
          <cell r="T98" t="str">
            <v>1.871</v>
          </cell>
          <cell r="U98" t="str">
            <v>523</v>
          </cell>
          <cell r="V98">
            <v>97</v>
          </cell>
        </row>
        <row r="99">
          <cell r="A99" t="str">
            <v>201906061329</v>
          </cell>
          <cell r="B99" t="str">
            <v>201906061329</v>
          </cell>
          <cell r="C99" t="e">
            <v>#N/A</v>
          </cell>
          <cell r="D99" t="e">
            <v>#N/A</v>
          </cell>
          <cell r="E99" t="e">
            <v>#N/A</v>
          </cell>
          <cell r="F99" t="e">
            <v>#N/A</v>
          </cell>
          <cell r="G99" t="str">
            <v>杨旭汶</v>
          </cell>
          <cell r="H99" t="str">
            <v>1894</v>
          </cell>
          <cell r="I99" t="str">
            <v>27</v>
          </cell>
          <cell r="J99" t="str">
            <v>64</v>
          </cell>
          <cell r="K99" t="str">
            <v>58.5</v>
          </cell>
          <cell r="L99" t="str">
            <v>5.5</v>
          </cell>
          <cell r="M99" t="str">
            <v>92.59%</v>
          </cell>
          <cell r="N99" t="str">
            <v>70.15</v>
          </cell>
          <cell r="O99" t="str">
            <v>511</v>
          </cell>
          <cell r="P99" t="str">
            <v>68.82</v>
          </cell>
          <cell r="Q99" t="str">
            <v>519</v>
          </cell>
          <cell r="R99" t="str">
            <v>1.9815</v>
          </cell>
          <cell r="S99" t="str">
            <v>523</v>
          </cell>
          <cell r="T99" t="str">
            <v>1.843</v>
          </cell>
          <cell r="U99" t="str">
            <v>525</v>
          </cell>
          <cell r="V99">
            <v>98</v>
          </cell>
        </row>
        <row r="100">
          <cell r="A100" t="str">
            <v>201906061304</v>
          </cell>
          <cell r="B100" t="str">
            <v>201906061304</v>
          </cell>
          <cell r="C100" t="e">
            <v>#N/A</v>
          </cell>
          <cell r="D100" t="e">
            <v>#N/A</v>
          </cell>
          <cell r="E100" t="e">
            <v>#N/A</v>
          </cell>
          <cell r="F100" t="e">
            <v>#N/A</v>
          </cell>
          <cell r="G100" t="str">
            <v>陈照洋</v>
          </cell>
          <cell r="H100" t="str">
            <v>1770</v>
          </cell>
          <cell r="I100" t="str">
            <v>27</v>
          </cell>
          <cell r="J100" t="str">
            <v>64</v>
          </cell>
          <cell r="K100" t="str">
            <v>54.5</v>
          </cell>
          <cell r="L100" t="str">
            <v>9.5</v>
          </cell>
          <cell r="M100" t="str">
            <v>81.48%</v>
          </cell>
          <cell r="N100" t="str">
            <v>65.56</v>
          </cell>
          <cell r="O100" t="str">
            <v>540</v>
          </cell>
          <cell r="P100" t="str">
            <v>66.13</v>
          </cell>
          <cell r="Q100" t="str">
            <v>535</v>
          </cell>
          <cell r="R100" t="str">
            <v>1.8111</v>
          </cell>
          <cell r="S100" t="str">
            <v>538</v>
          </cell>
          <cell r="T100" t="str">
            <v>1.8039</v>
          </cell>
          <cell r="U100" t="str">
            <v>533</v>
          </cell>
          <cell r="V100">
            <v>99</v>
          </cell>
        </row>
        <row r="101">
          <cell r="A101" t="str">
            <v>201806061628</v>
          </cell>
          <cell r="B101" t="e">
            <v>#N/A</v>
          </cell>
          <cell r="C101" t="e">
            <v>#N/A</v>
          </cell>
          <cell r="D101" t="e">
            <v>#N/A</v>
          </cell>
          <cell r="E101" t="e">
            <v>#N/A</v>
          </cell>
          <cell r="F101" t="e">
            <v>#N/A</v>
          </cell>
          <cell r="G101" t="str">
            <v>郑沛贤</v>
          </cell>
          <cell r="H101" t="str">
            <v>547</v>
          </cell>
          <cell r="I101" t="str">
            <v>10</v>
          </cell>
          <cell r="J101" t="str">
            <v>20.75</v>
          </cell>
          <cell r="K101" t="str">
            <v>18.5</v>
          </cell>
          <cell r="L101" t="str">
            <v>2.25</v>
          </cell>
          <cell r="M101" t="str">
            <v>70%</v>
          </cell>
          <cell r="N101" t="str">
            <v>54.7</v>
          </cell>
          <cell r="O101" t="str">
            <v>572</v>
          </cell>
          <cell r="P101" t="str">
            <v>64.6</v>
          </cell>
          <cell r="Q101" t="str">
            <v>541</v>
          </cell>
          <cell r="R101" t="str">
            <v>1.47</v>
          </cell>
          <cell r="S101" t="str">
            <v>563</v>
          </cell>
          <cell r="T101" t="str">
            <v>1.7614</v>
          </cell>
          <cell r="U101" t="str">
            <v>537</v>
          </cell>
          <cell r="V101">
            <v>100</v>
          </cell>
        </row>
        <row r="102">
          <cell r="A102" t="str">
            <v>201906061319</v>
          </cell>
          <cell r="B102" t="str">
            <v>201906061319</v>
          </cell>
          <cell r="C102" t="e">
            <v>#N/A</v>
          </cell>
          <cell r="D102" t="e">
            <v>#N/A</v>
          </cell>
          <cell r="E102" t="e">
            <v>#N/A</v>
          </cell>
          <cell r="F102" t="e">
            <v>#N/A</v>
          </cell>
          <cell r="G102" t="str">
            <v>罗明鸣</v>
          </cell>
          <cell r="H102" t="str">
            <v>1880</v>
          </cell>
          <cell r="I102" t="str">
            <v>27</v>
          </cell>
          <cell r="J102" t="str">
            <v>64</v>
          </cell>
          <cell r="K102" t="str">
            <v>49</v>
          </cell>
          <cell r="L102" t="str">
            <v>15</v>
          </cell>
          <cell r="M102" t="str">
            <v>81.48%</v>
          </cell>
          <cell r="N102" t="str">
            <v>69.63</v>
          </cell>
          <cell r="O102" t="str">
            <v>516</v>
          </cell>
          <cell r="P102" t="str">
            <v>68.34</v>
          </cell>
          <cell r="Q102" t="str">
            <v>523</v>
          </cell>
          <cell r="R102" t="str">
            <v>1.863</v>
          </cell>
          <cell r="S102" t="str">
            <v>532</v>
          </cell>
          <cell r="T102" t="str">
            <v>1.7086</v>
          </cell>
          <cell r="U102" t="str">
            <v>541</v>
          </cell>
          <cell r="V102">
            <v>101</v>
          </cell>
        </row>
        <row r="103">
          <cell r="A103" t="str">
            <v>201906061610</v>
          </cell>
          <cell r="B103" t="str">
            <v>201906061610</v>
          </cell>
          <cell r="C103" t="e">
            <v>#N/A</v>
          </cell>
          <cell r="D103" t="e">
            <v>#N/A</v>
          </cell>
          <cell r="E103" t="e">
            <v>#N/A</v>
          </cell>
          <cell r="F103" t="e">
            <v>#N/A</v>
          </cell>
          <cell r="G103" t="str">
            <v>马乐乐</v>
          </cell>
          <cell r="H103" t="str">
            <v>1707</v>
          </cell>
          <cell r="I103" t="str">
            <v>27</v>
          </cell>
          <cell r="J103" t="str">
            <v>64</v>
          </cell>
          <cell r="K103" t="str">
            <v>46.5</v>
          </cell>
          <cell r="L103" t="str">
            <v>17.5</v>
          </cell>
          <cell r="M103" t="str">
            <v>74.07%</v>
          </cell>
          <cell r="N103" t="str">
            <v>63.22</v>
          </cell>
          <cell r="O103" t="str">
            <v>553</v>
          </cell>
          <cell r="P103" t="str">
            <v>61.66</v>
          </cell>
          <cell r="Q103" t="str">
            <v>554</v>
          </cell>
          <cell r="R103" t="str">
            <v>1.8259</v>
          </cell>
          <cell r="S103" t="str">
            <v>537</v>
          </cell>
          <cell r="T103" t="str">
            <v>1.6992</v>
          </cell>
          <cell r="U103" t="str">
            <v>542</v>
          </cell>
          <cell r="V103">
            <v>102</v>
          </cell>
        </row>
        <row r="104">
          <cell r="A104" t="str">
            <v>201906062708</v>
          </cell>
          <cell r="B104" t="str">
            <v>201906062708</v>
          </cell>
          <cell r="C104" t="e">
            <v>#N/A</v>
          </cell>
          <cell r="D104" t="e">
            <v>#N/A</v>
          </cell>
          <cell r="E104" t="e">
            <v>#N/A</v>
          </cell>
          <cell r="F104" t="e">
            <v>#N/A</v>
          </cell>
          <cell r="G104" t="str">
            <v>李洪</v>
          </cell>
          <cell r="H104" t="str">
            <v>1842</v>
          </cell>
          <cell r="I104" t="str">
            <v>27</v>
          </cell>
          <cell r="J104" t="str">
            <v>64</v>
          </cell>
          <cell r="K104" t="str">
            <v>51</v>
          </cell>
          <cell r="L104" t="str">
            <v>13</v>
          </cell>
          <cell r="M104" t="str">
            <v>85.19%</v>
          </cell>
          <cell r="N104" t="str">
            <v>68.22</v>
          </cell>
          <cell r="O104" t="str">
            <v>524</v>
          </cell>
          <cell r="P104" t="str">
            <v>66.8</v>
          </cell>
          <cell r="Q104" t="str">
            <v>531</v>
          </cell>
          <cell r="R104" t="str">
            <v>1.7889</v>
          </cell>
          <cell r="S104" t="str">
            <v>541</v>
          </cell>
          <cell r="T104" t="str">
            <v>1.6289</v>
          </cell>
          <cell r="U104" t="str">
            <v>549</v>
          </cell>
          <cell r="V104">
            <v>103</v>
          </cell>
        </row>
        <row r="105">
          <cell r="A105" t="str">
            <v>201906061334</v>
          </cell>
          <cell r="B105" t="str">
            <v>201906061334</v>
          </cell>
          <cell r="C105" t="e">
            <v>#N/A</v>
          </cell>
          <cell r="D105" t="e">
            <v>#N/A</v>
          </cell>
          <cell r="E105" t="e">
            <v>#N/A</v>
          </cell>
          <cell r="F105" t="e">
            <v>#N/A</v>
          </cell>
          <cell r="G105" t="str">
            <v>陈润宇</v>
          </cell>
          <cell r="H105" t="str">
            <v>1093</v>
          </cell>
          <cell r="I105" t="str">
            <v>24</v>
          </cell>
          <cell r="J105" t="str">
            <v>58</v>
          </cell>
          <cell r="K105" t="str">
            <v>29.5</v>
          </cell>
          <cell r="L105" t="str">
            <v>28.5</v>
          </cell>
          <cell r="M105" t="str">
            <v>50%</v>
          </cell>
          <cell r="N105" t="str">
            <v>45.54</v>
          </cell>
          <cell r="O105" t="str">
            <v>580</v>
          </cell>
          <cell r="P105" t="str">
            <v>50.57</v>
          </cell>
          <cell r="Q105" t="str">
            <v>579</v>
          </cell>
          <cell r="R105" t="str">
            <v>0.9583</v>
          </cell>
          <cell r="S105" t="str">
            <v>578</v>
          </cell>
          <cell r="T105" t="str">
            <v>0.9431</v>
          </cell>
          <cell r="U105" t="str">
            <v>577</v>
          </cell>
          <cell r="V105">
            <v>104</v>
          </cell>
        </row>
        <row r="106">
          <cell r="A106" t="str">
            <v>201906010206</v>
          </cell>
          <cell r="B106" t="str">
            <v>201906010206</v>
          </cell>
          <cell r="C106" t="e">
            <v>#N/A</v>
          </cell>
          <cell r="D106" t="e">
            <v>#N/A</v>
          </cell>
          <cell r="E106" t="e">
            <v>#N/A</v>
          </cell>
          <cell r="F106" t="e">
            <v>#N/A</v>
          </cell>
          <cell r="G106" t="str">
            <v>李浩</v>
          </cell>
          <cell r="H106" t="str">
            <v>1059</v>
          </cell>
          <cell r="I106" t="str">
            <v>27</v>
          </cell>
          <cell r="J106" t="str">
            <v>64</v>
          </cell>
          <cell r="K106" t="str">
            <v>15</v>
          </cell>
          <cell r="L106" t="str">
            <v>49</v>
          </cell>
          <cell r="M106" t="str">
            <v>29.63%</v>
          </cell>
          <cell r="N106" t="str">
            <v>39.22</v>
          </cell>
          <cell r="O106" t="str">
            <v>583</v>
          </cell>
          <cell r="P106" t="str">
            <v>38.17</v>
          </cell>
          <cell r="Q106" t="str">
            <v>585</v>
          </cell>
          <cell r="R106" t="str">
            <v>0.5222</v>
          </cell>
          <cell r="S106" t="str">
            <v>586</v>
          </cell>
          <cell r="T106" t="str">
            <v>0.3875</v>
          </cell>
          <cell r="U106" t="str">
            <v>587</v>
          </cell>
          <cell r="V106">
            <v>105</v>
          </cell>
        </row>
        <row r="107">
          <cell r="A107" t="str">
            <v>201906062104</v>
          </cell>
          <cell r="B107" t="str">
            <v>201906062104</v>
          </cell>
          <cell r="C107" t="e">
            <v>#N/A</v>
          </cell>
          <cell r="D107" t="e">
            <v>#N/A</v>
          </cell>
          <cell r="E107" t="e">
            <v>#N/A</v>
          </cell>
          <cell r="F107" t="e">
            <v>#N/A</v>
          </cell>
          <cell r="G107" t="str">
            <v>兑晨</v>
          </cell>
          <cell r="H107" t="str">
            <v>769</v>
          </cell>
          <cell r="I107" t="str">
            <v>23</v>
          </cell>
          <cell r="J107" t="str">
            <v>52</v>
          </cell>
          <cell r="K107" t="str">
            <v>12.5</v>
          </cell>
          <cell r="L107" t="str">
            <v>39.5</v>
          </cell>
          <cell r="M107" t="str">
            <v>34.78%</v>
          </cell>
          <cell r="N107" t="str">
            <v>33.43</v>
          </cell>
          <cell r="O107" t="str">
            <v>586</v>
          </cell>
          <cell r="P107" t="str">
            <v>31.12</v>
          </cell>
          <cell r="Q107" t="str">
            <v>587</v>
          </cell>
          <cell r="R107" t="str">
            <v>0.5261</v>
          </cell>
          <cell r="S107" t="str">
            <v>585</v>
          </cell>
          <cell r="T107" t="str">
            <v>0.3692</v>
          </cell>
          <cell r="U107" t="str">
            <v>588</v>
          </cell>
          <cell r="V107">
            <v>106</v>
          </cell>
        </row>
        <row r="108">
          <cell r="A108" t="str">
            <v>201706061704</v>
          </cell>
          <cell r="B108" t="str">
            <v>201706061704</v>
          </cell>
          <cell r="C108" t="e">
            <v>#N/A</v>
          </cell>
          <cell r="D108" t="e">
            <v>#N/A</v>
          </cell>
          <cell r="E108" t="e">
            <v>#N/A</v>
          </cell>
          <cell r="F108" t="e">
            <v>#N/A</v>
          </cell>
          <cell r="G108" t="str">
            <v>蒋潼</v>
          </cell>
          <cell r="H108" t="str">
            <v>0</v>
          </cell>
          <cell r="I108" t="str">
            <v>11</v>
          </cell>
          <cell r="J108" t="str">
            <v>26.5</v>
          </cell>
          <cell r="K108" t="str">
            <v>0</v>
          </cell>
          <cell r="L108" t="str">
            <v>26.5</v>
          </cell>
          <cell r="M108" t="str">
            <v>0%</v>
          </cell>
          <cell r="N108" t="str">
            <v>0</v>
          </cell>
          <cell r="O108" t="str">
            <v>593</v>
          </cell>
          <cell r="P108" t="str">
            <v>0</v>
          </cell>
          <cell r="Q108" t="str">
            <v>593</v>
          </cell>
          <cell r="R108" t="str">
            <v>0</v>
          </cell>
          <cell r="S108" t="str">
            <v>591</v>
          </cell>
          <cell r="T108" t="str">
            <v>0</v>
          </cell>
          <cell r="U108" t="str">
            <v>591</v>
          </cell>
          <cell r="V108">
            <v>107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12"/>
  <sheetViews>
    <sheetView tabSelected="1" topLeftCell="AI1" zoomScale="60" zoomScaleNormal="60" workbookViewId="0">
      <pane ySplit="4" topLeftCell="A29" activePane="bottomLeft" state="frozen"/>
      <selection pane="bottomLeft" activeCell="BB31" sqref="BB31"/>
    </sheetView>
  </sheetViews>
  <sheetFormatPr defaultColWidth="9" defaultRowHeight="14.4" x14ac:dyDescent="0.25"/>
  <cols>
    <col min="1" max="1" width="31" style="2" customWidth="1"/>
    <col min="2" max="2" width="14.6640625" style="2" customWidth="1"/>
    <col min="3" max="3" width="9" style="2"/>
    <col min="4" max="4" width="9" style="3"/>
    <col min="5" max="6" width="9" style="4"/>
    <col min="7" max="7" width="9" style="3"/>
    <col min="8" max="10" width="9" style="5"/>
    <col min="11" max="11" width="17" style="6" customWidth="1"/>
    <col min="12" max="12" width="9" style="3"/>
    <col min="13" max="13" width="16.5546875" style="7" customWidth="1"/>
    <col min="14" max="14" width="9" style="3"/>
    <col min="15" max="15" width="16.77734375" style="7" customWidth="1"/>
    <col min="16" max="16" width="9.6640625" style="3" customWidth="1"/>
    <col min="17" max="17" width="9" style="3"/>
    <col min="18" max="18" width="9" style="5"/>
    <col min="19" max="23" width="9" style="3"/>
    <col min="24" max="24" width="19.21875" style="7" customWidth="1"/>
    <col min="25" max="25" width="9" style="8"/>
    <col min="26" max="27" width="74.6640625" style="9" customWidth="1"/>
    <col min="28" max="28" width="16.88671875" style="3" customWidth="1"/>
    <col min="29" max="29" width="22.21875" style="7" customWidth="1"/>
    <col min="30" max="32" width="9" style="3"/>
    <col min="33" max="34" width="16.44140625" style="4" customWidth="1"/>
    <col min="35" max="35" width="9" style="4"/>
    <col min="36" max="36" width="9" style="3"/>
    <col min="37" max="37" width="23" style="7" customWidth="1"/>
    <col min="38" max="39" width="9" style="3"/>
    <col min="40" max="40" width="9" style="10"/>
    <col min="41" max="41" width="9" style="3"/>
    <col min="42" max="42" width="9" style="10"/>
    <col min="43" max="46" width="9" style="3"/>
    <col min="47" max="48" width="9" style="5"/>
    <col min="49" max="16384" width="9" style="11"/>
  </cols>
  <sheetData>
    <row r="1" spans="1:48" s="1" customFormat="1" ht="28.05" customHeight="1" x14ac:dyDescent="0.25">
      <c r="A1" s="94" t="s">
        <v>0</v>
      </c>
      <c r="B1" s="95" t="s">
        <v>1</v>
      </c>
      <c r="C1" s="95" t="s">
        <v>2</v>
      </c>
      <c r="D1" s="100" t="s">
        <v>3</v>
      </c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2"/>
      <c r="R1" s="112" t="s">
        <v>4</v>
      </c>
      <c r="S1" s="113"/>
      <c r="T1" s="113" t="s">
        <v>5</v>
      </c>
      <c r="U1" s="113"/>
      <c r="V1" s="113"/>
      <c r="W1" s="119" t="s">
        <v>6</v>
      </c>
      <c r="X1" s="114" t="s">
        <v>7</v>
      </c>
      <c r="Y1" s="115"/>
      <c r="Z1" s="114" t="s">
        <v>8</v>
      </c>
      <c r="AA1" s="114"/>
      <c r="AB1" s="115"/>
      <c r="AC1" s="114" t="s">
        <v>9</v>
      </c>
      <c r="AD1" s="115"/>
      <c r="AE1" s="80" t="s">
        <v>10</v>
      </c>
      <c r="AF1" s="80"/>
      <c r="AG1" s="81"/>
      <c r="AH1" s="81"/>
      <c r="AI1" s="81"/>
      <c r="AJ1" s="80"/>
      <c r="AK1" s="82"/>
      <c r="AL1" s="80"/>
      <c r="AM1" s="80"/>
      <c r="AN1" s="81" t="s">
        <v>11</v>
      </c>
      <c r="AO1" s="80"/>
      <c r="AP1" s="81"/>
      <c r="AQ1" s="80"/>
      <c r="AR1" s="80"/>
      <c r="AS1" s="88" t="s">
        <v>12</v>
      </c>
      <c r="AT1" s="91" t="s">
        <v>13</v>
      </c>
      <c r="AU1" s="61" t="s">
        <v>14</v>
      </c>
      <c r="AV1" s="61" t="s">
        <v>15</v>
      </c>
    </row>
    <row r="2" spans="1:48" s="1" customFormat="1" ht="28.05" customHeight="1" x14ac:dyDescent="0.25">
      <c r="A2" s="94"/>
      <c r="B2" s="95"/>
      <c r="C2" s="95"/>
      <c r="D2" s="96" t="s">
        <v>16</v>
      </c>
      <c r="E2" s="103" t="s">
        <v>17</v>
      </c>
      <c r="F2" s="103"/>
      <c r="G2" s="104"/>
      <c r="H2" s="105"/>
      <c r="I2" s="105"/>
      <c r="J2" s="105"/>
      <c r="K2" s="105"/>
      <c r="L2" s="104"/>
      <c r="M2" s="105"/>
      <c r="N2" s="104"/>
      <c r="O2" s="104"/>
      <c r="P2" s="96"/>
      <c r="Q2" s="97" t="s">
        <v>18</v>
      </c>
      <c r="R2" s="116" t="s">
        <v>19</v>
      </c>
      <c r="S2" s="83" t="s">
        <v>20</v>
      </c>
      <c r="T2" s="83" t="s">
        <v>21</v>
      </c>
      <c r="U2" s="83" t="s">
        <v>22</v>
      </c>
      <c r="V2" s="83" t="s">
        <v>23</v>
      </c>
      <c r="W2" s="120"/>
      <c r="X2" s="116" t="s">
        <v>24</v>
      </c>
      <c r="Y2" s="83" t="s">
        <v>20</v>
      </c>
      <c r="Z2" s="70" t="s">
        <v>24</v>
      </c>
      <c r="AA2" s="71"/>
      <c r="AB2" s="83" t="s">
        <v>20</v>
      </c>
      <c r="AC2" s="116" t="s">
        <v>24</v>
      </c>
      <c r="AD2" s="83" t="s">
        <v>20</v>
      </c>
      <c r="AE2" s="64" t="s">
        <v>25</v>
      </c>
      <c r="AF2" s="65"/>
      <c r="AG2" s="65"/>
      <c r="AH2" s="65"/>
      <c r="AI2" s="65"/>
      <c r="AJ2" s="66"/>
      <c r="AK2" s="70" t="s">
        <v>26</v>
      </c>
      <c r="AL2" s="71"/>
      <c r="AM2" s="83" t="s">
        <v>27</v>
      </c>
      <c r="AN2" s="74" t="s">
        <v>28</v>
      </c>
      <c r="AO2" s="77" t="s">
        <v>20</v>
      </c>
      <c r="AP2" s="74" t="s">
        <v>29</v>
      </c>
      <c r="AQ2" s="77" t="s">
        <v>20</v>
      </c>
      <c r="AR2" s="77" t="s">
        <v>30</v>
      </c>
      <c r="AS2" s="89"/>
      <c r="AT2" s="92"/>
      <c r="AU2" s="62"/>
      <c r="AV2" s="62"/>
    </row>
    <row r="3" spans="1:48" s="1" customFormat="1" ht="28.05" customHeight="1" x14ac:dyDescent="0.25">
      <c r="A3" s="94"/>
      <c r="B3" s="95"/>
      <c r="C3" s="95"/>
      <c r="D3" s="96"/>
      <c r="E3" s="106" t="s">
        <v>31</v>
      </c>
      <c r="F3" s="106"/>
      <c r="G3" s="107"/>
      <c r="H3" s="108" t="s">
        <v>32</v>
      </c>
      <c r="I3" s="109"/>
      <c r="J3" s="110"/>
      <c r="K3" s="111" t="s">
        <v>33</v>
      </c>
      <c r="L3" s="107"/>
      <c r="M3" s="111" t="s">
        <v>34</v>
      </c>
      <c r="N3" s="107"/>
      <c r="O3" s="111" t="s">
        <v>35</v>
      </c>
      <c r="P3" s="107"/>
      <c r="Q3" s="98"/>
      <c r="R3" s="117"/>
      <c r="S3" s="84"/>
      <c r="T3" s="84"/>
      <c r="U3" s="84"/>
      <c r="V3" s="84"/>
      <c r="W3" s="120"/>
      <c r="X3" s="117"/>
      <c r="Y3" s="84"/>
      <c r="Z3" s="86"/>
      <c r="AA3" s="87"/>
      <c r="AB3" s="84"/>
      <c r="AC3" s="117"/>
      <c r="AD3" s="84"/>
      <c r="AE3" s="67"/>
      <c r="AF3" s="68"/>
      <c r="AG3" s="68"/>
      <c r="AH3" s="68"/>
      <c r="AI3" s="68"/>
      <c r="AJ3" s="69"/>
      <c r="AK3" s="72"/>
      <c r="AL3" s="73"/>
      <c r="AM3" s="84"/>
      <c r="AN3" s="75"/>
      <c r="AO3" s="78"/>
      <c r="AP3" s="75"/>
      <c r="AQ3" s="78"/>
      <c r="AR3" s="78"/>
      <c r="AS3" s="89"/>
      <c r="AT3" s="92"/>
      <c r="AU3" s="62"/>
      <c r="AV3" s="62"/>
    </row>
    <row r="4" spans="1:48" s="1" customFormat="1" ht="28.05" customHeight="1" x14ac:dyDescent="0.25">
      <c r="A4" s="94"/>
      <c r="B4" s="95"/>
      <c r="C4" s="95"/>
      <c r="D4" s="96"/>
      <c r="E4" s="15" t="s">
        <v>36</v>
      </c>
      <c r="F4" s="15" t="s">
        <v>37</v>
      </c>
      <c r="G4" s="16" t="s">
        <v>30</v>
      </c>
      <c r="H4" s="17" t="s">
        <v>38</v>
      </c>
      <c r="I4" s="26" t="s">
        <v>39</v>
      </c>
      <c r="J4" s="26" t="s">
        <v>20</v>
      </c>
      <c r="K4" s="17" t="s">
        <v>24</v>
      </c>
      <c r="L4" s="16" t="s">
        <v>20</v>
      </c>
      <c r="M4" s="17" t="s">
        <v>24</v>
      </c>
      <c r="N4" s="16" t="s">
        <v>20</v>
      </c>
      <c r="O4" s="17" t="s">
        <v>24</v>
      </c>
      <c r="P4" s="16" t="s">
        <v>20</v>
      </c>
      <c r="Q4" s="99"/>
      <c r="R4" s="118"/>
      <c r="S4" s="85"/>
      <c r="T4" s="85"/>
      <c r="U4" s="85"/>
      <c r="V4" s="85"/>
      <c r="W4" s="121"/>
      <c r="X4" s="118"/>
      <c r="Y4" s="85"/>
      <c r="Z4" s="72"/>
      <c r="AA4" s="73"/>
      <c r="AB4" s="85"/>
      <c r="AC4" s="118"/>
      <c r="AD4" s="85"/>
      <c r="AE4" s="13" t="s">
        <v>40</v>
      </c>
      <c r="AF4" s="13" t="s">
        <v>41</v>
      </c>
      <c r="AG4" s="12" t="s">
        <v>42</v>
      </c>
      <c r="AH4" s="12" t="s">
        <v>43</v>
      </c>
      <c r="AI4" s="12" t="s">
        <v>44</v>
      </c>
      <c r="AJ4" s="13" t="s">
        <v>45</v>
      </c>
      <c r="AK4" s="14" t="s">
        <v>24</v>
      </c>
      <c r="AL4" s="13" t="s">
        <v>20</v>
      </c>
      <c r="AM4" s="85"/>
      <c r="AN4" s="76"/>
      <c r="AO4" s="79"/>
      <c r="AP4" s="76"/>
      <c r="AQ4" s="79"/>
      <c r="AR4" s="79"/>
      <c r="AS4" s="90"/>
      <c r="AT4" s="93"/>
      <c r="AU4" s="63"/>
      <c r="AV4" s="63"/>
    </row>
    <row r="5" spans="1:48" x14ac:dyDescent="0.25">
      <c r="A5" s="18" t="s">
        <v>46</v>
      </c>
      <c r="B5" s="19">
        <v>201806061628</v>
      </c>
      <c r="C5" s="23"/>
      <c r="D5" s="20">
        <v>48.61538462</v>
      </c>
      <c r="E5" s="21" t="s">
        <v>47</v>
      </c>
      <c r="F5" s="21" t="s">
        <v>47</v>
      </c>
      <c r="G5" s="20">
        <v>8</v>
      </c>
      <c r="H5" s="22">
        <v>7.5</v>
      </c>
      <c r="I5" s="22">
        <v>0</v>
      </c>
      <c r="J5" s="20">
        <v>7.5</v>
      </c>
      <c r="K5" s="27" t="s">
        <v>48</v>
      </c>
      <c r="L5" s="20">
        <v>0</v>
      </c>
      <c r="M5" s="27"/>
      <c r="N5" s="20"/>
      <c r="O5" s="27" t="s">
        <v>49</v>
      </c>
      <c r="P5" s="20">
        <v>0.5</v>
      </c>
      <c r="Q5" s="20">
        <f t="shared" ref="Q5:Q7" si="0">D5+G5+J5+L5+N5+P5</f>
        <v>64.61538462</v>
      </c>
      <c r="R5" s="25">
        <v>1.7828999999999999</v>
      </c>
      <c r="S5" s="3">
        <f>R5*10+50</f>
        <v>67.829000000000008</v>
      </c>
      <c r="T5" s="20">
        <v>0</v>
      </c>
      <c r="U5" s="20">
        <v>0</v>
      </c>
      <c r="V5" s="20">
        <f t="shared" ref="V5:V7" si="1">(T5+U5)/2</f>
        <v>0</v>
      </c>
      <c r="W5" s="20">
        <f>V5*0.1+S5*0.6+Q5*0.3</f>
        <v>60.082015386000002</v>
      </c>
      <c r="Y5" s="33"/>
      <c r="Z5" s="34"/>
      <c r="AA5" s="34" t="s">
        <v>50</v>
      </c>
      <c r="AB5" s="20"/>
      <c r="AC5" s="28"/>
      <c r="AD5" s="20"/>
      <c r="AE5" s="20">
        <f>V5</f>
        <v>0</v>
      </c>
      <c r="AF5" s="20">
        <f t="shared" ref="AF5:AF7" si="2">IF(AE5&gt;=90,3,(IF(AE5&gt;=80,2,(IF(AE5&gt;=70,1.5,IF(AE5&gt;=60,1,0))))))</f>
        <v>0</v>
      </c>
      <c r="AG5" s="21"/>
      <c r="AH5" s="45"/>
      <c r="AI5" s="46">
        <v>0</v>
      </c>
      <c r="AJ5" s="20">
        <f>AI5+AF5</f>
        <v>0</v>
      </c>
      <c r="AK5" s="28"/>
      <c r="AL5" s="20"/>
      <c r="AM5" s="20">
        <f>AL5+AJ5</f>
        <v>0</v>
      </c>
      <c r="AN5"/>
      <c r="AO5" s="20"/>
      <c r="AP5" s="31"/>
      <c r="AQ5" s="20"/>
      <c r="AR5" s="3">
        <f t="shared" ref="AR5:AR7" si="3">AO5+AQ5</f>
        <v>0</v>
      </c>
      <c r="AS5" s="50">
        <f>Y5+AB5+AD5+AM5+AR5</f>
        <v>0</v>
      </c>
      <c r="AT5" s="3">
        <f>AS5+W5</f>
        <v>60.082015386000002</v>
      </c>
      <c r="AU5" s="22">
        <f>RANK(AT5,$AT$5:$AT$112)</f>
        <v>104</v>
      </c>
      <c r="AV5" s="25">
        <v>100</v>
      </c>
    </row>
    <row r="6" spans="1:48" ht="57.6" x14ac:dyDescent="0.25">
      <c r="A6" s="18" t="s">
        <v>46</v>
      </c>
      <c r="B6" s="19" t="s">
        <v>51</v>
      </c>
      <c r="C6" s="23"/>
      <c r="D6" s="20">
        <v>52.61538462</v>
      </c>
      <c r="E6" s="21" t="s">
        <v>47</v>
      </c>
      <c r="F6" s="21" t="s">
        <v>47</v>
      </c>
      <c r="G6" s="20">
        <v>8</v>
      </c>
      <c r="H6" s="22">
        <v>8.8000000000000007</v>
      </c>
      <c r="I6" s="22">
        <v>0</v>
      </c>
      <c r="J6" s="20">
        <v>8.8000000000000007</v>
      </c>
      <c r="K6" s="27" t="s">
        <v>52</v>
      </c>
      <c r="L6" s="20">
        <v>0</v>
      </c>
      <c r="M6" s="28"/>
      <c r="N6" s="20"/>
      <c r="O6" s="27" t="s">
        <v>49</v>
      </c>
      <c r="P6" s="20">
        <v>2.5</v>
      </c>
      <c r="Q6" s="20">
        <f t="shared" si="0"/>
        <v>71.915384619999998</v>
      </c>
      <c r="R6" s="25" t="str">
        <f>VLOOKUP(B6,[1]sheet1!$A:$O,15,0)</f>
        <v>1.8069</v>
      </c>
      <c r="S6" s="3">
        <f t="shared" ref="S6:S7" si="4">R6*10+50</f>
        <v>68.069000000000003</v>
      </c>
      <c r="T6" s="20">
        <v>90</v>
      </c>
      <c r="U6" s="20">
        <v>85</v>
      </c>
      <c r="V6" s="20">
        <f t="shared" si="1"/>
        <v>87.5</v>
      </c>
      <c r="W6" s="20">
        <f t="shared" ref="W6:W7" si="5">V6*0.1+S6*0.6+Q6*0.3</f>
        <v>71.166015385999998</v>
      </c>
      <c r="Y6" s="33"/>
      <c r="Z6" s="34"/>
      <c r="AA6" s="34" t="s">
        <v>53</v>
      </c>
      <c r="AB6" s="20">
        <v>0.5</v>
      </c>
      <c r="AC6" s="28"/>
      <c r="AD6" s="20"/>
      <c r="AE6" s="20">
        <f t="shared" ref="AE6:AE7" si="6">T6/2+U6/2</f>
        <v>87.5</v>
      </c>
      <c r="AF6" s="20">
        <f t="shared" si="2"/>
        <v>2</v>
      </c>
      <c r="AG6" s="21" t="s">
        <v>54</v>
      </c>
      <c r="AH6" s="45" t="s">
        <v>54</v>
      </c>
      <c r="AI6" s="46">
        <v>0</v>
      </c>
      <c r="AJ6" s="20">
        <f t="shared" ref="AJ6:AJ69" si="7">AI6+AF6</f>
        <v>2</v>
      </c>
      <c r="AK6" s="28"/>
      <c r="AL6" s="20"/>
      <c r="AM6" s="20">
        <f t="shared" ref="AM6:AM69" si="8">AL6+AJ6</f>
        <v>2</v>
      </c>
      <c r="AN6"/>
      <c r="AO6" s="20"/>
      <c r="AP6" s="31"/>
      <c r="AQ6" s="20"/>
      <c r="AR6" s="3">
        <f t="shared" si="3"/>
        <v>0</v>
      </c>
      <c r="AS6" s="50">
        <f t="shared" ref="AS6:AS8" si="9">Y6+AB6+AD6+AM6+AR6</f>
        <v>2.5</v>
      </c>
      <c r="AT6" s="3">
        <f t="shared" ref="AT6:AT69" si="10">AS6+W6</f>
        <v>73.666015385999998</v>
      </c>
      <c r="AU6" s="22">
        <f t="shared" ref="AU6:AU7" si="11">RANK(AT6,$AT$5:$AT$112)</f>
        <v>96</v>
      </c>
      <c r="AV6" s="25">
        <f>VLOOKUP(B6,[2]Sheet8!$A:$V,22,0)</f>
        <v>97</v>
      </c>
    </row>
    <row r="7" spans="1:48" ht="57.6" x14ac:dyDescent="0.25">
      <c r="A7" s="18" t="s">
        <v>46</v>
      </c>
      <c r="B7" s="19" t="s">
        <v>55</v>
      </c>
      <c r="C7" s="23"/>
      <c r="D7" s="20">
        <v>53.723076919999997</v>
      </c>
      <c r="E7" s="21" t="s">
        <v>47</v>
      </c>
      <c r="F7" s="21" t="s">
        <v>47</v>
      </c>
      <c r="G7" s="20">
        <v>8</v>
      </c>
      <c r="H7" s="22">
        <v>7.9</v>
      </c>
      <c r="I7" s="22">
        <v>0</v>
      </c>
      <c r="J7" s="20">
        <v>7.9</v>
      </c>
      <c r="K7" s="27" t="s">
        <v>48</v>
      </c>
      <c r="L7" s="20">
        <v>0</v>
      </c>
      <c r="M7" s="29" t="s">
        <v>56</v>
      </c>
      <c r="N7" s="20">
        <v>0.3</v>
      </c>
      <c r="O7" s="27" t="s">
        <v>49</v>
      </c>
      <c r="P7" s="20">
        <v>2.5</v>
      </c>
      <c r="Q7" s="20">
        <f t="shared" si="0"/>
        <v>72.42307692</v>
      </c>
      <c r="R7" s="25" t="str">
        <f>VLOOKUP(B7,[1]sheet1!$A:$O,15,0)</f>
        <v>3.3486</v>
      </c>
      <c r="S7" s="3">
        <f t="shared" si="4"/>
        <v>83.48599999999999</v>
      </c>
      <c r="T7" s="20">
        <v>73</v>
      </c>
      <c r="U7" s="20">
        <v>86</v>
      </c>
      <c r="V7" s="20">
        <f t="shared" si="1"/>
        <v>79.5</v>
      </c>
      <c r="W7" s="20">
        <f t="shared" si="5"/>
        <v>79.768523075999994</v>
      </c>
      <c r="Y7" s="33"/>
      <c r="Z7" s="35" t="s">
        <v>57</v>
      </c>
      <c r="AA7" s="34" t="s">
        <v>58</v>
      </c>
      <c r="AB7" s="20">
        <v>6.85</v>
      </c>
      <c r="AC7" s="29" t="s">
        <v>59</v>
      </c>
      <c r="AD7" s="20">
        <v>4.88</v>
      </c>
      <c r="AE7" s="20">
        <f t="shared" si="6"/>
        <v>79.5</v>
      </c>
      <c r="AF7" s="20">
        <f t="shared" si="2"/>
        <v>1.5</v>
      </c>
      <c r="AG7" s="21" t="s">
        <v>60</v>
      </c>
      <c r="AH7" s="45" t="s">
        <v>60</v>
      </c>
      <c r="AI7" s="46">
        <v>4</v>
      </c>
      <c r="AJ7" s="20">
        <f t="shared" si="7"/>
        <v>5.5</v>
      </c>
      <c r="AK7" s="29" t="s">
        <v>61</v>
      </c>
      <c r="AL7" s="20">
        <v>0.25</v>
      </c>
      <c r="AM7" s="20">
        <f t="shared" si="8"/>
        <v>5.75</v>
      </c>
      <c r="AN7"/>
      <c r="AO7" s="20"/>
      <c r="AP7" s="31"/>
      <c r="AQ7" s="20"/>
      <c r="AR7" s="3">
        <f t="shared" si="3"/>
        <v>0</v>
      </c>
      <c r="AS7" s="50">
        <f t="shared" si="9"/>
        <v>17.48</v>
      </c>
      <c r="AT7" s="3">
        <f t="shared" si="10"/>
        <v>97.248523075999998</v>
      </c>
      <c r="AU7" s="22">
        <f t="shared" si="11"/>
        <v>36</v>
      </c>
      <c r="AV7" s="25">
        <f>VLOOKUP(B7,[2]Sheet8!$A:$V,22,0)</f>
        <v>45</v>
      </c>
    </row>
    <row r="8" spans="1:48" ht="57.6" x14ac:dyDescent="0.25">
      <c r="A8" s="18" t="s">
        <v>46</v>
      </c>
      <c r="B8" s="19" t="s">
        <v>62</v>
      </c>
      <c r="C8" s="23"/>
      <c r="D8" s="20">
        <v>52.984615380000001</v>
      </c>
      <c r="E8" s="21" t="s">
        <v>47</v>
      </c>
      <c r="F8" s="21" t="s">
        <v>47</v>
      </c>
      <c r="G8" s="20">
        <v>8</v>
      </c>
      <c r="H8" s="22">
        <v>8.4</v>
      </c>
      <c r="I8" s="22">
        <v>0</v>
      </c>
      <c r="J8" s="20">
        <v>8.4</v>
      </c>
      <c r="K8" s="27" t="s">
        <v>63</v>
      </c>
      <c r="L8" s="20">
        <v>0</v>
      </c>
      <c r="M8" s="28"/>
      <c r="N8" s="20"/>
      <c r="O8" s="27" t="s">
        <v>49</v>
      </c>
      <c r="P8" s="20">
        <v>2.5</v>
      </c>
      <c r="Q8" s="20">
        <f t="shared" ref="Q8:Q39" si="12">D8+G8+J8+L8+N8+P8</f>
        <v>71.88461538</v>
      </c>
      <c r="R8" s="25" t="str">
        <f>VLOOKUP(B8,[1]sheet1!$A:$O,15,0)</f>
        <v>2.6724</v>
      </c>
      <c r="S8" s="3">
        <f t="shared" ref="S8:S39" si="13">R8*10+50</f>
        <v>76.724000000000004</v>
      </c>
      <c r="T8" s="20">
        <v>83</v>
      </c>
      <c r="U8" s="20">
        <v>75</v>
      </c>
      <c r="V8" s="20">
        <f t="shared" ref="V8:V36" si="14">(T8+U8)/2</f>
        <v>79</v>
      </c>
      <c r="W8" s="20">
        <f t="shared" ref="W8:W39" si="15">V8*0.1+S8*0.6+Q8*0.3</f>
        <v>75.499784613999992</v>
      </c>
      <c r="Y8" s="33"/>
      <c r="Z8" s="34"/>
      <c r="AA8" s="34" t="s">
        <v>64</v>
      </c>
      <c r="AB8" s="20">
        <v>1</v>
      </c>
      <c r="AC8" s="28" t="s">
        <v>65</v>
      </c>
      <c r="AD8" s="20">
        <v>2</v>
      </c>
      <c r="AE8" s="20">
        <f t="shared" ref="AE8:AE36" si="16">T8/2+U8/2</f>
        <v>79</v>
      </c>
      <c r="AF8" s="20">
        <f t="shared" ref="AF8:AF39" si="17">IF(AE8&gt;=90,3,(IF(AE8&gt;=80,2,(IF(AE8&gt;=70,1.5,IF(AE8&gt;=60,1,0))))))</f>
        <v>1.5</v>
      </c>
      <c r="AG8" s="21" t="s">
        <v>60</v>
      </c>
      <c r="AH8" s="45" t="s">
        <v>60</v>
      </c>
      <c r="AI8" s="46">
        <v>4</v>
      </c>
      <c r="AJ8" s="20">
        <f t="shared" si="7"/>
        <v>5.5</v>
      </c>
      <c r="AK8" s="28"/>
      <c r="AL8" s="20"/>
      <c r="AM8" s="20">
        <f t="shared" si="8"/>
        <v>5.5</v>
      </c>
      <c r="AN8" s="31" t="s">
        <v>66</v>
      </c>
      <c r="AO8" s="20">
        <v>0.35</v>
      </c>
      <c r="AP8" s="31" t="s">
        <v>67</v>
      </c>
      <c r="AQ8" s="20">
        <v>0.25</v>
      </c>
      <c r="AR8" s="3">
        <f t="shared" ref="AR8:AR39" si="18">AO8+AQ8</f>
        <v>0.6</v>
      </c>
      <c r="AS8" s="50">
        <f t="shared" si="9"/>
        <v>9.1</v>
      </c>
      <c r="AT8" s="3">
        <f t="shared" si="10"/>
        <v>84.599784613999987</v>
      </c>
      <c r="AU8" s="22">
        <f t="shared" ref="AU8:AU39" si="19">RANK(AT8,$AT$5:$AT$112)</f>
        <v>60</v>
      </c>
      <c r="AV8" s="25">
        <f>VLOOKUP(B8,[2]Sheet8!$A:$V,22,0)</f>
        <v>77</v>
      </c>
    </row>
    <row r="9" spans="1:48" ht="207" customHeight="1" x14ac:dyDescent="0.25">
      <c r="A9" s="18" t="s">
        <v>46</v>
      </c>
      <c r="B9" s="19" t="s">
        <v>68</v>
      </c>
      <c r="C9" s="23"/>
      <c r="D9" s="20">
        <v>53.292307690000001</v>
      </c>
      <c r="E9" s="21" t="s">
        <v>47</v>
      </c>
      <c r="F9" s="21" t="s">
        <v>47</v>
      </c>
      <c r="G9" s="20">
        <v>8</v>
      </c>
      <c r="H9" s="22">
        <v>7.6</v>
      </c>
      <c r="I9" s="22">
        <v>0</v>
      </c>
      <c r="J9" s="20">
        <v>7.6</v>
      </c>
      <c r="K9" s="27" t="s">
        <v>69</v>
      </c>
      <c r="L9" s="20">
        <v>2</v>
      </c>
      <c r="M9" s="30"/>
      <c r="N9" s="20"/>
      <c r="O9" s="27" t="s">
        <v>49</v>
      </c>
      <c r="P9" s="20">
        <v>1</v>
      </c>
      <c r="Q9" s="20">
        <f t="shared" si="12"/>
        <v>71.892307689999996</v>
      </c>
      <c r="R9" s="25" t="str">
        <f>VLOOKUP(B9,[1]sheet1!$A:$O,15,0)</f>
        <v>3.0187</v>
      </c>
      <c r="S9" s="3">
        <f t="shared" si="13"/>
        <v>80.186999999999998</v>
      </c>
      <c r="T9" s="20">
        <v>74</v>
      </c>
      <c r="U9" s="20">
        <v>70</v>
      </c>
      <c r="V9" s="20">
        <f t="shared" si="14"/>
        <v>72</v>
      </c>
      <c r="W9" s="20">
        <f t="shared" si="15"/>
        <v>76.879892306999992</v>
      </c>
      <c r="Y9" s="33"/>
      <c r="Z9" s="60" t="s">
        <v>531</v>
      </c>
      <c r="AA9" s="35" t="s">
        <v>70</v>
      </c>
      <c r="AB9" s="20">
        <v>68.8</v>
      </c>
      <c r="AC9" s="31" t="s">
        <v>71</v>
      </c>
      <c r="AD9" s="20">
        <v>2.88</v>
      </c>
      <c r="AE9" s="20">
        <f t="shared" si="16"/>
        <v>72</v>
      </c>
      <c r="AF9" s="20">
        <f t="shared" si="17"/>
        <v>1.5</v>
      </c>
      <c r="AG9" s="21" t="s">
        <v>60</v>
      </c>
      <c r="AH9" s="45" t="s">
        <v>72</v>
      </c>
      <c r="AI9" s="46">
        <v>2</v>
      </c>
      <c r="AJ9" s="20">
        <f t="shared" si="7"/>
        <v>3.5</v>
      </c>
      <c r="AK9" s="28"/>
      <c r="AL9" s="20"/>
      <c r="AM9" s="20">
        <f t="shared" si="8"/>
        <v>3.5</v>
      </c>
      <c r="AN9" s="31"/>
      <c r="AO9" s="20"/>
      <c r="AP9" s="31"/>
      <c r="AQ9" s="20"/>
      <c r="AR9" s="3">
        <f t="shared" si="18"/>
        <v>0</v>
      </c>
      <c r="AS9" s="50">
        <v>50</v>
      </c>
      <c r="AT9" s="3">
        <f t="shared" si="10"/>
        <v>126.87989230699999</v>
      </c>
      <c r="AU9" s="22">
        <f t="shared" si="19"/>
        <v>2</v>
      </c>
      <c r="AV9" s="25">
        <f>VLOOKUP(B9,[2]Sheet8!$A:$V,22,0)</f>
        <v>63</v>
      </c>
    </row>
    <row r="10" spans="1:48" x14ac:dyDescent="0.25">
      <c r="A10" s="18" t="s">
        <v>46</v>
      </c>
      <c r="B10" s="19" t="s">
        <v>73</v>
      </c>
      <c r="C10" s="23"/>
      <c r="D10" s="20">
        <v>50.215384620000002</v>
      </c>
      <c r="E10" s="21" t="s">
        <v>47</v>
      </c>
      <c r="F10" s="21" t="s">
        <v>47</v>
      </c>
      <c r="G10" s="20">
        <v>8</v>
      </c>
      <c r="H10" s="22">
        <v>8.1</v>
      </c>
      <c r="I10" s="22">
        <v>0</v>
      </c>
      <c r="J10" s="20">
        <v>8.1</v>
      </c>
      <c r="K10" s="27" t="s">
        <v>48</v>
      </c>
      <c r="L10" s="20">
        <v>0</v>
      </c>
      <c r="M10" s="28"/>
      <c r="N10" s="20"/>
      <c r="O10" s="27" t="s">
        <v>49</v>
      </c>
      <c r="P10" s="20">
        <v>2</v>
      </c>
      <c r="Q10" s="20">
        <f t="shared" si="12"/>
        <v>68.315384620000003</v>
      </c>
      <c r="R10" s="25" t="str">
        <f>VLOOKUP(B10,[1]sheet1!$A:$O,15,0)</f>
        <v>2.646</v>
      </c>
      <c r="S10" s="3">
        <f t="shared" si="13"/>
        <v>76.460000000000008</v>
      </c>
      <c r="T10" s="20">
        <v>61</v>
      </c>
      <c r="U10" s="20">
        <v>64</v>
      </c>
      <c r="V10" s="20">
        <f t="shared" si="14"/>
        <v>62.5</v>
      </c>
      <c r="W10" s="20">
        <f t="shared" si="15"/>
        <v>72.620615385999997</v>
      </c>
      <c r="Y10" s="33"/>
      <c r="Z10" s="34"/>
      <c r="AA10" s="34" t="s">
        <v>74</v>
      </c>
      <c r="AB10" s="20">
        <v>0.5</v>
      </c>
      <c r="AC10" s="28"/>
      <c r="AD10" s="20"/>
      <c r="AE10" s="20">
        <f t="shared" si="16"/>
        <v>62.5</v>
      </c>
      <c r="AF10" s="20">
        <f t="shared" si="17"/>
        <v>1</v>
      </c>
      <c r="AG10" s="21" t="s">
        <v>75</v>
      </c>
      <c r="AH10" s="45" t="s">
        <v>76</v>
      </c>
      <c r="AI10" s="46">
        <v>1.75</v>
      </c>
      <c r="AJ10" s="20">
        <f t="shared" si="7"/>
        <v>2.75</v>
      </c>
      <c r="AK10" s="28"/>
      <c r="AL10" s="20"/>
      <c r="AM10" s="20">
        <f t="shared" si="8"/>
        <v>2.75</v>
      </c>
      <c r="AN10" s="31"/>
      <c r="AO10" s="20"/>
      <c r="AP10" s="31"/>
      <c r="AQ10" s="20"/>
      <c r="AR10" s="3">
        <f t="shared" si="18"/>
        <v>0</v>
      </c>
      <c r="AS10" s="50">
        <f t="shared" ref="AS10:AS46" si="20">Y10+AB10+AD10+AM10+AR10</f>
        <v>3.25</v>
      </c>
      <c r="AT10" s="3">
        <f t="shared" si="10"/>
        <v>75.870615385999997</v>
      </c>
      <c r="AU10" s="22">
        <f t="shared" si="19"/>
        <v>93</v>
      </c>
      <c r="AV10" s="25">
        <f>VLOOKUP(B10,[2]Sheet8!$A:$V,22,0)</f>
        <v>78</v>
      </c>
    </row>
    <row r="11" spans="1:48" ht="216" x14ac:dyDescent="0.25">
      <c r="A11" s="18" t="s">
        <v>46</v>
      </c>
      <c r="B11" s="19" t="s">
        <v>77</v>
      </c>
      <c r="C11" s="23"/>
      <c r="D11" s="20">
        <v>55.569230769999997</v>
      </c>
      <c r="E11" s="21" t="s">
        <v>47</v>
      </c>
      <c r="F11" s="21" t="s">
        <v>47</v>
      </c>
      <c r="G11" s="20">
        <v>8</v>
      </c>
      <c r="H11" s="22">
        <v>7.7</v>
      </c>
      <c r="I11" s="22">
        <v>0</v>
      </c>
      <c r="J11" s="20">
        <v>7.7</v>
      </c>
      <c r="K11" s="27" t="s">
        <v>78</v>
      </c>
      <c r="L11" s="20">
        <v>7</v>
      </c>
      <c r="M11" s="31" t="s">
        <v>79</v>
      </c>
      <c r="N11" s="20">
        <v>0.9</v>
      </c>
      <c r="O11" s="27" t="s">
        <v>49</v>
      </c>
      <c r="P11" s="20">
        <v>2.5</v>
      </c>
      <c r="Q11" s="20">
        <f t="shared" si="12"/>
        <v>81.669230769999999</v>
      </c>
      <c r="R11" s="25" t="str">
        <f>VLOOKUP(B11,[1]sheet1!$A:$O,15,0)</f>
        <v>4.1532</v>
      </c>
      <c r="S11" s="3">
        <f t="shared" si="13"/>
        <v>91.531999999999996</v>
      </c>
      <c r="T11" s="20">
        <v>88</v>
      </c>
      <c r="U11" s="20">
        <v>85</v>
      </c>
      <c r="V11" s="20">
        <f t="shared" si="14"/>
        <v>86.5</v>
      </c>
      <c r="W11" s="20">
        <f t="shared" si="15"/>
        <v>88.069969230999988</v>
      </c>
      <c r="Y11" s="33"/>
      <c r="Z11" s="35" t="s">
        <v>80</v>
      </c>
      <c r="AA11" s="35" t="s">
        <v>81</v>
      </c>
      <c r="AB11" s="20">
        <v>8.6</v>
      </c>
      <c r="AC11" s="31" t="s">
        <v>82</v>
      </c>
      <c r="AD11" s="20">
        <v>3.47</v>
      </c>
      <c r="AE11" s="20">
        <f t="shared" si="16"/>
        <v>86.5</v>
      </c>
      <c r="AF11" s="20">
        <f t="shared" si="17"/>
        <v>2</v>
      </c>
      <c r="AG11" s="21" t="s">
        <v>60</v>
      </c>
      <c r="AH11" s="45" t="s">
        <v>83</v>
      </c>
      <c r="AI11" s="46">
        <v>3.35</v>
      </c>
      <c r="AJ11" s="20">
        <f t="shared" si="7"/>
        <v>5.35</v>
      </c>
      <c r="AK11" s="28"/>
      <c r="AL11" s="20"/>
      <c r="AM11" s="20">
        <f t="shared" si="8"/>
        <v>5.35</v>
      </c>
      <c r="AN11" s="31" t="s">
        <v>84</v>
      </c>
      <c r="AO11" s="20">
        <v>0.5</v>
      </c>
      <c r="AP11" s="31" t="s">
        <v>84</v>
      </c>
      <c r="AQ11" s="20">
        <v>0.5</v>
      </c>
      <c r="AR11" s="3">
        <f t="shared" si="18"/>
        <v>1</v>
      </c>
      <c r="AS11" s="50">
        <f t="shared" si="20"/>
        <v>18.420000000000002</v>
      </c>
      <c r="AT11" s="3">
        <f t="shared" si="10"/>
        <v>106.48996923099999</v>
      </c>
      <c r="AU11" s="22">
        <f t="shared" si="19"/>
        <v>21</v>
      </c>
      <c r="AV11" s="25">
        <f>VLOOKUP(B11,[2]Sheet8!$A:$V,22,0)</f>
        <v>5</v>
      </c>
    </row>
    <row r="12" spans="1:48" ht="43.2" x14ac:dyDescent="0.25">
      <c r="A12" s="18" t="s">
        <v>46</v>
      </c>
      <c r="B12" s="19" t="s">
        <v>85</v>
      </c>
      <c r="C12" s="23"/>
      <c r="D12" s="20">
        <v>51.138461540000002</v>
      </c>
      <c r="E12" s="21" t="s">
        <v>47</v>
      </c>
      <c r="F12" s="21" t="s">
        <v>47</v>
      </c>
      <c r="G12" s="20">
        <v>8</v>
      </c>
      <c r="H12" s="22">
        <v>8.8000000000000007</v>
      </c>
      <c r="I12" s="22">
        <v>0</v>
      </c>
      <c r="J12" s="20">
        <v>8.8000000000000007</v>
      </c>
      <c r="K12" s="27" t="s">
        <v>48</v>
      </c>
      <c r="L12" s="20">
        <v>0</v>
      </c>
      <c r="M12" s="28"/>
      <c r="N12" s="20"/>
      <c r="O12" s="27" t="s">
        <v>49</v>
      </c>
      <c r="P12" s="20">
        <v>2</v>
      </c>
      <c r="Q12" s="20">
        <f t="shared" si="12"/>
        <v>69.938461540000006</v>
      </c>
      <c r="R12" s="25" t="str">
        <f>VLOOKUP(B12,[1]sheet1!$A:$O,15,0)</f>
        <v>2.569</v>
      </c>
      <c r="S12" s="3">
        <f t="shared" si="13"/>
        <v>75.69</v>
      </c>
      <c r="T12" s="20">
        <v>80</v>
      </c>
      <c r="U12" s="20">
        <v>65</v>
      </c>
      <c r="V12" s="20">
        <f t="shared" si="14"/>
        <v>72.5</v>
      </c>
      <c r="W12" s="20">
        <f t="shared" si="15"/>
        <v>73.64553846199999</v>
      </c>
      <c r="Y12" s="33"/>
      <c r="Z12" s="34"/>
      <c r="AA12" s="34" t="s">
        <v>86</v>
      </c>
      <c r="AB12" s="20">
        <v>2</v>
      </c>
      <c r="AC12" s="28"/>
      <c r="AD12" s="20"/>
      <c r="AE12" s="20">
        <f t="shared" si="16"/>
        <v>72.5</v>
      </c>
      <c r="AF12" s="20">
        <f t="shared" si="17"/>
        <v>1.5</v>
      </c>
      <c r="AG12" s="21" t="s">
        <v>87</v>
      </c>
      <c r="AH12" s="45" t="s">
        <v>72</v>
      </c>
      <c r="AI12" s="46">
        <v>0</v>
      </c>
      <c r="AJ12" s="20">
        <f t="shared" si="7"/>
        <v>1.5</v>
      </c>
      <c r="AK12" s="28"/>
      <c r="AL12" s="20"/>
      <c r="AM12" s="20">
        <f t="shared" si="8"/>
        <v>1.5</v>
      </c>
      <c r="AN12" s="31"/>
      <c r="AO12" s="20"/>
      <c r="AP12" s="31"/>
      <c r="AQ12" s="20"/>
      <c r="AR12" s="3">
        <f t="shared" si="18"/>
        <v>0</v>
      </c>
      <c r="AS12" s="50">
        <f t="shared" si="20"/>
        <v>3.5</v>
      </c>
      <c r="AT12" s="3">
        <f t="shared" si="10"/>
        <v>77.14553846199999</v>
      </c>
      <c r="AU12" s="22">
        <f t="shared" si="19"/>
        <v>91</v>
      </c>
      <c r="AV12" s="25">
        <f>VLOOKUP(B12,[2]Sheet8!$A:$V,22,0)</f>
        <v>80</v>
      </c>
    </row>
    <row r="13" spans="1:48" ht="129.6" x14ac:dyDescent="0.25">
      <c r="A13" s="18" t="s">
        <v>46</v>
      </c>
      <c r="B13" s="19" t="s">
        <v>88</v>
      </c>
      <c r="C13" s="23"/>
      <c r="D13" s="20">
        <v>54.4</v>
      </c>
      <c r="E13" s="21" t="s">
        <v>47</v>
      </c>
      <c r="F13" s="21" t="s">
        <v>47</v>
      </c>
      <c r="G13" s="20">
        <v>8</v>
      </c>
      <c r="H13" s="22">
        <v>8.1</v>
      </c>
      <c r="I13" s="22">
        <v>0</v>
      </c>
      <c r="J13" s="20">
        <v>8.1</v>
      </c>
      <c r="K13" s="27" t="s">
        <v>89</v>
      </c>
      <c r="L13" s="20">
        <v>7</v>
      </c>
      <c r="M13" s="31" t="s">
        <v>90</v>
      </c>
      <c r="N13" s="20">
        <v>1.5</v>
      </c>
      <c r="O13" s="27" t="s">
        <v>49</v>
      </c>
      <c r="P13" s="20">
        <v>2.5</v>
      </c>
      <c r="Q13" s="20">
        <f t="shared" si="12"/>
        <v>81.5</v>
      </c>
      <c r="R13" s="25" t="str">
        <f>VLOOKUP(B13,[1]sheet1!$A:$O,15,0)</f>
        <v>3.7621</v>
      </c>
      <c r="S13" s="3">
        <f t="shared" si="13"/>
        <v>87.621000000000009</v>
      </c>
      <c r="T13" s="20">
        <v>94</v>
      </c>
      <c r="U13" s="20">
        <v>91</v>
      </c>
      <c r="V13" s="20">
        <f t="shared" si="14"/>
        <v>92.5</v>
      </c>
      <c r="W13" s="20">
        <f t="shared" si="15"/>
        <v>86.272599999999997</v>
      </c>
      <c r="Y13" s="33"/>
      <c r="Z13" s="35" t="s">
        <v>91</v>
      </c>
      <c r="AA13" s="35" t="s">
        <v>92</v>
      </c>
      <c r="AB13" s="20">
        <v>13.5</v>
      </c>
      <c r="AC13" s="36" t="s">
        <v>93</v>
      </c>
      <c r="AD13" s="20">
        <v>5.32</v>
      </c>
      <c r="AE13" s="20">
        <f t="shared" si="16"/>
        <v>92.5</v>
      </c>
      <c r="AF13" s="20">
        <f t="shared" si="17"/>
        <v>3</v>
      </c>
      <c r="AG13" s="21" t="s">
        <v>60</v>
      </c>
      <c r="AH13" s="45" t="s">
        <v>60</v>
      </c>
      <c r="AI13" s="46">
        <v>4</v>
      </c>
      <c r="AJ13" s="20">
        <f t="shared" si="7"/>
        <v>7</v>
      </c>
      <c r="AK13" s="31" t="s">
        <v>94</v>
      </c>
      <c r="AL13" s="20">
        <v>1</v>
      </c>
      <c r="AM13" s="20">
        <f t="shared" si="8"/>
        <v>8</v>
      </c>
      <c r="AN13" s="31" t="s">
        <v>95</v>
      </c>
      <c r="AO13" s="20">
        <v>1.5</v>
      </c>
      <c r="AP13" s="31" t="s">
        <v>95</v>
      </c>
      <c r="AQ13" s="20">
        <v>1.5</v>
      </c>
      <c r="AR13" s="3">
        <f t="shared" si="18"/>
        <v>3</v>
      </c>
      <c r="AS13" s="50">
        <f t="shared" si="20"/>
        <v>29.82</v>
      </c>
      <c r="AT13" s="3">
        <f t="shared" si="10"/>
        <v>116.0926</v>
      </c>
      <c r="AU13" s="22">
        <f t="shared" si="19"/>
        <v>9</v>
      </c>
      <c r="AV13" s="25">
        <f>VLOOKUP(B13,[2]Sheet8!$A:$V,22,0)</f>
        <v>27</v>
      </c>
    </row>
    <row r="14" spans="1:48" x14ac:dyDescent="0.25">
      <c r="A14" s="18" t="s">
        <v>46</v>
      </c>
      <c r="B14" s="19" t="s">
        <v>96</v>
      </c>
      <c r="C14" s="23"/>
      <c r="D14" s="20">
        <v>49.23076923</v>
      </c>
      <c r="E14" s="21" t="s">
        <v>47</v>
      </c>
      <c r="F14" s="21" t="s">
        <v>47</v>
      </c>
      <c r="G14" s="20">
        <v>8</v>
      </c>
      <c r="H14" s="22">
        <v>7.6</v>
      </c>
      <c r="I14" s="22">
        <v>0</v>
      </c>
      <c r="J14" s="20">
        <v>7.6</v>
      </c>
      <c r="K14" s="27" t="s">
        <v>48</v>
      </c>
      <c r="L14" s="20">
        <v>0</v>
      </c>
      <c r="M14" s="28"/>
      <c r="N14" s="20"/>
      <c r="O14" s="27" t="s">
        <v>49</v>
      </c>
      <c r="P14" s="20">
        <v>3</v>
      </c>
      <c r="Q14" s="20">
        <f t="shared" si="12"/>
        <v>67.830769230000001</v>
      </c>
      <c r="R14" s="25" t="str">
        <f>VLOOKUP(B14,[1]sheet1!$A:$O,15,0)</f>
        <v>3.1484</v>
      </c>
      <c r="S14" s="3">
        <f t="shared" si="13"/>
        <v>81.484000000000009</v>
      </c>
      <c r="T14" s="20">
        <v>65</v>
      </c>
      <c r="U14" s="20">
        <v>64</v>
      </c>
      <c r="V14" s="20">
        <f t="shared" si="14"/>
        <v>64.5</v>
      </c>
      <c r="W14" s="20">
        <f t="shared" si="15"/>
        <v>75.689630769000004</v>
      </c>
      <c r="Y14" s="33"/>
      <c r="Z14" s="34"/>
      <c r="AA14" s="34" t="s">
        <v>97</v>
      </c>
      <c r="AB14" s="20">
        <v>0.5</v>
      </c>
      <c r="AC14" s="28"/>
      <c r="AD14" s="20"/>
      <c r="AE14" s="20">
        <f t="shared" si="16"/>
        <v>64.5</v>
      </c>
      <c r="AF14" s="20">
        <f t="shared" si="17"/>
        <v>1</v>
      </c>
      <c r="AG14" s="21" t="s">
        <v>60</v>
      </c>
      <c r="AH14" s="45" t="s">
        <v>60</v>
      </c>
      <c r="AI14" s="46">
        <v>4</v>
      </c>
      <c r="AJ14" s="20">
        <f t="shared" si="7"/>
        <v>5</v>
      </c>
      <c r="AK14" s="28"/>
      <c r="AL14" s="20"/>
      <c r="AM14" s="20">
        <f t="shared" si="8"/>
        <v>5</v>
      </c>
      <c r="AN14" s="31"/>
      <c r="AO14" s="20"/>
      <c r="AP14" s="31"/>
      <c r="AQ14" s="20"/>
      <c r="AR14" s="3">
        <f t="shared" si="18"/>
        <v>0</v>
      </c>
      <c r="AS14" s="50">
        <f t="shared" si="20"/>
        <v>5.5</v>
      </c>
      <c r="AT14" s="3">
        <f t="shared" si="10"/>
        <v>81.189630769000004</v>
      </c>
      <c r="AU14" s="22">
        <f t="shared" si="19"/>
        <v>75</v>
      </c>
      <c r="AV14" s="25">
        <f>VLOOKUP(B14,[2]Sheet8!$A:$V,22,0)</f>
        <v>55</v>
      </c>
    </row>
    <row r="15" spans="1:48" x14ac:dyDescent="0.25">
      <c r="A15" s="18" t="s">
        <v>46</v>
      </c>
      <c r="B15" s="19" t="s">
        <v>98</v>
      </c>
      <c r="C15" s="23"/>
      <c r="D15" s="20">
        <v>47.69230769</v>
      </c>
      <c r="E15" s="21" t="s">
        <v>47</v>
      </c>
      <c r="F15" s="21" t="s">
        <v>47</v>
      </c>
      <c r="G15" s="20">
        <v>8</v>
      </c>
      <c r="H15" s="22">
        <v>7.7</v>
      </c>
      <c r="I15" s="22">
        <v>0</v>
      </c>
      <c r="J15" s="20">
        <v>7.7</v>
      </c>
      <c r="K15" s="27" t="s">
        <v>48</v>
      </c>
      <c r="L15" s="20">
        <v>0</v>
      </c>
      <c r="M15" s="28"/>
      <c r="N15" s="20"/>
      <c r="O15" s="27" t="s">
        <v>49</v>
      </c>
      <c r="P15" s="20">
        <v>1.5</v>
      </c>
      <c r="Q15" s="20">
        <f t="shared" si="12"/>
        <v>64.892307689999996</v>
      </c>
      <c r="R15" s="25" t="str">
        <f>VLOOKUP(B15,[1]sheet1!$A:$O,15,0)</f>
        <v>1.8444</v>
      </c>
      <c r="S15" s="3">
        <f t="shared" si="13"/>
        <v>68.444000000000003</v>
      </c>
      <c r="T15" s="20">
        <v>50</v>
      </c>
      <c r="U15" s="20">
        <v>61</v>
      </c>
      <c r="V15" s="20">
        <f t="shared" si="14"/>
        <v>55.5</v>
      </c>
      <c r="W15" s="20">
        <f t="shared" si="15"/>
        <v>66.084092306999992</v>
      </c>
      <c r="Y15" s="33"/>
      <c r="Z15" s="34"/>
      <c r="AA15" s="34" t="s">
        <v>50</v>
      </c>
      <c r="AB15" s="20"/>
      <c r="AC15" s="28"/>
      <c r="AD15" s="20"/>
      <c r="AE15" s="20">
        <f t="shared" si="16"/>
        <v>55.5</v>
      </c>
      <c r="AF15" s="20">
        <f t="shared" si="17"/>
        <v>0</v>
      </c>
      <c r="AG15" s="21" t="s">
        <v>99</v>
      </c>
      <c r="AH15" s="45" t="s">
        <v>75</v>
      </c>
      <c r="AI15" s="46">
        <v>1.3</v>
      </c>
      <c r="AJ15" s="20">
        <f t="shared" si="7"/>
        <v>1.3</v>
      </c>
      <c r="AK15" s="28"/>
      <c r="AL15" s="20"/>
      <c r="AM15" s="20">
        <f t="shared" si="8"/>
        <v>1.3</v>
      </c>
      <c r="AN15" s="31"/>
      <c r="AO15" s="20"/>
      <c r="AP15" s="31"/>
      <c r="AQ15" s="20"/>
      <c r="AR15" s="3">
        <f t="shared" si="18"/>
        <v>0</v>
      </c>
      <c r="AS15" s="50">
        <f t="shared" si="20"/>
        <v>1.3</v>
      </c>
      <c r="AT15" s="3">
        <f t="shared" si="10"/>
        <v>67.384092306999989</v>
      </c>
      <c r="AU15" s="22">
        <f t="shared" si="19"/>
        <v>102</v>
      </c>
      <c r="AV15" s="25">
        <f>VLOOKUP(B15,[2]Sheet8!$A:$V,22,0)</f>
        <v>99</v>
      </c>
    </row>
    <row r="16" spans="1:48" ht="57.6" x14ac:dyDescent="0.25">
      <c r="A16" s="18" t="s">
        <v>46</v>
      </c>
      <c r="B16" s="19" t="s">
        <v>100</v>
      </c>
      <c r="C16" s="23"/>
      <c r="D16" s="20">
        <v>49.415384619999998</v>
      </c>
      <c r="E16" s="21" t="s">
        <v>47</v>
      </c>
      <c r="F16" s="21" t="s">
        <v>47</v>
      </c>
      <c r="G16" s="20">
        <v>8</v>
      </c>
      <c r="H16" s="22">
        <v>7.8</v>
      </c>
      <c r="I16" s="22">
        <v>0</v>
      </c>
      <c r="J16" s="20">
        <v>7.8</v>
      </c>
      <c r="K16" s="27" t="s">
        <v>101</v>
      </c>
      <c r="L16" s="20">
        <v>0</v>
      </c>
      <c r="M16" s="28"/>
      <c r="N16" s="20"/>
      <c r="O16" s="27" t="s">
        <v>49</v>
      </c>
      <c r="P16" s="20">
        <v>1.5</v>
      </c>
      <c r="Q16" s="20">
        <f t="shared" si="12"/>
        <v>66.715384619999995</v>
      </c>
      <c r="R16" s="25" t="str">
        <f>VLOOKUP(B16,[1]sheet1!$A:$O,15,0)</f>
        <v>2.1767</v>
      </c>
      <c r="S16" s="3">
        <f t="shared" si="13"/>
        <v>71.766999999999996</v>
      </c>
      <c r="T16" s="20">
        <v>85</v>
      </c>
      <c r="U16" s="20">
        <v>84</v>
      </c>
      <c r="V16" s="20">
        <f t="shared" si="14"/>
        <v>84.5</v>
      </c>
      <c r="W16" s="20">
        <f t="shared" si="15"/>
        <v>71.524815386</v>
      </c>
      <c r="Y16" s="33"/>
      <c r="Z16" s="34"/>
      <c r="AA16" s="34" t="s">
        <v>102</v>
      </c>
      <c r="AB16" s="20">
        <v>1</v>
      </c>
      <c r="AC16" s="28"/>
      <c r="AD16" s="20"/>
      <c r="AE16" s="20">
        <f t="shared" si="16"/>
        <v>84.5</v>
      </c>
      <c r="AF16" s="20">
        <f t="shared" si="17"/>
        <v>2</v>
      </c>
      <c r="AG16" s="21" t="s">
        <v>60</v>
      </c>
      <c r="AH16" s="45" t="s">
        <v>103</v>
      </c>
      <c r="AI16" s="46">
        <v>3</v>
      </c>
      <c r="AJ16" s="20">
        <f t="shared" si="7"/>
        <v>5</v>
      </c>
      <c r="AK16" s="28"/>
      <c r="AL16" s="20"/>
      <c r="AM16" s="20">
        <f t="shared" si="8"/>
        <v>5</v>
      </c>
      <c r="AN16" s="31"/>
      <c r="AO16" s="20"/>
      <c r="AP16" s="31"/>
      <c r="AQ16" s="20"/>
      <c r="AR16" s="3">
        <f t="shared" si="18"/>
        <v>0</v>
      </c>
      <c r="AS16" s="50">
        <f t="shared" si="20"/>
        <v>6</v>
      </c>
      <c r="AT16" s="3">
        <f t="shared" si="10"/>
        <v>77.524815386</v>
      </c>
      <c r="AU16" s="22">
        <f t="shared" si="19"/>
        <v>88</v>
      </c>
      <c r="AV16" s="25">
        <f>VLOOKUP(B16,[2]Sheet8!$A:$V,22,0)</f>
        <v>92</v>
      </c>
    </row>
    <row r="17" spans="1:48" ht="86.4" x14ac:dyDescent="0.25">
      <c r="A17" s="18" t="s">
        <v>46</v>
      </c>
      <c r="B17" s="19" t="s">
        <v>104</v>
      </c>
      <c r="C17" s="23"/>
      <c r="D17" s="20">
        <v>51.446153850000002</v>
      </c>
      <c r="E17" s="21" t="s">
        <v>47</v>
      </c>
      <c r="F17" s="21" t="s">
        <v>47</v>
      </c>
      <c r="G17" s="20">
        <v>8</v>
      </c>
      <c r="H17" s="22">
        <v>7.8</v>
      </c>
      <c r="I17" s="22">
        <v>0</v>
      </c>
      <c r="J17" s="20">
        <v>7.8</v>
      </c>
      <c r="K17" s="27" t="s">
        <v>105</v>
      </c>
      <c r="L17" s="20">
        <v>2</v>
      </c>
      <c r="M17" s="28"/>
      <c r="N17" s="20"/>
      <c r="O17" s="27" t="s">
        <v>49</v>
      </c>
      <c r="P17" s="20">
        <v>2.5</v>
      </c>
      <c r="Q17" s="20">
        <f t="shared" si="12"/>
        <v>71.746153849999999</v>
      </c>
      <c r="R17" s="25" t="str">
        <f>VLOOKUP(B17,[1]sheet1!$A:$O,15,0)</f>
        <v>3.5592</v>
      </c>
      <c r="S17" s="3">
        <f t="shared" si="13"/>
        <v>85.591999999999999</v>
      </c>
      <c r="T17" s="20">
        <v>92</v>
      </c>
      <c r="U17" s="20">
        <v>88</v>
      </c>
      <c r="V17" s="20">
        <f t="shared" si="14"/>
        <v>90</v>
      </c>
      <c r="W17" s="20">
        <f t="shared" si="15"/>
        <v>81.879046154999997</v>
      </c>
      <c r="Y17" s="33"/>
      <c r="Z17" s="34" t="s">
        <v>106</v>
      </c>
      <c r="AA17" s="34" t="s">
        <v>107</v>
      </c>
      <c r="AB17" s="20">
        <v>3</v>
      </c>
      <c r="AC17" s="37" t="s">
        <v>108</v>
      </c>
      <c r="AD17" s="20">
        <v>2</v>
      </c>
      <c r="AE17" s="20">
        <f t="shared" si="16"/>
        <v>90</v>
      </c>
      <c r="AF17" s="20">
        <f t="shared" si="17"/>
        <v>3</v>
      </c>
      <c r="AG17" s="21" t="s">
        <v>60</v>
      </c>
      <c r="AH17" s="45" t="s">
        <v>60</v>
      </c>
      <c r="AI17" s="46">
        <v>4</v>
      </c>
      <c r="AJ17" s="20">
        <f t="shared" si="7"/>
        <v>7</v>
      </c>
      <c r="AK17" s="31" t="s">
        <v>109</v>
      </c>
      <c r="AL17" s="20">
        <v>1</v>
      </c>
      <c r="AM17" s="20">
        <f t="shared" si="8"/>
        <v>8</v>
      </c>
      <c r="AN17" s="31"/>
      <c r="AO17" s="20"/>
      <c r="AP17" s="31"/>
      <c r="AQ17" s="20"/>
      <c r="AR17" s="3">
        <f t="shared" si="18"/>
        <v>0</v>
      </c>
      <c r="AS17" s="50">
        <f t="shared" si="20"/>
        <v>13</v>
      </c>
      <c r="AT17" s="3">
        <f t="shared" si="10"/>
        <v>94.879046154999997</v>
      </c>
      <c r="AU17" s="22">
        <f t="shared" si="19"/>
        <v>42</v>
      </c>
      <c r="AV17" s="25">
        <f>VLOOKUP(B17,[2]Sheet8!$A:$V,22,0)</f>
        <v>33</v>
      </c>
    </row>
    <row r="18" spans="1:48" ht="79.95" customHeight="1" x14ac:dyDescent="0.25">
      <c r="A18" s="18" t="s">
        <v>46</v>
      </c>
      <c r="B18" s="19" t="s">
        <v>110</v>
      </c>
      <c r="C18" s="23"/>
      <c r="D18" s="20">
        <v>54.15384615</v>
      </c>
      <c r="E18" s="21" t="s">
        <v>47</v>
      </c>
      <c r="F18" s="21" t="s">
        <v>47</v>
      </c>
      <c r="G18" s="20">
        <v>8</v>
      </c>
      <c r="H18" s="22">
        <v>7.9</v>
      </c>
      <c r="I18" s="22">
        <v>0</v>
      </c>
      <c r="J18" s="20">
        <v>7.9</v>
      </c>
      <c r="K18" s="27" t="s">
        <v>52</v>
      </c>
      <c r="L18" s="20">
        <v>0</v>
      </c>
      <c r="M18" s="30"/>
      <c r="N18" s="20"/>
      <c r="O18" s="27" t="s">
        <v>49</v>
      </c>
      <c r="P18" s="20">
        <v>2.5</v>
      </c>
      <c r="Q18" s="20">
        <f t="shared" si="12"/>
        <v>72.553846149999998</v>
      </c>
      <c r="R18" s="25" t="str">
        <f>VLOOKUP(B18,[1]sheet1!$A:$O,15,0)</f>
        <v>3.2008</v>
      </c>
      <c r="S18" s="3">
        <f t="shared" si="13"/>
        <v>82.00800000000001</v>
      </c>
      <c r="T18" s="20">
        <v>72</v>
      </c>
      <c r="U18" s="20">
        <v>72</v>
      </c>
      <c r="V18" s="20">
        <f t="shared" si="14"/>
        <v>72</v>
      </c>
      <c r="W18" s="20">
        <f t="shared" si="15"/>
        <v>78.170953845000014</v>
      </c>
      <c r="Y18" s="33"/>
      <c r="Z18" s="35" t="s">
        <v>111</v>
      </c>
      <c r="AA18" s="35" t="s">
        <v>112</v>
      </c>
      <c r="AB18" s="20">
        <v>18.600000000000001</v>
      </c>
      <c r="AC18" s="28" t="s">
        <v>113</v>
      </c>
      <c r="AD18" s="20">
        <v>3.14</v>
      </c>
      <c r="AE18" s="20">
        <f t="shared" si="16"/>
        <v>72</v>
      </c>
      <c r="AF18" s="20">
        <f t="shared" si="17"/>
        <v>1.5</v>
      </c>
      <c r="AG18" s="21" t="s">
        <v>60</v>
      </c>
      <c r="AH18" s="45" t="s">
        <v>83</v>
      </c>
      <c r="AI18" s="46">
        <v>3.35</v>
      </c>
      <c r="AJ18" s="20">
        <f t="shared" si="7"/>
        <v>4.8499999999999996</v>
      </c>
      <c r="AK18" s="28"/>
      <c r="AL18" s="20"/>
      <c r="AM18" s="20">
        <f t="shared" si="8"/>
        <v>4.8499999999999996</v>
      </c>
      <c r="AN18" s="31"/>
      <c r="AO18" s="20"/>
      <c r="AP18" s="31"/>
      <c r="AQ18" s="20"/>
      <c r="AR18" s="3">
        <f t="shared" si="18"/>
        <v>0</v>
      </c>
      <c r="AS18" s="50">
        <f t="shared" si="20"/>
        <v>26.590000000000003</v>
      </c>
      <c r="AT18" s="3">
        <f t="shared" si="10"/>
        <v>104.76095384500002</v>
      </c>
      <c r="AU18" s="22">
        <f t="shared" si="19"/>
        <v>22</v>
      </c>
      <c r="AV18" s="25">
        <f>VLOOKUP(B18,[2]Sheet8!$A:$V,22,0)</f>
        <v>50</v>
      </c>
    </row>
    <row r="19" spans="1:48" ht="129.6" x14ac:dyDescent="0.25">
      <c r="A19" s="18" t="s">
        <v>46</v>
      </c>
      <c r="B19" s="19" t="s">
        <v>114</v>
      </c>
      <c r="C19" s="23"/>
      <c r="D19" s="20">
        <v>53.784615379999998</v>
      </c>
      <c r="E19" s="21" t="s">
        <v>47</v>
      </c>
      <c r="F19" s="21" t="s">
        <v>47</v>
      </c>
      <c r="G19" s="20">
        <v>8</v>
      </c>
      <c r="H19" s="22">
        <v>7.6</v>
      </c>
      <c r="I19" s="22">
        <v>0</v>
      </c>
      <c r="J19" s="20">
        <v>7.6</v>
      </c>
      <c r="K19" s="27" t="s">
        <v>115</v>
      </c>
      <c r="L19" s="20">
        <v>6</v>
      </c>
      <c r="M19" s="28"/>
      <c r="N19" s="20"/>
      <c r="O19" s="27" t="s">
        <v>49</v>
      </c>
      <c r="P19" s="20">
        <v>2.5</v>
      </c>
      <c r="Q19" s="20">
        <f t="shared" si="12"/>
        <v>77.88461538</v>
      </c>
      <c r="R19" s="25" t="str">
        <f>VLOOKUP(B19,[1]sheet1!$A:$O,15,0)</f>
        <v>3.1153</v>
      </c>
      <c r="S19" s="3">
        <f t="shared" si="13"/>
        <v>81.152999999999992</v>
      </c>
      <c r="T19" s="20">
        <v>77</v>
      </c>
      <c r="U19" s="20">
        <v>73</v>
      </c>
      <c r="V19" s="20">
        <f t="shared" si="14"/>
        <v>75</v>
      </c>
      <c r="W19" s="20">
        <f t="shared" si="15"/>
        <v>79.557184613999993</v>
      </c>
      <c r="Y19" s="33"/>
      <c r="Z19" s="34"/>
      <c r="AA19" s="34" t="s">
        <v>50</v>
      </c>
      <c r="AB19" s="20"/>
      <c r="AC19" s="6" t="s">
        <v>116</v>
      </c>
      <c r="AD19" s="20">
        <v>4.83</v>
      </c>
      <c r="AE19" s="20">
        <f t="shared" si="16"/>
        <v>75</v>
      </c>
      <c r="AF19" s="20">
        <f t="shared" si="17"/>
        <v>1.5</v>
      </c>
      <c r="AG19" s="21" t="s">
        <v>60</v>
      </c>
      <c r="AH19" s="45" t="s">
        <v>60</v>
      </c>
      <c r="AI19" s="46">
        <v>4</v>
      </c>
      <c r="AJ19" s="20">
        <f t="shared" si="7"/>
        <v>5.5</v>
      </c>
      <c r="AK19" s="28"/>
      <c r="AL19" s="20"/>
      <c r="AM19" s="20">
        <f t="shared" si="8"/>
        <v>5.5</v>
      </c>
      <c r="AN19" s="31"/>
      <c r="AO19" s="20"/>
      <c r="AP19" s="31"/>
      <c r="AQ19" s="20"/>
      <c r="AR19" s="3">
        <f t="shared" si="18"/>
        <v>0</v>
      </c>
      <c r="AS19" s="50">
        <f t="shared" si="20"/>
        <v>10.33</v>
      </c>
      <c r="AT19" s="3">
        <f t="shared" si="10"/>
        <v>89.887184613999992</v>
      </c>
      <c r="AU19" s="22">
        <f t="shared" si="19"/>
        <v>49</v>
      </c>
      <c r="AV19" s="25">
        <f>VLOOKUP(B19,[2]Sheet8!$A:$V,22,0)</f>
        <v>54</v>
      </c>
    </row>
    <row r="20" spans="1:48" ht="28.8" x14ac:dyDescent="0.25">
      <c r="A20" s="18" t="s">
        <v>46</v>
      </c>
      <c r="B20" s="19" t="s">
        <v>117</v>
      </c>
      <c r="C20" s="23"/>
      <c r="D20" s="20">
        <v>48.984615380000001</v>
      </c>
      <c r="E20" s="21" t="s">
        <v>47</v>
      </c>
      <c r="F20" s="21" t="s">
        <v>47</v>
      </c>
      <c r="G20" s="20">
        <v>8</v>
      </c>
      <c r="H20" s="22">
        <v>7.6</v>
      </c>
      <c r="I20" s="22">
        <v>0</v>
      </c>
      <c r="J20" s="20">
        <v>7.6</v>
      </c>
      <c r="K20" s="27" t="s">
        <v>48</v>
      </c>
      <c r="L20" s="20">
        <v>0</v>
      </c>
      <c r="M20" s="28"/>
      <c r="N20" s="20"/>
      <c r="O20" s="27" t="s">
        <v>49</v>
      </c>
      <c r="P20" s="20">
        <v>2</v>
      </c>
      <c r="Q20" s="20">
        <f t="shared" si="12"/>
        <v>66.584615380000002</v>
      </c>
      <c r="R20" s="25" t="str">
        <f>VLOOKUP(B20,[1]sheet1!$A:$O,15,0)</f>
        <v>3.0274</v>
      </c>
      <c r="S20" s="3">
        <f t="shared" si="13"/>
        <v>80.274000000000001</v>
      </c>
      <c r="T20" s="20">
        <v>72</v>
      </c>
      <c r="U20" s="20">
        <v>60</v>
      </c>
      <c r="V20" s="20">
        <f t="shared" si="14"/>
        <v>66</v>
      </c>
      <c r="W20" s="20">
        <f t="shared" si="15"/>
        <v>74.739784614000001</v>
      </c>
      <c r="Y20" s="33"/>
      <c r="Z20" s="34"/>
      <c r="AA20" s="34" t="s">
        <v>118</v>
      </c>
      <c r="AB20" s="20">
        <v>1</v>
      </c>
      <c r="AC20" s="28"/>
      <c r="AD20" s="20"/>
      <c r="AE20" s="20">
        <f t="shared" si="16"/>
        <v>66</v>
      </c>
      <c r="AF20" s="20">
        <f t="shared" si="17"/>
        <v>1</v>
      </c>
      <c r="AG20" s="21" t="s">
        <v>60</v>
      </c>
      <c r="AH20" s="45" t="s">
        <v>60</v>
      </c>
      <c r="AI20" s="46">
        <v>4</v>
      </c>
      <c r="AJ20" s="20">
        <f t="shared" si="7"/>
        <v>5</v>
      </c>
      <c r="AK20" s="28"/>
      <c r="AL20" s="20"/>
      <c r="AM20" s="20">
        <f t="shared" si="8"/>
        <v>5</v>
      </c>
      <c r="AN20" s="31"/>
      <c r="AO20" s="20"/>
      <c r="AP20" s="31"/>
      <c r="AQ20" s="20"/>
      <c r="AR20" s="3">
        <f t="shared" si="18"/>
        <v>0</v>
      </c>
      <c r="AS20" s="50">
        <f t="shared" si="20"/>
        <v>6</v>
      </c>
      <c r="AT20" s="3">
        <f t="shared" si="10"/>
        <v>80.739784614000001</v>
      </c>
      <c r="AU20" s="22">
        <f t="shared" si="19"/>
        <v>77</v>
      </c>
      <c r="AV20" s="25">
        <f>VLOOKUP(B20,[2]Sheet8!$A:$V,22,0)</f>
        <v>65</v>
      </c>
    </row>
    <row r="21" spans="1:48" ht="43.2" x14ac:dyDescent="0.25">
      <c r="A21" s="18" t="s">
        <v>46</v>
      </c>
      <c r="B21" s="19" t="s">
        <v>119</v>
      </c>
      <c r="C21" s="23"/>
      <c r="D21" s="20">
        <v>52.061538460000001</v>
      </c>
      <c r="E21" s="21" t="s">
        <v>47</v>
      </c>
      <c r="F21" s="21" t="s">
        <v>47</v>
      </c>
      <c r="G21" s="20">
        <v>8</v>
      </c>
      <c r="H21" s="22">
        <v>8.1</v>
      </c>
      <c r="I21" s="22">
        <v>0</v>
      </c>
      <c r="J21" s="20">
        <v>8.1</v>
      </c>
      <c r="K21" s="27" t="s">
        <v>48</v>
      </c>
      <c r="L21" s="20">
        <v>0</v>
      </c>
      <c r="M21" s="28"/>
      <c r="N21" s="20"/>
      <c r="O21" s="27" t="s">
        <v>49</v>
      </c>
      <c r="P21" s="20">
        <v>2.5</v>
      </c>
      <c r="Q21" s="20">
        <f t="shared" si="12"/>
        <v>70.661538460000003</v>
      </c>
      <c r="R21" s="25" t="str">
        <f>VLOOKUP(B21,[1]sheet1!$A:$O,15,0)</f>
        <v>2.7363</v>
      </c>
      <c r="S21" s="3">
        <f t="shared" si="13"/>
        <v>77.363</v>
      </c>
      <c r="T21" s="20">
        <v>91</v>
      </c>
      <c r="U21" s="20">
        <v>85</v>
      </c>
      <c r="V21" s="20">
        <f t="shared" si="14"/>
        <v>88</v>
      </c>
      <c r="W21" s="20">
        <f t="shared" si="15"/>
        <v>76.416261538000001</v>
      </c>
      <c r="Y21" s="33"/>
      <c r="Z21" s="38" t="s">
        <v>120</v>
      </c>
      <c r="AA21" s="38" t="s">
        <v>50</v>
      </c>
      <c r="AB21" s="20">
        <v>6</v>
      </c>
      <c r="AC21" s="28"/>
      <c r="AD21" s="20"/>
      <c r="AE21" s="20">
        <f t="shared" si="16"/>
        <v>88</v>
      </c>
      <c r="AF21" s="20">
        <f t="shared" si="17"/>
        <v>2</v>
      </c>
      <c r="AG21" s="21" t="s">
        <v>60</v>
      </c>
      <c r="AH21" s="45" t="s">
        <v>60</v>
      </c>
      <c r="AI21" s="46">
        <v>4</v>
      </c>
      <c r="AJ21" s="20">
        <f t="shared" si="7"/>
        <v>6</v>
      </c>
      <c r="AK21" s="27"/>
      <c r="AL21" s="20"/>
      <c r="AM21" s="20">
        <f t="shared" si="8"/>
        <v>6</v>
      </c>
      <c r="AN21" s="31"/>
      <c r="AO21" s="20"/>
      <c r="AP21" s="31"/>
      <c r="AQ21" s="20"/>
      <c r="AR21" s="3">
        <f t="shared" si="18"/>
        <v>0</v>
      </c>
      <c r="AS21" s="50">
        <f t="shared" si="20"/>
        <v>12</v>
      </c>
      <c r="AT21" s="3">
        <f t="shared" si="10"/>
        <v>88.416261538000001</v>
      </c>
      <c r="AU21" s="22">
        <f t="shared" si="19"/>
        <v>53</v>
      </c>
      <c r="AV21" s="25">
        <f>VLOOKUP(B21,[2]Sheet8!$A:$V,22,0)</f>
        <v>74</v>
      </c>
    </row>
    <row r="22" spans="1:48" x14ac:dyDescent="0.25">
      <c r="A22" s="18" t="s">
        <v>46</v>
      </c>
      <c r="B22" s="19" t="s">
        <v>121</v>
      </c>
      <c r="C22" s="23"/>
      <c r="D22" s="20">
        <v>49.53846154</v>
      </c>
      <c r="E22" s="21" t="s">
        <v>47</v>
      </c>
      <c r="F22" s="21" t="s">
        <v>47</v>
      </c>
      <c r="G22" s="20">
        <v>8</v>
      </c>
      <c r="H22" s="22">
        <v>8.1</v>
      </c>
      <c r="I22" s="22">
        <v>0</v>
      </c>
      <c r="J22" s="20">
        <v>8.1</v>
      </c>
      <c r="K22" s="27" t="s">
        <v>48</v>
      </c>
      <c r="L22" s="20">
        <v>0</v>
      </c>
      <c r="M22" s="28"/>
      <c r="N22" s="20"/>
      <c r="O22" s="27" t="s">
        <v>49</v>
      </c>
      <c r="P22" s="20">
        <v>2.5</v>
      </c>
      <c r="Q22" s="20">
        <f t="shared" si="12"/>
        <v>68.138461539999994</v>
      </c>
      <c r="R22" s="25" t="str">
        <f>VLOOKUP(B22,[1]sheet1!$A:$O,15,0)</f>
        <v>3.221</v>
      </c>
      <c r="S22" s="3">
        <f t="shared" si="13"/>
        <v>82.210000000000008</v>
      </c>
      <c r="T22" s="20">
        <v>72</v>
      </c>
      <c r="U22" s="20">
        <v>69</v>
      </c>
      <c r="V22" s="20">
        <f t="shared" si="14"/>
        <v>70.5</v>
      </c>
      <c r="W22" s="20">
        <f t="shared" si="15"/>
        <v>76.817538462000002</v>
      </c>
      <c r="Y22" s="33"/>
      <c r="Z22" s="34"/>
      <c r="AA22" s="34" t="s">
        <v>102</v>
      </c>
      <c r="AB22" s="20">
        <v>1</v>
      </c>
      <c r="AC22" s="28"/>
      <c r="AD22" s="20"/>
      <c r="AE22" s="20">
        <f t="shared" si="16"/>
        <v>70.5</v>
      </c>
      <c r="AF22" s="20">
        <f t="shared" si="17"/>
        <v>1.5</v>
      </c>
      <c r="AG22" s="21" t="s">
        <v>76</v>
      </c>
      <c r="AH22" s="45" t="s">
        <v>60</v>
      </c>
      <c r="AI22" s="46">
        <v>3</v>
      </c>
      <c r="AJ22" s="20">
        <f t="shared" si="7"/>
        <v>4.5</v>
      </c>
      <c r="AK22" s="28"/>
      <c r="AL22" s="20"/>
      <c r="AM22" s="20">
        <f t="shared" si="8"/>
        <v>4.5</v>
      </c>
      <c r="AN22" s="31"/>
      <c r="AO22" s="20"/>
      <c r="AP22" s="31"/>
      <c r="AQ22" s="20"/>
      <c r="AR22" s="3">
        <f t="shared" si="18"/>
        <v>0</v>
      </c>
      <c r="AS22" s="50">
        <f t="shared" si="20"/>
        <v>5.5</v>
      </c>
      <c r="AT22" s="3">
        <f t="shared" si="10"/>
        <v>82.317538462000002</v>
      </c>
      <c r="AU22" s="22">
        <f t="shared" si="19"/>
        <v>72</v>
      </c>
      <c r="AV22" s="25">
        <f>VLOOKUP(B22,[2]Sheet8!$A:$V,22,0)</f>
        <v>49</v>
      </c>
    </row>
    <row r="23" spans="1:48" x14ac:dyDescent="0.25">
      <c r="A23" s="18" t="s">
        <v>46</v>
      </c>
      <c r="B23" s="19" t="s">
        <v>122</v>
      </c>
      <c r="C23" s="23"/>
      <c r="D23" s="20">
        <v>52.61538462</v>
      </c>
      <c r="E23" s="21" t="s">
        <v>47</v>
      </c>
      <c r="F23" s="21" t="s">
        <v>47</v>
      </c>
      <c r="G23" s="20">
        <v>8</v>
      </c>
      <c r="H23" s="22">
        <v>7.5</v>
      </c>
      <c r="I23" s="22">
        <v>0</v>
      </c>
      <c r="J23" s="20">
        <v>7.5</v>
      </c>
      <c r="K23" s="27" t="s">
        <v>48</v>
      </c>
      <c r="L23" s="20">
        <v>0</v>
      </c>
      <c r="M23" s="30"/>
      <c r="N23" s="20"/>
      <c r="O23" s="27" t="s">
        <v>49</v>
      </c>
      <c r="P23" s="20">
        <v>1.5</v>
      </c>
      <c r="Q23" s="20">
        <f t="shared" si="12"/>
        <v>69.61538462</v>
      </c>
      <c r="R23" s="25" t="str">
        <f>VLOOKUP(B23,[1]sheet1!$A:$O,15,0)</f>
        <v>1.8492</v>
      </c>
      <c r="S23" s="3">
        <f t="shared" si="13"/>
        <v>68.492000000000004</v>
      </c>
      <c r="T23" s="20">
        <v>68</v>
      </c>
      <c r="U23" s="20">
        <v>65</v>
      </c>
      <c r="V23" s="20">
        <f t="shared" si="14"/>
        <v>66.5</v>
      </c>
      <c r="W23" s="20">
        <f t="shared" si="15"/>
        <v>68.62981538599999</v>
      </c>
      <c r="Y23" s="33"/>
      <c r="Z23" s="34"/>
      <c r="AA23" s="34" t="s">
        <v>50</v>
      </c>
      <c r="AB23" s="20"/>
      <c r="AC23" s="28"/>
      <c r="AD23" s="20"/>
      <c r="AE23" s="20">
        <f t="shared" si="16"/>
        <v>66.5</v>
      </c>
      <c r="AF23" s="20">
        <f t="shared" si="17"/>
        <v>1</v>
      </c>
      <c r="AG23" s="21" t="s">
        <v>60</v>
      </c>
      <c r="AH23" s="45" t="s">
        <v>99</v>
      </c>
      <c r="AI23" s="46">
        <v>2.8</v>
      </c>
      <c r="AJ23" s="20">
        <f t="shared" si="7"/>
        <v>3.8</v>
      </c>
      <c r="AK23" s="28"/>
      <c r="AL23" s="20"/>
      <c r="AM23" s="20">
        <f t="shared" si="8"/>
        <v>3.8</v>
      </c>
      <c r="AN23" s="31"/>
      <c r="AO23" s="20"/>
      <c r="AP23" s="31"/>
      <c r="AQ23" s="20"/>
      <c r="AR23" s="3">
        <f t="shared" si="18"/>
        <v>0</v>
      </c>
      <c r="AS23" s="50">
        <f t="shared" si="20"/>
        <v>3.8</v>
      </c>
      <c r="AT23" s="3">
        <f t="shared" si="10"/>
        <v>72.429815385999987</v>
      </c>
      <c r="AU23" s="22">
        <f t="shared" si="19"/>
        <v>98</v>
      </c>
      <c r="AV23" s="25">
        <f>VLOOKUP(B23,[2]Sheet8!$A:$V,22,0)</f>
        <v>98</v>
      </c>
    </row>
    <row r="24" spans="1:48" ht="144" x14ac:dyDescent="0.25">
      <c r="A24" s="18" t="s">
        <v>46</v>
      </c>
      <c r="B24" s="19">
        <v>201906061332</v>
      </c>
      <c r="C24" s="23"/>
      <c r="D24" s="20">
        <v>52.30769231</v>
      </c>
      <c r="E24" s="21" t="s">
        <v>47</v>
      </c>
      <c r="F24" s="21" t="s">
        <v>47</v>
      </c>
      <c r="G24" s="20">
        <v>8</v>
      </c>
      <c r="H24" s="22">
        <v>7.7</v>
      </c>
      <c r="I24" s="22">
        <v>0</v>
      </c>
      <c r="J24" s="20">
        <v>7.7</v>
      </c>
      <c r="K24" s="27" t="s">
        <v>123</v>
      </c>
      <c r="L24" s="20">
        <v>2</v>
      </c>
      <c r="M24" s="27" t="s">
        <v>124</v>
      </c>
      <c r="N24" s="20">
        <v>0.9</v>
      </c>
      <c r="O24" s="27" t="s">
        <v>49</v>
      </c>
      <c r="P24" s="20">
        <v>2</v>
      </c>
      <c r="Q24" s="20">
        <f t="shared" si="12"/>
        <v>72.907692310000002</v>
      </c>
      <c r="R24" s="25">
        <v>3.3879000000000001</v>
      </c>
      <c r="S24" s="3">
        <f t="shared" si="13"/>
        <v>83.879000000000005</v>
      </c>
      <c r="T24" s="20">
        <v>83</v>
      </c>
      <c r="U24" s="20">
        <v>80</v>
      </c>
      <c r="V24" s="20">
        <f t="shared" si="14"/>
        <v>81.5</v>
      </c>
      <c r="W24" s="20">
        <f t="shared" si="15"/>
        <v>80.349707692999999</v>
      </c>
      <c r="Y24" s="33"/>
      <c r="Z24" s="39" t="s">
        <v>125</v>
      </c>
      <c r="AA24" s="38" t="s">
        <v>126</v>
      </c>
      <c r="AB24" s="20">
        <v>10.7</v>
      </c>
      <c r="AC24" s="7" t="s">
        <v>127</v>
      </c>
      <c r="AD24" s="3">
        <v>3.55</v>
      </c>
      <c r="AE24" s="20">
        <f t="shared" si="16"/>
        <v>81.5</v>
      </c>
      <c r="AF24" s="20">
        <f t="shared" si="17"/>
        <v>2</v>
      </c>
      <c r="AG24" s="21" t="s">
        <v>60</v>
      </c>
      <c r="AH24" s="45" t="s">
        <v>128</v>
      </c>
      <c r="AI24" s="46">
        <v>3.05</v>
      </c>
      <c r="AJ24" s="20">
        <f t="shared" si="7"/>
        <v>5.05</v>
      </c>
      <c r="AK24" s="28"/>
      <c r="AL24" s="20"/>
      <c r="AM24" s="20">
        <f t="shared" si="8"/>
        <v>5.05</v>
      </c>
      <c r="AN24" s="47" t="s">
        <v>129</v>
      </c>
      <c r="AO24" s="20">
        <v>2</v>
      </c>
      <c r="AP24" s="47" t="s">
        <v>130</v>
      </c>
      <c r="AQ24" s="20">
        <v>1.5</v>
      </c>
      <c r="AR24" s="3">
        <f t="shared" si="18"/>
        <v>3.5</v>
      </c>
      <c r="AS24" s="50">
        <f t="shared" si="20"/>
        <v>22.8</v>
      </c>
      <c r="AT24" s="3">
        <f t="shared" si="10"/>
        <v>103.149707693</v>
      </c>
      <c r="AU24" s="22">
        <f t="shared" si="19"/>
        <v>24</v>
      </c>
      <c r="AV24" s="25">
        <v>41</v>
      </c>
    </row>
    <row r="25" spans="1:48" x14ac:dyDescent="0.25">
      <c r="A25" s="18" t="s">
        <v>46</v>
      </c>
      <c r="B25" s="19" t="s">
        <v>131</v>
      </c>
      <c r="C25" s="23"/>
      <c r="D25" s="20">
        <v>42.830769230000001</v>
      </c>
      <c r="E25" s="21" t="s">
        <v>47</v>
      </c>
      <c r="F25" s="21" t="s">
        <v>47</v>
      </c>
      <c r="G25" s="20">
        <v>8</v>
      </c>
      <c r="H25" s="22">
        <v>8.8000000000000007</v>
      </c>
      <c r="I25" s="22">
        <v>0</v>
      </c>
      <c r="J25" s="20">
        <v>8.8000000000000007</v>
      </c>
      <c r="K25" s="27" t="s">
        <v>48</v>
      </c>
      <c r="L25" s="20">
        <v>0</v>
      </c>
      <c r="M25" s="30"/>
      <c r="N25" s="20"/>
      <c r="O25" s="27" t="s">
        <v>49</v>
      </c>
      <c r="P25" s="20">
        <v>0</v>
      </c>
      <c r="Q25" s="20">
        <f t="shared" si="12"/>
        <v>59.630769229999999</v>
      </c>
      <c r="R25" s="25" t="str">
        <f>VLOOKUP(B25,[1]sheet1!$A:$O,15,0)</f>
        <v>0.9596</v>
      </c>
      <c r="S25" s="3">
        <f t="shared" si="13"/>
        <v>59.596000000000004</v>
      </c>
      <c r="T25" s="20">
        <v>0</v>
      </c>
      <c r="U25" s="20">
        <v>0</v>
      </c>
      <c r="V25" s="20">
        <f t="shared" si="14"/>
        <v>0</v>
      </c>
      <c r="W25" s="20">
        <f t="shared" si="15"/>
        <v>53.646830769000005</v>
      </c>
      <c r="Y25" s="33"/>
      <c r="Z25" s="34"/>
      <c r="AA25" s="34" t="s">
        <v>50</v>
      </c>
      <c r="AB25" s="20"/>
      <c r="AC25" s="28"/>
      <c r="AD25" s="20"/>
      <c r="AE25" s="20">
        <f t="shared" si="16"/>
        <v>0</v>
      </c>
      <c r="AF25" s="20">
        <f t="shared" si="17"/>
        <v>0</v>
      </c>
      <c r="AG25" s="21" t="s">
        <v>54</v>
      </c>
      <c r="AH25" s="45" t="s">
        <v>54</v>
      </c>
      <c r="AI25" s="46">
        <v>0</v>
      </c>
      <c r="AJ25" s="20">
        <f t="shared" si="7"/>
        <v>0</v>
      </c>
      <c r="AK25" s="28"/>
      <c r="AL25" s="20"/>
      <c r="AM25" s="20">
        <f t="shared" si="8"/>
        <v>0</v>
      </c>
      <c r="AN25" s="31"/>
      <c r="AO25" s="20"/>
      <c r="AP25" s="31"/>
      <c r="AQ25" s="20"/>
      <c r="AR25" s="3">
        <f t="shared" si="18"/>
        <v>0</v>
      </c>
      <c r="AS25" s="50">
        <f t="shared" si="20"/>
        <v>0</v>
      </c>
      <c r="AT25" s="3">
        <f t="shared" si="10"/>
        <v>53.646830769000005</v>
      </c>
      <c r="AU25" s="22">
        <f t="shared" si="19"/>
        <v>107</v>
      </c>
      <c r="AV25" s="25">
        <f>VLOOKUP(B25,[2]Sheet8!$A:$V,22,0)</f>
        <v>104</v>
      </c>
    </row>
    <row r="26" spans="1:48" x14ac:dyDescent="0.25">
      <c r="A26" s="18" t="s">
        <v>46</v>
      </c>
      <c r="B26" s="19" t="s">
        <v>132</v>
      </c>
      <c r="C26" s="23"/>
      <c r="D26" s="20">
        <v>50.4</v>
      </c>
      <c r="E26" s="21" t="s">
        <v>47</v>
      </c>
      <c r="F26" s="21" t="s">
        <v>47</v>
      </c>
      <c r="G26" s="20">
        <v>8</v>
      </c>
      <c r="H26" s="22">
        <v>7.8</v>
      </c>
      <c r="I26" s="22">
        <v>0</v>
      </c>
      <c r="J26" s="20">
        <v>7.8</v>
      </c>
      <c r="K26" s="27" t="s">
        <v>48</v>
      </c>
      <c r="L26" s="20">
        <v>0</v>
      </c>
      <c r="M26" s="28"/>
      <c r="N26" s="20"/>
      <c r="O26" s="27" t="s">
        <v>49</v>
      </c>
      <c r="P26" s="20">
        <v>2</v>
      </c>
      <c r="Q26" s="20">
        <f t="shared" si="12"/>
        <v>68.2</v>
      </c>
      <c r="R26" s="25" t="str">
        <f>VLOOKUP(B26,[1]sheet1!$A:$O,15,0)</f>
        <v>2.9565</v>
      </c>
      <c r="S26" s="3">
        <f t="shared" si="13"/>
        <v>79.564999999999998</v>
      </c>
      <c r="T26" s="20">
        <v>77</v>
      </c>
      <c r="U26" s="20">
        <v>80</v>
      </c>
      <c r="V26" s="20">
        <f t="shared" si="14"/>
        <v>78.5</v>
      </c>
      <c r="W26" s="20">
        <f t="shared" si="15"/>
        <v>76.049000000000007</v>
      </c>
      <c r="Y26" s="33"/>
      <c r="Z26" s="34"/>
      <c r="AA26" s="34" t="s">
        <v>50</v>
      </c>
      <c r="AB26" s="20"/>
      <c r="AC26" s="28"/>
      <c r="AD26" s="20"/>
      <c r="AE26" s="20">
        <f t="shared" si="16"/>
        <v>78.5</v>
      </c>
      <c r="AF26" s="20">
        <f t="shared" si="17"/>
        <v>1.5</v>
      </c>
      <c r="AG26" s="21" t="s">
        <v>60</v>
      </c>
      <c r="AH26" s="45" t="s">
        <v>133</v>
      </c>
      <c r="AI26" s="46">
        <v>2.65</v>
      </c>
      <c r="AJ26" s="20">
        <f t="shared" si="7"/>
        <v>4.1500000000000004</v>
      </c>
      <c r="AK26" s="28"/>
      <c r="AL26" s="20"/>
      <c r="AM26" s="20">
        <f t="shared" si="8"/>
        <v>4.1500000000000004</v>
      </c>
      <c r="AN26" s="31"/>
      <c r="AO26" s="20"/>
      <c r="AP26" s="31"/>
      <c r="AQ26" s="20"/>
      <c r="AR26" s="3">
        <f t="shared" si="18"/>
        <v>0</v>
      </c>
      <c r="AS26" s="50">
        <f t="shared" si="20"/>
        <v>4.1500000000000004</v>
      </c>
      <c r="AT26" s="3">
        <f t="shared" si="10"/>
        <v>80.199000000000012</v>
      </c>
      <c r="AU26" s="22">
        <f t="shared" si="19"/>
        <v>78</v>
      </c>
      <c r="AV26" s="25">
        <f>VLOOKUP(B26,[2]Sheet8!$A:$V,22,0)</f>
        <v>66</v>
      </c>
    </row>
    <row r="27" spans="1:48" ht="72" x14ac:dyDescent="0.25">
      <c r="A27" s="18" t="s">
        <v>46</v>
      </c>
      <c r="B27" s="19">
        <v>201906061411</v>
      </c>
      <c r="C27" s="23"/>
      <c r="D27" s="20">
        <v>53.23076923</v>
      </c>
      <c r="E27" s="21" t="s">
        <v>47</v>
      </c>
      <c r="F27" s="21" t="s">
        <v>47</v>
      </c>
      <c r="G27" s="20">
        <v>8</v>
      </c>
      <c r="H27" s="22">
        <v>7.8</v>
      </c>
      <c r="I27" s="22">
        <v>0</v>
      </c>
      <c r="J27" s="20">
        <v>7.8</v>
      </c>
      <c r="K27" s="27" t="s">
        <v>134</v>
      </c>
      <c r="L27" s="20">
        <v>0</v>
      </c>
      <c r="M27" s="28"/>
      <c r="N27" s="20"/>
      <c r="O27" s="27" t="s">
        <v>49</v>
      </c>
      <c r="P27" s="20">
        <v>1.5</v>
      </c>
      <c r="Q27" s="20">
        <f t="shared" si="12"/>
        <v>70.530769230000004</v>
      </c>
      <c r="R27" s="25">
        <v>2.5257999999999998</v>
      </c>
      <c r="S27" s="3">
        <f t="shared" si="13"/>
        <v>75.257999999999996</v>
      </c>
      <c r="T27" s="20">
        <v>65</v>
      </c>
      <c r="U27" s="20">
        <v>75</v>
      </c>
      <c r="V27" s="20">
        <f t="shared" si="14"/>
        <v>70</v>
      </c>
      <c r="W27" s="20">
        <f t="shared" si="15"/>
        <v>73.314030768999999</v>
      </c>
      <c r="Y27" s="33"/>
      <c r="Z27" s="34"/>
      <c r="AA27" s="34" t="s">
        <v>118</v>
      </c>
      <c r="AB27" s="20">
        <v>1</v>
      </c>
      <c r="AC27" s="40" t="s">
        <v>135</v>
      </c>
      <c r="AD27" s="20">
        <v>2.8</v>
      </c>
      <c r="AE27" s="20">
        <f t="shared" si="16"/>
        <v>70</v>
      </c>
      <c r="AF27" s="20">
        <f t="shared" si="17"/>
        <v>1.5</v>
      </c>
      <c r="AG27" s="21" t="s">
        <v>103</v>
      </c>
      <c r="AH27" s="45" t="s">
        <v>75</v>
      </c>
      <c r="AI27" s="46">
        <v>1.5</v>
      </c>
      <c r="AJ27" s="20">
        <f t="shared" si="7"/>
        <v>3</v>
      </c>
      <c r="AK27" s="28"/>
      <c r="AL27" s="20"/>
      <c r="AM27" s="20">
        <f t="shared" si="8"/>
        <v>3</v>
      </c>
      <c r="AN27" s="47" t="s">
        <v>532</v>
      </c>
      <c r="AO27" s="20">
        <v>2</v>
      </c>
      <c r="AP27" s="47" t="s">
        <v>533</v>
      </c>
      <c r="AQ27" s="20">
        <v>1.5</v>
      </c>
      <c r="AR27" s="3">
        <f t="shared" si="18"/>
        <v>3.5</v>
      </c>
      <c r="AS27" s="50">
        <f t="shared" si="20"/>
        <v>10.3</v>
      </c>
      <c r="AT27" s="3">
        <f t="shared" si="10"/>
        <v>83.614030768999996</v>
      </c>
      <c r="AU27" s="22">
        <f t="shared" si="19"/>
        <v>66</v>
      </c>
      <c r="AV27" s="25">
        <v>81</v>
      </c>
    </row>
    <row r="28" spans="1:48" ht="86.4" x14ac:dyDescent="0.25">
      <c r="A28" s="18" t="s">
        <v>46</v>
      </c>
      <c r="B28" s="19" t="s">
        <v>136</v>
      </c>
      <c r="C28" s="23"/>
      <c r="D28" s="20">
        <v>52.369230770000001</v>
      </c>
      <c r="E28" s="21" t="s">
        <v>47</v>
      </c>
      <c r="F28" s="21" t="s">
        <v>47</v>
      </c>
      <c r="G28" s="20">
        <v>8</v>
      </c>
      <c r="H28" s="22">
        <v>7.1</v>
      </c>
      <c r="I28" s="22">
        <v>0</v>
      </c>
      <c r="J28" s="20">
        <v>7.1</v>
      </c>
      <c r="K28" s="27" t="s">
        <v>137</v>
      </c>
      <c r="L28" s="20">
        <v>0</v>
      </c>
      <c r="M28" s="28"/>
      <c r="N28" s="20"/>
      <c r="O28" s="27" t="s">
        <v>49</v>
      </c>
      <c r="P28" s="20">
        <v>2.5</v>
      </c>
      <c r="Q28" s="20">
        <f t="shared" si="12"/>
        <v>69.969230769999996</v>
      </c>
      <c r="R28" s="25" t="str">
        <f>VLOOKUP(B28,[1]sheet1!$A:$O,15,0)</f>
        <v>3.3517</v>
      </c>
      <c r="S28" s="3">
        <f t="shared" si="13"/>
        <v>83.516999999999996</v>
      </c>
      <c r="T28" s="20">
        <v>82</v>
      </c>
      <c r="U28" s="20">
        <v>78</v>
      </c>
      <c r="V28" s="20">
        <f t="shared" si="14"/>
        <v>80</v>
      </c>
      <c r="W28" s="20">
        <f t="shared" si="15"/>
        <v>79.100969230999993</v>
      </c>
      <c r="Y28" s="33"/>
      <c r="Z28" s="34" t="s">
        <v>138</v>
      </c>
      <c r="AA28" s="34" t="s">
        <v>139</v>
      </c>
      <c r="AB28" s="20">
        <v>6.1</v>
      </c>
      <c r="AC28" s="31" t="s">
        <v>140</v>
      </c>
      <c r="AD28" s="20">
        <v>4.9000000000000004</v>
      </c>
      <c r="AE28" s="20">
        <f t="shared" si="16"/>
        <v>80</v>
      </c>
      <c r="AF28" s="20">
        <f t="shared" si="17"/>
        <v>2</v>
      </c>
      <c r="AG28" s="21" t="s">
        <v>60</v>
      </c>
      <c r="AH28" s="45" t="s">
        <v>60</v>
      </c>
      <c r="AI28" s="46">
        <v>4</v>
      </c>
      <c r="AJ28" s="20">
        <f t="shared" si="7"/>
        <v>6</v>
      </c>
      <c r="AK28" s="28"/>
      <c r="AL28" s="20"/>
      <c r="AM28" s="20">
        <f t="shared" si="8"/>
        <v>6</v>
      </c>
      <c r="AN28" s="47" t="s">
        <v>141</v>
      </c>
      <c r="AO28" s="20">
        <v>1.5</v>
      </c>
      <c r="AP28" s="47" t="s">
        <v>142</v>
      </c>
      <c r="AQ28" s="20">
        <v>1</v>
      </c>
      <c r="AR28" s="3">
        <f t="shared" si="18"/>
        <v>2.5</v>
      </c>
      <c r="AS28" s="50">
        <f t="shared" si="20"/>
        <v>19.5</v>
      </c>
      <c r="AT28" s="3">
        <f t="shared" si="10"/>
        <v>98.600969230999993</v>
      </c>
      <c r="AU28" s="22">
        <f t="shared" si="19"/>
        <v>33</v>
      </c>
      <c r="AV28" s="25">
        <f>VLOOKUP(B28,[2]Sheet8!$A:$V,22,0)</f>
        <v>44</v>
      </c>
    </row>
    <row r="29" spans="1:48" ht="158.4" x14ac:dyDescent="0.25">
      <c r="A29" s="18" t="s">
        <v>46</v>
      </c>
      <c r="B29" s="19" t="s">
        <v>143</v>
      </c>
      <c r="C29" s="23"/>
      <c r="D29" s="20">
        <v>54.338461539999997</v>
      </c>
      <c r="E29" s="21" t="s">
        <v>47</v>
      </c>
      <c r="F29" s="21" t="s">
        <v>47</v>
      </c>
      <c r="G29" s="20">
        <v>8</v>
      </c>
      <c r="H29" s="22">
        <v>7.8</v>
      </c>
      <c r="I29" s="22">
        <v>0</v>
      </c>
      <c r="J29" s="20">
        <v>7.8</v>
      </c>
      <c r="K29" s="27" t="s">
        <v>144</v>
      </c>
      <c r="L29" s="20">
        <v>4</v>
      </c>
      <c r="M29" s="31" t="s">
        <v>145</v>
      </c>
      <c r="N29" s="20">
        <v>0.3</v>
      </c>
      <c r="O29" s="27" t="s">
        <v>49</v>
      </c>
      <c r="P29" s="20">
        <v>1.5</v>
      </c>
      <c r="Q29" s="20">
        <f t="shared" si="12"/>
        <v>75.938461539999992</v>
      </c>
      <c r="R29" s="25" t="str">
        <f>VLOOKUP(B29,[1]sheet1!$A:$O,15,0)</f>
        <v>3.0637</v>
      </c>
      <c r="S29" s="3">
        <f t="shared" si="13"/>
        <v>80.637</v>
      </c>
      <c r="T29" s="20">
        <v>60</v>
      </c>
      <c r="U29" s="20">
        <v>82</v>
      </c>
      <c r="V29" s="20">
        <f t="shared" si="14"/>
        <v>71</v>
      </c>
      <c r="W29" s="20">
        <f t="shared" si="15"/>
        <v>78.263738461999992</v>
      </c>
      <c r="Y29" s="33"/>
      <c r="Z29" s="34" t="s">
        <v>138</v>
      </c>
      <c r="AA29" s="34" t="s">
        <v>146</v>
      </c>
      <c r="AB29" s="20">
        <v>3.6</v>
      </c>
      <c r="AC29" s="28"/>
      <c r="AD29" s="20"/>
      <c r="AE29" s="20">
        <f t="shared" si="16"/>
        <v>71</v>
      </c>
      <c r="AF29" s="20">
        <f t="shared" si="17"/>
        <v>1.5</v>
      </c>
      <c r="AG29" s="21" t="s">
        <v>60</v>
      </c>
      <c r="AH29" s="45" t="s">
        <v>60</v>
      </c>
      <c r="AI29" s="46">
        <v>4</v>
      </c>
      <c r="AJ29" s="20">
        <f t="shared" si="7"/>
        <v>5.5</v>
      </c>
      <c r="AK29" s="28"/>
      <c r="AL29" s="20"/>
      <c r="AM29" s="20">
        <f t="shared" si="8"/>
        <v>5.5</v>
      </c>
      <c r="AN29" s="31" t="s">
        <v>147</v>
      </c>
      <c r="AO29" s="20">
        <v>1.5</v>
      </c>
      <c r="AP29" s="31" t="s">
        <v>148</v>
      </c>
      <c r="AQ29" s="20">
        <v>1</v>
      </c>
      <c r="AR29" s="3">
        <f t="shared" si="18"/>
        <v>2.5</v>
      </c>
      <c r="AS29" s="50">
        <f t="shared" si="20"/>
        <v>11.6</v>
      </c>
      <c r="AT29" s="3">
        <f t="shared" si="10"/>
        <v>89.863738461999986</v>
      </c>
      <c r="AU29" s="22">
        <f t="shared" si="19"/>
        <v>50</v>
      </c>
      <c r="AV29" s="25">
        <f>VLOOKUP(B29,[2]Sheet8!$A:$V,22,0)</f>
        <v>60</v>
      </c>
    </row>
    <row r="30" spans="1:48" ht="57.6" x14ac:dyDescent="0.25">
      <c r="A30" s="18" t="s">
        <v>46</v>
      </c>
      <c r="B30" s="19" t="s">
        <v>149</v>
      </c>
      <c r="C30" s="23"/>
      <c r="D30" s="20">
        <v>52.061538460000001</v>
      </c>
      <c r="E30" s="21" t="s">
        <v>47</v>
      </c>
      <c r="F30" s="21" t="s">
        <v>47</v>
      </c>
      <c r="G30" s="20">
        <v>8</v>
      </c>
      <c r="H30" s="22">
        <v>7.6</v>
      </c>
      <c r="I30" s="22">
        <v>0</v>
      </c>
      <c r="J30" s="20">
        <v>7.6</v>
      </c>
      <c r="K30" s="27" t="s">
        <v>150</v>
      </c>
      <c r="L30" s="20">
        <v>0</v>
      </c>
      <c r="M30" s="28"/>
      <c r="N30" s="20"/>
      <c r="O30" s="27" t="s">
        <v>49</v>
      </c>
      <c r="P30" s="20">
        <v>1</v>
      </c>
      <c r="Q30" s="20">
        <f t="shared" si="12"/>
        <v>68.661538460000003</v>
      </c>
      <c r="R30" s="25" t="str">
        <f>VLOOKUP(B30,[1]sheet1!$A:$O,15,0)</f>
        <v>2.9952</v>
      </c>
      <c r="S30" s="3">
        <f t="shared" si="13"/>
        <v>79.951999999999998</v>
      </c>
      <c r="T30" s="20">
        <v>73</v>
      </c>
      <c r="U30" s="20">
        <v>80</v>
      </c>
      <c r="V30" s="20">
        <f t="shared" si="14"/>
        <v>76.5</v>
      </c>
      <c r="W30" s="20">
        <f t="shared" si="15"/>
        <v>76.219661537999997</v>
      </c>
      <c r="Y30" s="33"/>
      <c r="Z30" s="34"/>
      <c r="AA30" s="34" t="s">
        <v>151</v>
      </c>
      <c r="AB30" s="20">
        <v>1.5</v>
      </c>
      <c r="AC30" s="28"/>
      <c r="AD30" s="20"/>
      <c r="AE30" s="20">
        <f t="shared" si="16"/>
        <v>76.5</v>
      </c>
      <c r="AF30" s="20">
        <f t="shared" si="17"/>
        <v>1.5</v>
      </c>
      <c r="AG30" s="21" t="s">
        <v>152</v>
      </c>
      <c r="AH30" s="45" t="s">
        <v>153</v>
      </c>
      <c r="AI30" s="46">
        <v>0.55000000000000004</v>
      </c>
      <c r="AJ30" s="20">
        <f t="shared" si="7"/>
        <v>2.0499999999999998</v>
      </c>
      <c r="AK30" s="28"/>
      <c r="AL30" s="20"/>
      <c r="AM30" s="20">
        <f t="shared" si="8"/>
        <v>2.0499999999999998</v>
      </c>
      <c r="AN30" s="31"/>
      <c r="AO30" s="20"/>
      <c r="AP30" s="31"/>
      <c r="AQ30" s="20"/>
      <c r="AR30" s="3">
        <f t="shared" si="18"/>
        <v>0</v>
      </c>
      <c r="AS30" s="50">
        <f t="shared" si="20"/>
        <v>3.55</v>
      </c>
      <c r="AT30" s="3">
        <f t="shared" si="10"/>
        <v>79.769661537999994</v>
      </c>
      <c r="AU30" s="22">
        <f t="shared" si="19"/>
        <v>80</v>
      </c>
      <c r="AV30" s="25">
        <f>VLOOKUP(B30,[2]Sheet8!$A:$V,22,0)</f>
        <v>64</v>
      </c>
    </row>
    <row r="31" spans="1:48" ht="144" x14ac:dyDescent="0.25">
      <c r="A31" s="18" t="s">
        <v>46</v>
      </c>
      <c r="B31" s="19" t="s">
        <v>154</v>
      </c>
      <c r="C31" s="23"/>
      <c r="D31" s="20">
        <v>50.276923080000003</v>
      </c>
      <c r="E31" s="21" t="s">
        <v>47</v>
      </c>
      <c r="F31" s="21" t="s">
        <v>47</v>
      </c>
      <c r="G31" s="20">
        <v>8</v>
      </c>
      <c r="H31" s="22">
        <v>7.8</v>
      </c>
      <c r="I31" s="22">
        <v>0</v>
      </c>
      <c r="J31" s="20">
        <v>7.8</v>
      </c>
      <c r="K31" s="27" t="s">
        <v>155</v>
      </c>
      <c r="L31" s="20">
        <v>3</v>
      </c>
      <c r="M31" s="28"/>
      <c r="N31" s="20"/>
      <c r="O31" s="27" t="s">
        <v>49</v>
      </c>
      <c r="P31" s="20">
        <v>2</v>
      </c>
      <c r="Q31" s="20">
        <f t="shared" si="12"/>
        <v>71.07692308</v>
      </c>
      <c r="R31" s="25" t="str">
        <f>VLOOKUP(B31,[1]sheet1!$A:$O,15,0)</f>
        <v>2.3328</v>
      </c>
      <c r="S31" s="3">
        <f t="shared" si="13"/>
        <v>73.328000000000003</v>
      </c>
      <c r="T31" s="20">
        <v>86</v>
      </c>
      <c r="U31" s="20">
        <v>61</v>
      </c>
      <c r="V31" s="20">
        <f t="shared" si="14"/>
        <v>73.5</v>
      </c>
      <c r="W31" s="20">
        <f t="shared" si="15"/>
        <v>72.669876923999993</v>
      </c>
      <c r="Y31" s="33"/>
      <c r="Z31" s="34"/>
      <c r="AA31" s="34" t="s">
        <v>156</v>
      </c>
      <c r="AB31" s="20">
        <v>2.5</v>
      </c>
      <c r="AC31" s="28"/>
      <c r="AD31" s="20"/>
      <c r="AE31" s="20">
        <f t="shared" si="16"/>
        <v>73.5</v>
      </c>
      <c r="AF31" s="20">
        <f t="shared" si="17"/>
        <v>1.5</v>
      </c>
      <c r="AG31" s="21" t="s">
        <v>157</v>
      </c>
      <c r="AH31" s="45" t="s">
        <v>75</v>
      </c>
      <c r="AI31" s="46">
        <v>1.9</v>
      </c>
      <c r="AJ31" s="20">
        <f t="shared" si="7"/>
        <v>3.4</v>
      </c>
      <c r="AK31" s="28"/>
      <c r="AL31" s="20"/>
      <c r="AM31" s="20">
        <f t="shared" si="8"/>
        <v>3.4</v>
      </c>
      <c r="AN31" s="47" t="s">
        <v>534</v>
      </c>
      <c r="AO31" s="20">
        <v>1.5</v>
      </c>
      <c r="AP31" s="47" t="s">
        <v>535</v>
      </c>
      <c r="AQ31" s="20">
        <v>1</v>
      </c>
      <c r="AR31" s="3">
        <f t="shared" si="18"/>
        <v>2.5</v>
      </c>
      <c r="AS31" s="50">
        <f t="shared" si="20"/>
        <v>8.4</v>
      </c>
      <c r="AT31" s="3">
        <f t="shared" si="10"/>
        <v>81.069876923999999</v>
      </c>
      <c r="AU31" s="22">
        <f t="shared" si="19"/>
        <v>76</v>
      </c>
      <c r="AV31" s="25">
        <f>VLOOKUP(B31,[2]Sheet8!$A:$V,22,0)</f>
        <v>90</v>
      </c>
    </row>
    <row r="32" spans="1:48" ht="86.4" x14ac:dyDescent="0.25">
      <c r="A32" s="18" t="s">
        <v>46</v>
      </c>
      <c r="B32" s="19" t="s">
        <v>160</v>
      </c>
      <c r="C32" s="23"/>
      <c r="D32" s="20">
        <v>50.523076920000001</v>
      </c>
      <c r="E32" s="21" t="s">
        <v>47</v>
      </c>
      <c r="F32" s="21" t="s">
        <v>47</v>
      </c>
      <c r="G32" s="20">
        <v>8</v>
      </c>
      <c r="H32" s="22">
        <v>7.1</v>
      </c>
      <c r="I32" s="22">
        <v>0</v>
      </c>
      <c r="J32" s="20">
        <v>7.1</v>
      </c>
      <c r="K32" s="27" t="s">
        <v>161</v>
      </c>
      <c r="L32" s="20">
        <v>0</v>
      </c>
      <c r="M32" s="31" t="s">
        <v>145</v>
      </c>
      <c r="N32" s="20">
        <v>0.3</v>
      </c>
      <c r="O32" s="27" t="s">
        <v>49</v>
      </c>
      <c r="P32" s="20">
        <v>1.5</v>
      </c>
      <c r="Q32" s="20">
        <f t="shared" si="12"/>
        <v>67.42307692</v>
      </c>
      <c r="R32" s="25" t="str">
        <f>VLOOKUP(B32,[1]sheet1!$A:$O,15,0)</f>
        <v>2.2208</v>
      </c>
      <c r="S32" s="3">
        <f t="shared" si="13"/>
        <v>72.207999999999998</v>
      </c>
      <c r="T32" s="20">
        <v>84</v>
      </c>
      <c r="U32" s="20">
        <v>77</v>
      </c>
      <c r="V32" s="20">
        <f t="shared" si="14"/>
        <v>80.5</v>
      </c>
      <c r="W32" s="20">
        <f t="shared" si="15"/>
        <v>71.601723075999985</v>
      </c>
      <c r="Y32" s="33"/>
      <c r="Z32" s="34"/>
      <c r="AA32" s="34" t="s">
        <v>162</v>
      </c>
      <c r="AB32" s="20">
        <v>1</v>
      </c>
      <c r="AC32" s="28"/>
      <c r="AD32" s="20"/>
      <c r="AE32" s="20">
        <f t="shared" si="16"/>
        <v>80.5</v>
      </c>
      <c r="AF32" s="20">
        <f t="shared" si="17"/>
        <v>2</v>
      </c>
      <c r="AG32" s="21" t="s">
        <v>60</v>
      </c>
      <c r="AH32" s="45" t="s">
        <v>163</v>
      </c>
      <c r="AI32" s="46">
        <v>2.6</v>
      </c>
      <c r="AJ32" s="20">
        <f t="shared" si="7"/>
        <v>4.5999999999999996</v>
      </c>
      <c r="AK32" s="28"/>
      <c r="AL32" s="20"/>
      <c r="AM32" s="20">
        <f t="shared" si="8"/>
        <v>4.5999999999999996</v>
      </c>
      <c r="AN32" s="31" t="s">
        <v>164</v>
      </c>
      <c r="AO32" s="20">
        <v>1.5</v>
      </c>
      <c r="AP32" s="31" t="s">
        <v>165</v>
      </c>
      <c r="AQ32" s="20">
        <v>1</v>
      </c>
      <c r="AR32" s="3">
        <f t="shared" si="18"/>
        <v>2.5</v>
      </c>
      <c r="AS32" s="50">
        <f t="shared" si="20"/>
        <v>8.1</v>
      </c>
      <c r="AT32" s="3">
        <f t="shared" si="10"/>
        <v>79.701723075999979</v>
      </c>
      <c r="AU32" s="22">
        <f t="shared" si="19"/>
        <v>81</v>
      </c>
      <c r="AV32" s="25">
        <f>VLOOKUP(B32,[2]Sheet8!$A:$V,22,0)</f>
        <v>91</v>
      </c>
    </row>
    <row r="33" spans="1:48" ht="72" x14ac:dyDescent="0.25">
      <c r="A33" s="18" t="s">
        <v>46</v>
      </c>
      <c r="B33" s="19" t="s">
        <v>166</v>
      </c>
      <c r="C33" s="23"/>
      <c r="D33" s="20">
        <v>54.584615380000002</v>
      </c>
      <c r="E33" s="21" t="s">
        <v>47</v>
      </c>
      <c r="F33" s="21" t="s">
        <v>47</v>
      </c>
      <c r="G33" s="20">
        <v>8</v>
      </c>
      <c r="H33" s="22">
        <v>7.4</v>
      </c>
      <c r="I33" s="22">
        <v>0</v>
      </c>
      <c r="J33" s="20">
        <v>7.4</v>
      </c>
      <c r="K33" s="27" t="s">
        <v>167</v>
      </c>
      <c r="L33" s="20">
        <v>3</v>
      </c>
      <c r="M33" s="28"/>
      <c r="N33" s="20"/>
      <c r="O33" s="27" t="s">
        <v>49</v>
      </c>
      <c r="P33" s="20">
        <v>2</v>
      </c>
      <c r="Q33" s="20">
        <f t="shared" si="12"/>
        <v>74.984615380000008</v>
      </c>
      <c r="R33" s="25" t="str">
        <f>VLOOKUP(B33,[1]sheet1!$A:$O,15,0)</f>
        <v>4.0561</v>
      </c>
      <c r="S33" s="3">
        <f t="shared" si="13"/>
        <v>90.561000000000007</v>
      </c>
      <c r="T33" s="20">
        <v>87</v>
      </c>
      <c r="U33" s="20">
        <v>88</v>
      </c>
      <c r="V33" s="20">
        <f t="shared" si="14"/>
        <v>87.5</v>
      </c>
      <c r="W33" s="20">
        <f t="shared" si="15"/>
        <v>85.581984614000007</v>
      </c>
      <c r="Y33" s="33"/>
      <c r="Z33" s="34" t="s">
        <v>168</v>
      </c>
      <c r="AA33" s="34" t="s">
        <v>169</v>
      </c>
      <c r="AB33" s="20">
        <v>3.6</v>
      </c>
      <c r="AC33" s="31" t="s">
        <v>170</v>
      </c>
      <c r="AD33" s="20">
        <v>5.3</v>
      </c>
      <c r="AE33" s="20">
        <f t="shared" si="16"/>
        <v>87.5</v>
      </c>
      <c r="AF33" s="20">
        <f t="shared" si="17"/>
        <v>2</v>
      </c>
      <c r="AG33" s="21" t="s">
        <v>60</v>
      </c>
      <c r="AH33" s="45" t="s">
        <v>60</v>
      </c>
      <c r="AI33" s="46">
        <v>4</v>
      </c>
      <c r="AJ33" s="20">
        <f t="shared" si="7"/>
        <v>6</v>
      </c>
      <c r="AK33" s="28"/>
      <c r="AL33" s="20"/>
      <c r="AM33" s="20">
        <f t="shared" si="8"/>
        <v>6</v>
      </c>
      <c r="AN33" s="31" t="s">
        <v>171</v>
      </c>
      <c r="AO33" s="20">
        <v>1.5</v>
      </c>
      <c r="AP33" s="31" t="s">
        <v>172</v>
      </c>
      <c r="AQ33" s="20">
        <v>1</v>
      </c>
      <c r="AR33" s="3">
        <f t="shared" si="18"/>
        <v>2.5</v>
      </c>
      <c r="AS33" s="50">
        <f t="shared" si="20"/>
        <v>17.399999999999999</v>
      </c>
      <c r="AT33" s="3">
        <f t="shared" si="10"/>
        <v>102.981984614</v>
      </c>
      <c r="AU33" s="22">
        <f t="shared" si="19"/>
        <v>25</v>
      </c>
      <c r="AV33" s="25">
        <f>VLOOKUP(B33,[2]Sheet8!$A:$V,22,0)</f>
        <v>11</v>
      </c>
    </row>
    <row r="34" spans="1:48" x14ac:dyDescent="0.25">
      <c r="A34" s="18" t="s">
        <v>46</v>
      </c>
      <c r="B34" s="19" t="s">
        <v>173</v>
      </c>
      <c r="C34" s="23"/>
      <c r="D34" s="20">
        <v>47.876923079999997</v>
      </c>
      <c r="E34" s="21" t="s">
        <v>47</v>
      </c>
      <c r="F34" s="21" t="s">
        <v>47</v>
      </c>
      <c r="G34" s="20">
        <v>8</v>
      </c>
      <c r="H34" s="22">
        <v>7.6</v>
      </c>
      <c r="I34" s="22">
        <v>0</v>
      </c>
      <c r="J34" s="20">
        <v>7.6</v>
      </c>
      <c r="K34" s="27" t="s">
        <v>48</v>
      </c>
      <c r="L34" s="20">
        <v>0</v>
      </c>
      <c r="M34" s="28"/>
      <c r="N34" s="20"/>
      <c r="O34" s="27" t="s">
        <v>49</v>
      </c>
      <c r="P34" s="20">
        <v>1.5</v>
      </c>
      <c r="Q34" s="20">
        <f t="shared" si="12"/>
        <v>64.976923080000006</v>
      </c>
      <c r="R34" s="25" t="str">
        <f>VLOOKUP(B34,[1]sheet1!$A:$O,15,0)</f>
        <v>1.7298</v>
      </c>
      <c r="S34" s="3">
        <f t="shared" si="13"/>
        <v>67.298000000000002</v>
      </c>
      <c r="T34" s="20">
        <v>61</v>
      </c>
      <c r="U34" s="20">
        <v>60</v>
      </c>
      <c r="V34" s="20">
        <f t="shared" si="14"/>
        <v>60.5</v>
      </c>
      <c r="W34" s="20">
        <f t="shared" si="15"/>
        <v>65.921876924000003</v>
      </c>
      <c r="Y34" s="33"/>
      <c r="Z34" s="34"/>
      <c r="AA34" s="34" t="s">
        <v>53</v>
      </c>
      <c r="AB34" s="20">
        <v>0.5</v>
      </c>
      <c r="AC34" s="28"/>
      <c r="AD34" s="20"/>
      <c r="AE34" s="20">
        <f t="shared" si="16"/>
        <v>60.5</v>
      </c>
      <c r="AF34" s="20">
        <f t="shared" si="17"/>
        <v>1</v>
      </c>
      <c r="AG34" s="21" t="s">
        <v>60</v>
      </c>
      <c r="AH34" s="45" t="s">
        <v>60</v>
      </c>
      <c r="AI34" s="46">
        <v>3.3</v>
      </c>
      <c r="AJ34" s="20">
        <f t="shared" si="7"/>
        <v>4.3</v>
      </c>
      <c r="AK34" s="28"/>
      <c r="AL34" s="20"/>
      <c r="AM34" s="20">
        <f t="shared" si="8"/>
        <v>4.3</v>
      </c>
      <c r="AN34" s="31"/>
      <c r="AO34" s="20"/>
      <c r="AP34" s="31"/>
      <c r="AQ34" s="20"/>
      <c r="AR34" s="3">
        <f t="shared" si="18"/>
        <v>0</v>
      </c>
      <c r="AS34" s="50">
        <f t="shared" si="20"/>
        <v>4.8</v>
      </c>
      <c r="AT34" s="3">
        <f t="shared" si="10"/>
        <v>70.721876924</v>
      </c>
      <c r="AU34" s="22">
        <f t="shared" si="19"/>
        <v>99</v>
      </c>
      <c r="AV34" s="25">
        <f>VLOOKUP(B34,[2]Sheet8!$A:$V,22,0)</f>
        <v>101</v>
      </c>
    </row>
    <row r="35" spans="1:48" ht="86.4" x14ac:dyDescent="0.25">
      <c r="A35" s="23" t="s">
        <v>174</v>
      </c>
      <c r="B35" s="24" t="s">
        <v>175</v>
      </c>
      <c r="C35" s="23"/>
      <c r="D35" s="3">
        <v>54.91764706</v>
      </c>
      <c r="E35" s="4" t="s">
        <v>47</v>
      </c>
      <c r="F35" s="4" t="s">
        <v>47</v>
      </c>
      <c r="G35" s="3">
        <v>8</v>
      </c>
      <c r="H35" s="25">
        <v>7.8</v>
      </c>
      <c r="I35" s="25">
        <v>0</v>
      </c>
      <c r="J35" s="3">
        <v>7.8</v>
      </c>
      <c r="K35" s="32" t="s">
        <v>176</v>
      </c>
      <c r="L35" s="3">
        <v>0</v>
      </c>
      <c r="M35" s="32" t="s">
        <v>177</v>
      </c>
      <c r="N35" s="3">
        <v>0.6</v>
      </c>
      <c r="O35" s="32" t="s">
        <v>49</v>
      </c>
      <c r="P35" s="3">
        <v>1.5</v>
      </c>
      <c r="Q35" s="3">
        <f t="shared" si="12"/>
        <v>72.817647059999999</v>
      </c>
      <c r="R35" s="25" t="str">
        <f>VLOOKUP(B35,[1]sheet1!$A:$O,15,0)</f>
        <v>3.6194</v>
      </c>
      <c r="S35" s="3">
        <f t="shared" si="13"/>
        <v>86.194000000000003</v>
      </c>
      <c r="T35" s="3">
        <v>89</v>
      </c>
      <c r="U35" s="3">
        <v>87</v>
      </c>
      <c r="V35" s="20">
        <f t="shared" si="14"/>
        <v>88</v>
      </c>
      <c r="W35" s="3">
        <f t="shared" si="15"/>
        <v>82.361694118000003</v>
      </c>
      <c r="X35"/>
      <c r="Z35" s="41"/>
      <c r="AA35" s="41" t="s">
        <v>178</v>
      </c>
      <c r="AB35" s="3">
        <v>2</v>
      </c>
      <c r="AC35"/>
      <c r="AE35" s="20">
        <f t="shared" si="16"/>
        <v>88</v>
      </c>
      <c r="AF35" s="3">
        <f t="shared" si="17"/>
        <v>2</v>
      </c>
      <c r="AG35" s="4" t="s">
        <v>60</v>
      </c>
      <c r="AH35" s="25" t="s">
        <v>60</v>
      </c>
      <c r="AI35" s="48">
        <v>4</v>
      </c>
      <c r="AJ35" s="20">
        <f t="shared" si="7"/>
        <v>6</v>
      </c>
      <c r="AK35" s="32" t="s">
        <v>179</v>
      </c>
      <c r="AL35" s="3">
        <v>1.55</v>
      </c>
      <c r="AM35" s="20">
        <f t="shared" si="8"/>
        <v>7.55</v>
      </c>
      <c r="AN35" s="32" t="s">
        <v>158</v>
      </c>
      <c r="AO35" s="3">
        <v>1.5</v>
      </c>
      <c r="AP35" s="32" t="s">
        <v>159</v>
      </c>
      <c r="AQ35" s="3">
        <v>1</v>
      </c>
      <c r="AR35" s="3">
        <f t="shared" si="18"/>
        <v>2.5</v>
      </c>
      <c r="AS35" s="50">
        <f t="shared" si="20"/>
        <v>12.05</v>
      </c>
      <c r="AT35" s="3">
        <f t="shared" si="10"/>
        <v>94.411694118</v>
      </c>
      <c r="AU35" s="22">
        <f t="shared" si="19"/>
        <v>43</v>
      </c>
      <c r="AV35" s="25">
        <f>VLOOKUP(B35,[2]Sheet8!$A:$V,22,0)</f>
        <v>31</v>
      </c>
    </row>
    <row r="36" spans="1:48" ht="28.8" x14ac:dyDescent="0.25">
      <c r="A36" s="23" t="s">
        <v>174</v>
      </c>
      <c r="B36" s="24" t="s">
        <v>180</v>
      </c>
      <c r="C36" s="23"/>
      <c r="D36" s="3">
        <v>52.894117649999998</v>
      </c>
      <c r="E36" s="4" t="s">
        <v>47</v>
      </c>
      <c r="F36" s="4" t="s">
        <v>47</v>
      </c>
      <c r="G36" s="3">
        <v>8</v>
      </c>
      <c r="H36" s="25">
        <v>7.6</v>
      </c>
      <c r="I36" s="25">
        <v>0</v>
      </c>
      <c r="J36" s="3">
        <v>7.6</v>
      </c>
      <c r="K36" s="32" t="s">
        <v>48</v>
      </c>
      <c r="L36" s="3">
        <v>0</v>
      </c>
      <c r="M36"/>
      <c r="O36" s="32" t="s">
        <v>49</v>
      </c>
      <c r="P36" s="3">
        <v>1</v>
      </c>
      <c r="Q36" s="3">
        <f t="shared" si="12"/>
        <v>69.494117649999993</v>
      </c>
      <c r="R36" s="25" t="str">
        <f>VLOOKUP(B36,[1]sheet1!$A:$O,15,0)</f>
        <v>3.1363</v>
      </c>
      <c r="S36" s="3">
        <f t="shared" si="13"/>
        <v>81.363</v>
      </c>
      <c r="T36" s="3">
        <v>66</v>
      </c>
      <c r="U36" s="3">
        <v>65</v>
      </c>
      <c r="V36" s="20">
        <f t="shared" si="14"/>
        <v>65.5</v>
      </c>
      <c r="W36" s="3">
        <f t="shared" si="15"/>
        <v>76.216035294999998</v>
      </c>
      <c r="X36"/>
      <c r="Z36" s="41"/>
      <c r="AA36" s="41" t="s">
        <v>64</v>
      </c>
      <c r="AB36" s="3">
        <v>1</v>
      </c>
      <c r="AC36"/>
      <c r="AE36" s="20">
        <f t="shared" si="16"/>
        <v>65.5</v>
      </c>
      <c r="AF36" s="3">
        <f t="shared" si="17"/>
        <v>1</v>
      </c>
      <c r="AG36" s="4" t="s">
        <v>75</v>
      </c>
      <c r="AH36" s="25" t="s">
        <v>72</v>
      </c>
      <c r="AI36" s="48">
        <v>0.5</v>
      </c>
      <c r="AJ36" s="20">
        <f t="shared" si="7"/>
        <v>1.5</v>
      </c>
      <c r="AK36" s="32" t="s">
        <v>181</v>
      </c>
      <c r="AL36" s="3">
        <v>0.75</v>
      </c>
      <c r="AM36" s="20">
        <f t="shared" si="8"/>
        <v>2.25</v>
      </c>
      <c r="AN36" s="32"/>
      <c r="AP36" s="32"/>
      <c r="AR36" s="3">
        <f t="shared" si="18"/>
        <v>0</v>
      </c>
      <c r="AS36" s="50">
        <f t="shared" si="20"/>
        <v>3.25</v>
      </c>
      <c r="AT36" s="3">
        <f t="shared" si="10"/>
        <v>79.466035294999998</v>
      </c>
      <c r="AU36" s="22">
        <f t="shared" si="19"/>
        <v>82</v>
      </c>
      <c r="AV36" s="25">
        <f>VLOOKUP(B36,[2]Sheet8!$A:$V,22,0)</f>
        <v>56</v>
      </c>
    </row>
    <row r="37" spans="1:48" ht="28.8" x14ac:dyDescent="0.25">
      <c r="A37" s="23" t="s">
        <v>174</v>
      </c>
      <c r="B37" s="24" t="s">
        <v>182</v>
      </c>
      <c r="C37" s="23"/>
      <c r="D37" s="3">
        <v>53.552941179999998</v>
      </c>
      <c r="E37" s="4" t="s">
        <v>47</v>
      </c>
      <c r="F37" s="4" t="s">
        <v>47</v>
      </c>
      <c r="G37" s="3">
        <v>8</v>
      </c>
      <c r="H37" s="25">
        <v>7.6</v>
      </c>
      <c r="I37" s="25">
        <v>0</v>
      </c>
      <c r="J37" s="3">
        <v>7.6</v>
      </c>
      <c r="K37" s="32" t="s">
        <v>48</v>
      </c>
      <c r="L37" s="3">
        <v>0</v>
      </c>
      <c r="M37"/>
      <c r="O37" s="32" t="s">
        <v>49</v>
      </c>
      <c r="P37" s="3">
        <v>1.5</v>
      </c>
      <c r="Q37" s="3">
        <f t="shared" si="12"/>
        <v>70.652941179999999</v>
      </c>
      <c r="R37" s="25" t="str">
        <f>VLOOKUP(B37,[1]sheet1!$A:$O,15,0)</f>
        <v>3.154</v>
      </c>
      <c r="S37" s="3">
        <f t="shared" si="13"/>
        <v>81.539999999999992</v>
      </c>
      <c r="T37" s="3">
        <v>81</v>
      </c>
      <c r="U37" s="3">
        <v>0</v>
      </c>
      <c r="V37" s="20">
        <v>81</v>
      </c>
      <c r="W37" s="3">
        <f t="shared" si="15"/>
        <v>78.219882353999992</v>
      </c>
      <c r="X37"/>
      <c r="Z37" s="41"/>
      <c r="AA37" s="41" t="s">
        <v>183</v>
      </c>
      <c r="AB37" s="3">
        <v>1.5</v>
      </c>
      <c r="AC37"/>
      <c r="AE37" s="20">
        <v>81</v>
      </c>
      <c r="AF37" s="3">
        <f t="shared" si="17"/>
        <v>2</v>
      </c>
      <c r="AG37" s="4" t="s">
        <v>60</v>
      </c>
      <c r="AH37" s="25" t="s">
        <v>60</v>
      </c>
      <c r="AI37" s="48">
        <v>4</v>
      </c>
      <c r="AJ37" s="20">
        <f t="shared" si="7"/>
        <v>6</v>
      </c>
      <c r="AK37" s="32" t="s">
        <v>181</v>
      </c>
      <c r="AL37" s="3">
        <v>0.75</v>
      </c>
      <c r="AM37" s="20">
        <f t="shared" si="8"/>
        <v>6.75</v>
      </c>
      <c r="AN37" s="32"/>
      <c r="AP37" s="32"/>
      <c r="AR37" s="3">
        <f t="shared" si="18"/>
        <v>0</v>
      </c>
      <c r="AS37" s="50">
        <f t="shared" si="20"/>
        <v>8.25</v>
      </c>
      <c r="AT37" s="3">
        <f t="shared" si="10"/>
        <v>86.469882353999992</v>
      </c>
      <c r="AU37" s="22">
        <f t="shared" si="19"/>
        <v>58</v>
      </c>
      <c r="AV37" s="25">
        <f>VLOOKUP(B37,[2]Sheet8!$A:$V,22,0)</f>
        <v>51</v>
      </c>
    </row>
    <row r="38" spans="1:48" ht="100.8" x14ac:dyDescent="0.25">
      <c r="A38" s="23" t="s">
        <v>174</v>
      </c>
      <c r="B38" s="24" t="s">
        <v>184</v>
      </c>
      <c r="C38" s="23"/>
      <c r="D38" s="3">
        <v>53.176470590000001</v>
      </c>
      <c r="E38" s="4" t="s">
        <v>47</v>
      </c>
      <c r="F38" s="4" t="s">
        <v>47</v>
      </c>
      <c r="G38" s="3">
        <v>8</v>
      </c>
      <c r="H38" s="25">
        <v>8.1</v>
      </c>
      <c r="I38" s="25">
        <v>0</v>
      </c>
      <c r="J38" s="3">
        <v>8.1</v>
      </c>
      <c r="K38" s="32" t="s">
        <v>185</v>
      </c>
      <c r="L38" s="3">
        <v>2</v>
      </c>
      <c r="M38"/>
      <c r="O38" s="32" t="s">
        <v>49</v>
      </c>
      <c r="P38" s="3">
        <v>1.5</v>
      </c>
      <c r="Q38" s="3">
        <f t="shared" si="12"/>
        <v>72.776470590000002</v>
      </c>
      <c r="R38" s="25" t="str">
        <f>VLOOKUP(B38,[1]sheet1!$A:$O,15,0)</f>
        <v>3.4125</v>
      </c>
      <c r="S38" s="3">
        <f t="shared" si="13"/>
        <v>84.125</v>
      </c>
      <c r="T38" s="3">
        <v>82</v>
      </c>
      <c r="U38" s="3">
        <v>80</v>
      </c>
      <c r="V38" s="20">
        <f t="shared" ref="V38:V69" si="21">(T38+U38)/2</f>
        <v>81</v>
      </c>
      <c r="W38" s="3">
        <f t="shared" si="15"/>
        <v>80.407941176999998</v>
      </c>
      <c r="X38"/>
      <c r="Z38" s="41" t="s">
        <v>186</v>
      </c>
      <c r="AA38" s="41" t="s">
        <v>187</v>
      </c>
      <c r="AB38" s="3">
        <v>3.5</v>
      </c>
      <c r="AC38" s="42" t="s">
        <v>188</v>
      </c>
      <c r="AD38" s="3">
        <v>3.22</v>
      </c>
      <c r="AE38" s="20">
        <f t="shared" ref="AE38:AE69" si="22">T38/2+U38/2</f>
        <v>81</v>
      </c>
      <c r="AF38" s="3">
        <f t="shared" si="17"/>
        <v>2</v>
      </c>
      <c r="AG38" s="4" t="s">
        <v>60</v>
      </c>
      <c r="AH38" s="25" t="s">
        <v>60</v>
      </c>
      <c r="AI38" s="48">
        <v>4</v>
      </c>
      <c r="AJ38" s="20">
        <f t="shared" si="7"/>
        <v>6</v>
      </c>
      <c r="AK38" s="32" t="s">
        <v>181</v>
      </c>
      <c r="AL38" s="3">
        <v>0.75</v>
      </c>
      <c r="AM38" s="20">
        <f t="shared" si="8"/>
        <v>6.75</v>
      </c>
      <c r="AN38" s="32"/>
      <c r="AP38" s="32"/>
      <c r="AR38" s="3">
        <f t="shared" si="18"/>
        <v>0</v>
      </c>
      <c r="AS38" s="50">
        <f t="shared" si="20"/>
        <v>13.47</v>
      </c>
      <c r="AT38" s="3">
        <f t="shared" si="10"/>
        <v>93.877941176999997</v>
      </c>
      <c r="AU38" s="22">
        <f t="shared" si="19"/>
        <v>44</v>
      </c>
      <c r="AV38" s="25">
        <f>VLOOKUP(B38,[2]Sheet8!$A:$V,22,0)</f>
        <v>40</v>
      </c>
    </row>
    <row r="39" spans="1:48" ht="187.2" x14ac:dyDescent="0.25">
      <c r="A39" s="23" t="s">
        <v>174</v>
      </c>
      <c r="B39" s="24" t="s">
        <v>189</v>
      </c>
      <c r="C39" s="23"/>
      <c r="D39" s="3">
        <v>55.764705880000001</v>
      </c>
      <c r="E39" s="4" t="s">
        <v>47</v>
      </c>
      <c r="F39" s="4" t="s">
        <v>47</v>
      </c>
      <c r="G39" s="3">
        <v>8</v>
      </c>
      <c r="H39" s="25">
        <v>8.1</v>
      </c>
      <c r="I39" s="25">
        <v>0</v>
      </c>
      <c r="J39" s="3">
        <v>8.1</v>
      </c>
      <c r="K39" s="32" t="s">
        <v>190</v>
      </c>
      <c r="L39" s="3">
        <v>6</v>
      </c>
      <c r="M39" s="32" t="s">
        <v>191</v>
      </c>
      <c r="N39" s="3">
        <v>0.6</v>
      </c>
      <c r="O39" s="32" t="s">
        <v>49</v>
      </c>
      <c r="P39" s="3">
        <v>3</v>
      </c>
      <c r="Q39" s="3">
        <f t="shared" si="12"/>
        <v>81.464705879999997</v>
      </c>
      <c r="R39" s="25" t="str">
        <f>VLOOKUP(B39,[1]sheet1!$A:$O,15,0)</f>
        <v>3.3851</v>
      </c>
      <c r="S39" s="3">
        <f t="shared" si="13"/>
        <v>83.850999999999999</v>
      </c>
      <c r="T39" s="3">
        <v>99</v>
      </c>
      <c r="U39" s="3">
        <v>92</v>
      </c>
      <c r="V39" s="20">
        <f t="shared" si="21"/>
        <v>95.5</v>
      </c>
      <c r="W39" s="3">
        <f t="shared" si="15"/>
        <v>84.300011764000004</v>
      </c>
      <c r="X39"/>
      <c r="Z39" s="41" t="s">
        <v>192</v>
      </c>
      <c r="AA39" s="41" t="s">
        <v>193</v>
      </c>
      <c r="AB39" s="3">
        <v>1.7</v>
      </c>
      <c r="AC39" s="41" t="s">
        <v>194</v>
      </c>
      <c r="AD39" s="3">
        <v>6.85</v>
      </c>
      <c r="AE39" s="20">
        <f t="shared" si="22"/>
        <v>95.5</v>
      </c>
      <c r="AF39" s="3">
        <f t="shared" si="17"/>
        <v>3</v>
      </c>
      <c r="AG39" s="4" t="s">
        <v>60</v>
      </c>
      <c r="AH39" s="25" t="s">
        <v>60</v>
      </c>
      <c r="AI39" s="48">
        <v>4</v>
      </c>
      <c r="AJ39" s="20">
        <f t="shared" si="7"/>
        <v>7</v>
      </c>
      <c r="AK39" s="32" t="s">
        <v>195</v>
      </c>
      <c r="AL39" s="3">
        <v>7.3</v>
      </c>
      <c r="AM39" s="20">
        <f t="shared" si="8"/>
        <v>14.3</v>
      </c>
      <c r="AN39" s="32" t="s">
        <v>196</v>
      </c>
      <c r="AO39" s="3">
        <v>2</v>
      </c>
      <c r="AP39" s="32" t="s">
        <v>196</v>
      </c>
      <c r="AQ39" s="3">
        <v>2</v>
      </c>
      <c r="AR39" s="3">
        <f t="shared" si="18"/>
        <v>4</v>
      </c>
      <c r="AS39" s="50">
        <f t="shared" si="20"/>
        <v>26.85</v>
      </c>
      <c r="AT39" s="3">
        <f t="shared" si="10"/>
        <v>111.150011764</v>
      </c>
      <c r="AU39" s="22">
        <f t="shared" si="19"/>
        <v>14</v>
      </c>
      <c r="AV39" s="25">
        <f>VLOOKUP(B39,[2]Sheet8!$A:$V,22,0)</f>
        <v>39</v>
      </c>
    </row>
    <row r="40" spans="1:48" ht="129.6" x14ac:dyDescent="0.25">
      <c r="A40" s="23" t="s">
        <v>174</v>
      </c>
      <c r="B40" s="24" t="s">
        <v>197</v>
      </c>
      <c r="C40" s="23"/>
      <c r="D40" s="3">
        <v>54.023529410000002</v>
      </c>
      <c r="E40" s="4" t="s">
        <v>47</v>
      </c>
      <c r="F40" s="4" t="s">
        <v>47</v>
      </c>
      <c r="G40" s="3">
        <v>8</v>
      </c>
      <c r="H40" s="25">
        <v>7.6</v>
      </c>
      <c r="I40" s="25">
        <v>0</v>
      </c>
      <c r="J40" s="3">
        <v>7.6</v>
      </c>
      <c r="K40" s="32" t="s">
        <v>198</v>
      </c>
      <c r="L40" s="3">
        <v>2</v>
      </c>
      <c r="M40" s="32" t="s">
        <v>199</v>
      </c>
      <c r="N40" s="3">
        <v>0.6</v>
      </c>
      <c r="O40" s="32" t="s">
        <v>49</v>
      </c>
      <c r="P40" s="3">
        <v>1.5</v>
      </c>
      <c r="Q40" s="3">
        <f t="shared" ref="Q40:Q71" si="23">D40+G40+J40+L40+N40+P40</f>
        <v>73.723529409999998</v>
      </c>
      <c r="R40" s="25" t="str">
        <f>VLOOKUP(B40,[1]sheet1!$A:$O,15,0)</f>
        <v>2.3895</v>
      </c>
      <c r="S40" s="3">
        <f t="shared" ref="S40:S71" si="24">R40*10+50</f>
        <v>73.894999999999996</v>
      </c>
      <c r="T40" s="3">
        <v>85</v>
      </c>
      <c r="U40" s="3">
        <v>84</v>
      </c>
      <c r="V40" s="20">
        <f t="shared" si="21"/>
        <v>84.5</v>
      </c>
      <c r="W40" s="3">
        <f t="shared" ref="W40:W71" si="25">V40*0.1+S40*0.6+Q40*0.3</f>
        <v>74.904058823</v>
      </c>
      <c r="X40"/>
      <c r="Z40" s="41"/>
      <c r="AA40" s="41"/>
      <c r="AC40" t="s">
        <v>200</v>
      </c>
      <c r="AD40" s="3">
        <f>485/150</f>
        <v>3.2333333333333334</v>
      </c>
      <c r="AE40" s="20">
        <f t="shared" si="22"/>
        <v>84.5</v>
      </c>
      <c r="AF40" s="3">
        <f t="shared" ref="AF40:AF71" si="26">IF(AE40&gt;=90,3,(IF(AE40&gt;=80,2,(IF(AE40&gt;=70,1.5,IF(AE40&gt;=60,1,0))))))</f>
        <v>2</v>
      </c>
      <c r="AG40" s="4" t="s">
        <v>157</v>
      </c>
      <c r="AH40" s="25" t="s">
        <v>60</v>
      </c>
      <c r="AI40" s="48">
        <v>3.4</v>
      </c>
      <c r="AJ40" s="20">
        <f t="shared" si="7"/>
        <v>5.4</v>
      </c>
      <c r="AK40" s="32" t="s">
        <v>181</v>
      </c>
      <c r="AL40" s="3">
        <v>0.75</v>
      </c>
      <c r="AM40" s="20">
        <f t="shared" si="8"/>
        <v>6.15</v>
      </c>
      <c r="AN40" s="49" t="s">
        <v>201</v>
      </c>
      <c r="AO40" s="3">
        <v>1.5</v>
      </c>
      <c r="AP40" s="49" t="s">
        <v>202</v>
      </c>
      <c r="AQ40" s="3">
        <v>1.5</v>
      </c>
      <c r="AR40" s="3">
        <f t="shared" ref="AR40:AR71" si="27">AO40+AQ40</f>
        <v>3</v>
      </c>
      <c r="AS40" s="50">
        <f t="shared" si="20"/>
        <v>12.383333333333333</v>
      </c>
      <c r="AT40" s="3">
        <f t="shared" si="10"/>
        <v>87.28739215633334</v>
      </c>
      <c r="AU40" s="22">
        <f t="shared" ref="AU40:AU71" si="28">RANK(AT40,$AT$5:$AT$112)</f>
        <v>57</v>
      </c>
      <c r="AV40" s="25">
        <f>VLOOKUP(B40,[2]Sheet8!$A:$V,22,0)</f>
        <v>87</v>
      </c>
    </row>
    <row r="41" spans="1:48" ht="28.8" x14ac:dyDescent="0.25">
      <c r="A41" s="23" t="s">
        <v>174</v>
      </c>
      <c r="B41" s="24" t="s">
        <v>203</v>
      </c>
      <c r="C41" s="23"/>
      <c r="D41" s="3">
        <v>51.341176470000001</v>
      </c>
      <c r="E41" s="4" t="s">
        <v>47</v>
      </c>
      <c r="F41" s="4" t="s">
        <v>47</v>
      </c>
      <c r="G41" s="3">
        <v>8</v>
      </c>
      <c r="H41" s="25">
        <v>8.1</v>
      </c>
      <c r="I41" s="25">
        <v>0</v>
      </c>
      <c r="J41" s="3">
        <v>8.1</v>
      </c>
      <c r="K41" s="32" t="s">
        <v>48</v>
      </c>
      <c r="L41" s="3">
        <v>0</v>
      </c>
      <c r="M41"/>
      <c r="O41" s="32" t="s">
        <v>49</v>
      </c>
      <c r="P41" s="3">
        <v>1</v>
      </c>
      <c r="Q41" s="3">
        <f t="shared" si="23"/>
        <v>68.441176470000002</v>
      </c>
      <c r="R41" s="25" t="str">
        <f>VLOOKUP(B41,[1]sheet1!$A:$O,15,0)</f>
        <v>2.7912</v>
      </c>
      <c r="S41" s="3">
        <f t="shared" si="24"/>
        <v>77.912000000000006</v>
      </c>
      <c r="T41" s="3">
        <v>75</v>
      </c>
      <c r="U41" s="3">
        <v>80</v>
      </c>
      <c r="V41" s="20">
        <f t="shared" si="21"/>
        <v>77.5</v>
      </c>
      <c r="W41" s="3">
        <f t="shared" si="25"/>
        <v>75.029552940999992</v>
      </c>
      <c r="X41"/>
      <c r="Z41" s="41"/>
      <c r="AA41" s="41" t="s">
        <v>204</v>
      </c>
      <c r="AB41" s="3">
        <v>2.5</v>
      </c>
      <c r="AC41"/>
      <c r="AE41" s="20">
        <f t="shared" si="22"/>
        <v>77.5</v>
      </c>
      <c r="AF41" s="3">
        <f t="shared" si="26"/>
        <v>1.5</v>
      </c>
      <c r="AG41" s="4" t="s">
        <v>60</v>
      </c>
      <c r="AH41" s="25" t="s">
        <v>205</v>
      </c>
      <c r="AI41" s="48">
        <v>3.2</v>
      </c>
      <c r="AJ41" s="20">
        <f t="shared" si="7"/>
        <v>4.7</v>
      </c>
      <c r="AK41" s="32" t="s">
        <v>181</v>
      </c>
      <c r="AL41" s="3">
        <v>0.75</v>
      </c>
      <c r="AM41" s="20">
        <f t="shared" si="8"/>
        <v>5.45</v>
      </c>
      <c r="AN41" s="32"/>
      <c r="AP41" s="32"/>
      <c r="AR41" s="3">
        <f t="shared" si="27"/>
        <v>0</v>
      </c>
      <c r="AS41" s="50">
        <f t="shared" si="20"/>
        <v>7.95</v>
      </c>
      <c r="AT41" s="3">
        <f t="shared" si="10"/>
        <v>82.979552940999994</v>
      </c>
      <c r="AU41" s="22">
        <f t="shared" si="28"/>
        <v>69</v>
      </c>
      <c r="AV41" s="25">
        <f>VLOOKUP(B41,[2]Sheet8!$A:$V,22,0)</f>
        <v>73</v>
      </c>
    </row>
    <row r="42" spans="1:48" ht="72" x14ac:dyDescent="0.25">
      <c r="A42" s="23" t="s">
        <v>174</v>
      </c>
      <c r="B42" s="24" t="s">
        <v>206</v>
      </c>
      <c r="C42" s="23"/>
      <c r="D42" s="3">
        <v>52.094117650000001</v>
      </c>
      <c r="E42" s="4" t="s">
        <v>47</v>
      </c>
      <c r="F42" s="4" t="s">
        <v>47</v>
      </c>
      <c r="G42" s="3">
        <v>8</v>
      </c>
      <c r="H42" s="25">
        <v>7.9</v>
      </c>
      <c r="I42" s="25">
        <v>0</v>
      </c>
      <c r="J42" s="3">
        <v>7.9</v>
      </c>
      <c r="K42" s="32" t="s">
        <v>207</v>
      </c>
      <c r="L42" s="3">
        <v>2</v>
      </c>
      <c r="M42" s="32" t="s">
        <v>208</v>
      </c>
      <c r="N42" s="3">
        <v>0.3</v>
      </c>
      <c r="O42" s="32" t="s">
        <v>49</v>
      </c>
      <c r="P42" s="3">
        <v>2.5</v>
      </c>
      <c r="Q42" s="3">
        <f t="shared" si="23"/>
        <v>72.794117650000004</v>
      </c>
      <c r="R42" s="25" t="str">
        <f>VLOOKUP(B42,[1]sheet1!$A:$O,15,0)</f>
        <v>3.3533</v>
      </c>
      <c r="S42" s="3">
        <f t="shared" si="24"/>
        <v>83.533000000000001</v>
      </c>
      <c r="T42" s="3">
        <v>85</v>
      </c>
      <c r="U42" s="3">
        <v>88</v>
      </c>
      <c r="V42" s="20">
        <f t="shared" si="21"/>
        <v>86.5</v>
      </c>
      <c r="W42" s="3">
        <f t="shared" si="25"/>
        <v>80.608035294999993</v>
      </c>
      <c r="X42"/>
      <c r="Z42" s="41"/>
      <c r="AA42" s="41" t="s">
        <v>64</v>
      </c>
      <c r="AB42" s="3">
        <v>1</v>
      </c>
      <c r="AC42"/>
      <c r="AE42" s="20">
        <f t="shared" si="22"/>
        <v>86.5</v>
      </c>
      <c r="AF42" s="3">
        <f t="shared" si="26"/>
        <v>2</v>
      </c>
      <c r="AG42" s="4" t="s">
        <v>60</v>
      </c>
      <c r="AH42" s="25" t="s">
        <v>76</v>
      </c>
      <c r="AI42" s="48">
        <v>3.25</v>
      </c>
      <c r="AJ42" s="20">
        <f t="shared" si="7"/>
        <v>5.25</v>
      </c>
      <c r="AK42" s="32" t="s">
        <v>181</v>
      </c>
      <c r="AL42" s="3">
        <v>0.75</v>
      </c>
      <c r="AM42" s="20">
        <f t="shared" si="8"/>
        <v>6</v>
      </c>
      <c r="AN42" s="32"/>
      <c r="AP42" s="32"/>
      <c r="AR42" s="3">
        <f t="shared" si="27"/>
        <v>0</v>
      </c>
      <c r="AS42" s="50">
        <f t="shared" si="20"/>
        <v>7</v>
      </c>
      <c r="AT42" s="3">
        <f t="shared" si="10"/>
        <v>87.608035294999993</v>
      </c>
      <c r="AU42" s="22">
        <f t="shared" si="28"/>
        <v>55</v>
      </c>
      <c r="AV42" s="25">
        <f>VLOOKUP(B42,[2]Sheet8!$A:$V,22,0)</f>
        <v>42</v>
      </c>
    </row>
    <row r="43" spans="1:48" ht="43.2" x14ac:dyDescent="0.25">
      <c r="A43" s="23" t="s">
        <v>174</v>
      </c>
      <c r="B43" s="24" t="s">
        <v>209</v>
      </c>
      <c r="C43" s="23"/>
      <c r="D43" s="3">
        <v>53.317647059999999</v>
      </c>
      <c r="E43" s="4" t="s">
        <v>47</v>
      </c>
      <c r="F43" s="4" t="s">
        <v>47</v>
      </c>
      <c r="G43" s="3">
        <v>8</v>
      </c>
      <c r="H43" s="25">
        <v>7.9</v>
      </c>
      <c r="I43" s="25">
        <v>0</v>
      </c>
      <c r="J43" s="3">
        <v>7.9</v>
      </c>
      <c r="K43" s="32" t="s">
        <v>210</v>
      </c>
      <c r="L43" s="3">
        <v>0</v>
      </c>
      <c r="M43"/>
      <c r="O43" s="32" t="s">
        <v>49</v>
      </c>
      <c r="P43" s="3">
        <v>2</v>
      </c>
      <c r="Q43" s="3">
        <f t="shared" si="23"/>
        <v>71.217647060000004</v>
      </c>
      <c r="R43" s="25" t="str">
        <f>VLOOKUP(B43,[1]sheet1!$A:$O,15,0)</f>
        <v>2.5183</v>
      </c>
      <c r="S43" s="3">
        <f t="shared" si="24"/>
        <v>75.182999999999993</v>
      </c>
      <c r="T43" s="3">
        <v>65</v>
      </c>
      <c r="U43" s="3">
        <v>65</v>
      </c>
      <c r="V43" s="20">
        <f t="shared" si="21"/>
        <v>65</v>
      </c>
      <c r="W43" s="3">
        <f t="shared" si="25"/>
        <v>72.975094117999987</v>
      </c>
      <c r="X43"/>
      <c r="Z43" s="41"/>
      <c r="AA43" s="41" t="s">
        <v>74</v>
      </c>
      <c r="AB43" s="3">
        <v>0.5</v>
      </c>
      <c r="AC43"/>
      <c r="AE43" s="20">
        <f t="shared" si="22"/>
        <v>65</v>
      </c>
      <c r="AF43" s="3">
        <f t="shared" si="26"/>
        <v>1</v>
      </c>
      <c r="AG43" s="4" t="s">
        <v>60</v>
      </c>
      <c r="AH43" s="25" t="s">
        <v>60</v>
      </c>
      <c r="AI43" s="48">
        <v>4</v>
      </c>
      <c r="AJ43" s="20">
        <f t="shared" si="7"/>
        <v>5</v>
      </c>
      <c r="AK43" s="32" t="s">
        <v>181</v>
      </c>
      <c r="AL43" s="3">
        <v>0.75</v>
      </c>
      <c r="AM43" s="20">
        <f t="shared" si="8"/>
        <v>5.75</v>
      </c>
      <c r="AN43" s="32"/>
      <c r="AP43" s="32"/>
      <c r="AR43" s="3">
        <f t="shared" si="27"/>
        <v>0</v>
      </c>
      <c r="AS43" s="50">
        <f t="shared" si="20"/>
        <v>6.25</v>
      </c>
      <c r="AT43" s="3">
        <f t="shared" si="10"/>
        <v>79.225094117999987</v>
      </c>
      <c r="AU43" s="22">
        <f t="shared" si="28"/>
        <v>83</v>
      </c>
      <c r="AV43" s="25">
        <f>VLOOKUP(B43,[2]Sheet8!$A:$V,22,0)</f>
        <v>83</v>
      </c>
    </row>
    <row r="44" spans="1:48" ht="57.6" x14ac:dyDescent="0.25">
      <c r="A44" s="23" t="s">
        <v>174</v>
      </c>
      <c r="B44" s="24" t="s">
        <v>211</v>
      </c>
      <c r="C44" s="23"/>
      <c r="D44" s="3">
        <v>55.388235289999997</v>
      </c>
      <c r="E44" s="4" t="s">
        <v>47</v>
      </c>
      <c r="F44" s="4" t="s">
        <v>47</v>
      </c>
      <c r="G44" s="3">
        <v>8</v>
      </c>
      <c r="H44" s="25">
        <v>7.9</v>
      </c>
      <c r="I44" s="25">
        <v>0</v>
      </c>
      <c r="J44" s="3">
        <v>7.9</v>
      </c>
      <c r="K44" s="32" t="s">
        <v>212</v>
      </c>
      <c r="L44" s="3">
        <v>0</v>
      </c>
      <c r="M44" s="32" t="s">
        <v>213</v>
      </c>
      <c r="N44" s="3">
        <v>0.6</v>
      </c>
      <c r="O44" s="32" t="s">
        <v>49</v>
      </c>
      <c r="P44" s="3">
        <v>1.5</v>
      </c>
      <c r="Q44" s="3">
        <f t="shared" si="23"/>
        <v>73.388235289999997</v>
      </c>
      <c r="R44" s="25" t="str">
        <f>VLOOKUP(B44,[1]sheet1!$A:$O,15,0)</f>
        <v>3.0092</v>
      </c>
      <c r="S44" s="3">
        <f t="shared" si="24"/>
        <v>80.091999999999999</v>
      </c>
      <c r="T44" s="3">
        <v>86</v>
      </c>
      <c r="U44" s="3">
        <v>85</v>
      </c>
      <c r="V44" s="20">
        <f t="shared" si="21"/>
        <v>85.5</v>
      </c>
      <c r="W44" s="3">
        <f t="shared" si="25"/>
        <v>78.621670586999997</v>
      </c>
      <c r="X44"/>
      <c r="Z44" s="41" t="s">
        <v>214</v>
      </c>
      <c r="AA44" s="41" t="s">
        <v>215</v>
      </c>
      <c r="AB44" s="3">
        <v>6</v>
      </c>
      <c r="AC44"/>
      <c r="AE44" s="20">
        <f t="shared" si="22"/>
        <v>85.5</v>
      </c>
      <c r="AF44" s="3">
        <f t="shared" si="26"/>
        <v>2</v>
      </c>
      <c r="AG44" s="4" t="s">
        <v>60</v>
      </c>
      <c r="AH44" s="25" t="s">
        <v>216</v>
      </c>
      <c r="AI44" s="48">
        <v>2</v>
      </c>
      <c r="AJ44" s="20">
        <f t="shared" si="7"/>
        <v>4</v>
      </c>
      <c r="AK44" s="32" t="s">
        <v>181</v>
      </c>
      <c r="AL44" s="3">
        <v>0.75</v>
      </c>
      <c r="AM44" s="20">
        <f t="shared" si="8"/>
        <v>4.75</v>
      </c>
      <c r="AN44" s="32" t="s">
        <v>217</v>
      </c>
      <c r="AO44" s="3">
        <v>2</v>
      </c>
      <c r="AP44" s="32" t="s">
        <v>218</v>
      </c>
      <c r="AQ44" s="3">
        <v>1.5</v>
      </c>
      <c r="AR44" s="3">
        <f t="shared" si="27"/>
        <v>3.5</v>
      </c>
      <c r="AS44" s="50">
        <f t="shared" si="20"/>
        <v>14.25</v>
      </c>
      <c r="AT44" s="3">
        <f t="shared" si="10"/>
        <v>92.871670586999997</v>
      </c>
      <c r="AU44" s="22">
        <f t="shared" si="28"/>
        <v>45</v>
      </c>
      <c r="AV44" s="25">
        <f>VLOOKUP(B44,[2]Sheet8!$A:$V,22,0)</f>
        <v>61</v>
      </c>
    </row>
    <row r="45" spans="1:48" ht="28.8" x14ac:dyDescent="0.25">
      <c r="A45" s="23" t="s">
        <v>174</v>
      </c>
      <c r="B45" s="24" t="s">
        <v>219</v>
      </c>
      <c r="C45" s="23"/>
      <c r="D45" s="3">
        <v>50.635294119999998</v>
      </c>
      <c r="E45" s="4" t="s">
        <v>47</v>
      </c>
      <c r="F45" s="4" t="s">
        <v>47</v>
      </c>
      <c r="G45" s="3">
        <v>8</v>
      </c>
      <c r="H45" s="25">
        <v>7.6</v>
      </c>
      <c r="I45" s="25">
        <v>0</v>
      </c>
      <c r="J45" s="3">
        <v>7.6</v>
      </c>
      <c r="K45" s="32" t="s">
        <v>48</v>
      </c>
      <c r="L45" s="3">
        <v>0</v>
      </c>
      <c r="M45"/>
      <c r="O45" s="32" t="s">
        <v>49</v>
      </c>
      <c r="P45" s="3">
        <v>2.5</v>
      </c>
      <c r="Q45" s="3">
        <f t="shared" si="23"/>
        <v>68.735294119999992</v>
      </c>
      <c r="R45" s="25" t="str">
        <f>VLOOKUP(B45,[1]sheet1!$A:$O,15,0)</f>
        <v>2.5267</v>
      </c>
      <c r="S45" s="3">
        <f t="shared" si="24"/>
        <v>75.266999999999996</v>
      </c>
      <c r="T45" s="3">
        <v>65</v>
      </c>
      <c r="U45" s="3">
        <v>64</v>
      </c>
      <c r="V45" s="20">
        <f t="shared" si="21"/>
        <v>64.5</v>
      </c>
      <c r="W45" s="3">
        <f t="shared" si="25"/>
        <v>72.230788235999995</v>
      </c>
      <c r="X45"/>
      <c r="Z45" s="41"/>
      <c r="AA45" s="41" t="s">
        <v>53</v>
      </c>
      <c r="AB45" s="3">
        <v>0.5</v>
      </c>
      <c r="AC45"/>
      <c r="AE45" s="20">
        <f t="shared" si="22"/>
        <v>64.5</v>
      </c>
      <c r="AF45" s="3">
        <f t="shared" si="26"/>
        <v>1</v>
      </c>
      <c r="AG45" s="4" t="s">
        <v>220</v>
      </c>
      <c r="AH45" s="25" t="s">
        <v>60</v>
      </c>
      <c r="AI45" s="48">
        <v>2.75</v>
      </c>
      <c r="AJ45" s="20">
        <f t="shared" si="7"/>
        <v>3.75</v>
      </c>
      <c r="AK45" s="32" t="s">
        <v>181</v>
      </c>
      <c r="AL45" s="3">
        <v>0.75</v>
      </c>
      <c r="AM45" s="20">
        <f t="shared" si="8"/>
        <v>4.5</v>
      </c>
      <c r="AN45" s="32"/>
      <c r="AP45" s="32"/>
      <c r="AR45" s="3">
        <f t="shared" si="27"/>
        <v>0</v>
      </c>
      <c r="AS45" s="50">
        <f t="shared" si="20"/>
        <v>5</v>
      </c>
      <c r="AT45" s="3">
        <f t="shared" si="10"/>
        <v>77.230788235999995</v>
      </c>
      <c r="AU45" s="22">
        <f t="shared" si="28"/>
        <v>90</v>
      </c>
      <c r="AV45" s="25">
        <f>VLOOKUP(B45,[2]Sheet8!$A:$V,22,0)</f>
        <v>82</v>
      </c>
    </row>
    <row r="46" spans="1:48" ht="57.6" x14ac:dyDescent="0.25">
      <c r="A46" s="23" t="s">
        <v>174</v>
      </c>
      <c r="B46" s="24" t="s">
        <v>221</v>
      </c>
      <c r="C46" s="23"/>
      <c r="D46" s="3">
        <v>48.752941180000001</v>
      </c>
      <c r="E46" s="4" t="s">
        <v>47</v>
      </c>
      <c r="F46" s="4" t="s">
        <v>47</v>
      </c>
      <c r="G46" s="3">
        <v>8</v>
      </c>
      <c r="H46" s="25">
        <v>7.6</v>
      </c>
      <c r="I46" s="25">
        <v>0</v>
      </c>
      <c r="J46" s="3">
        <v>7.6</v>
      </c>
      <c r="K46" s="32" t="s">
        <v>63</v>
      </c>
      <c r="L46" s="3">
        <v>0</v>
      </c>
      <c r="M46"/>
      <c r="O46" s="32" t="s">
        <v>49</v>
      </c>
      <c r="P46" s="3">
        <v>3</v>
      </c>
      <c r="Q46" s="3">
        <f t="shared" si="23"/>
        <v>67.352941180000002</v>
      </c>
      <c r="R46" s="25" t="str">
        <f>VLOOKUP(B46,[1]sheet1!$A:$O,15,0)</f>
        <v>3.65</v>
      </c>
      <c r="S46" s="3">
        <f t="shared" si="24"/>
        <v>86.5</v>
      </c>
      <c r="T46" s="3">
        <v>63</v>
      </c>
      <c r="U46" s="3">
        <v>63</v>
      </c>
      <c r="V46" s="20">
        <f t="shared" si="21"/>
        <v>63</v>
      </c>
      <c r="W46" s="3">
        <f t="shared" si="25"/>
        <v>78.405882353999999</v>
      </c>
      <c r="X46"/>
      <c r="Z46" s="41"/>
      <c r="AA46" s="41" t="s">
        <v>222</v>
      </c>
      <c r="AB46" s="3">
        <v>3</v>
      </c>
      <c r="AC46"/>
      <c r="AE46" s="20">
        <f t="shared" si="22"/>
        <v>63</v>
      </c>
      <c r="AF46" s="3">
        <f t="shared" si="26"/>
        <v>1</v>
      </c>
      <c r="AG46" s="4" t="s">
        <v>223</v>
      </c>
      <c r="AH46" s="25" t="s">
        <v>224</v>
      </c>
      <c r="AI46" s="48">
        <v>0.95</v>
      </c>
      <c r="AJ46" s="20">
        <f t="shared" si="7"/>
        <v>1.95</v>
      </c>
      <c r="AK46" s="32" t="s">
        <v>181</v>
      </c>
      <c r="AL46" s="3">
        <v>0.75</v>
      </c>
      <c r="AM46" s="20">
        <f t="shared" si="8"/>
        <v>2.7</v>
      </c>
      <c r="AN46" s="32"/>
      <c r="AP46" s="32"/>
      <c r="AR46" s="3">
        <f t="shared" si="27"/>
        <v>0</v>
      </c>
      <c r="AS46" s="50">
        <f t="shared" si="20"/>
        <v>5.7</v>
      </c>
      <c r="AT46" s="3">
        <f t="shared" si="10"/>
        <v>84.105882354000002</v>
      </c>
      <c r="AU46" s="22">
        <f t="shared" si="28"/>
        <v>63</v>
      </c>
      <c r="AV46" s="25">
        <f>VLOOKUP(B46,[2]Sheet8!$A:$V,22,0)</f>
        <v>34</v>
      </c>
    </row>
    <row r="47" spans="1:48" ht="230.4" x14ac:dyDescent="0.25">
      <c r="A47" s="23" t="s">
        <v>174</v>
      </c>
      <c r="B47" s="24" t="s">
        <v>225</v>
      </c>
      <c r="C47" s="23"/>
      <c r="D47" s="3">
        <v>51.811764709999999</v>
      </c>
      <c r="E47" s="4" t="s">
        <v>47</v>
      </c>
      <c r="F47" s="4" t="s">
        <v>47</v>
      </c>
      <c r="G47" s="3">
        <v>8</v>
      </c>
      <c r="H47" s="25">
        <v>7.8</v>
      </c>
      <c r="I47" s="25">
        <v>0</v>
      </c>
      <c r="J47" s="3">
        <v>7.8</v>
      </c>
      <c r="K47" s="32" t="s">
        <v>48</v>
      </c>
      <c r="L47" s="3">
        <v>0</v>
      </c>
      <c r="M47"/>
      <c r="O47" s="32" t="s">
        <v>49</v>
      </c>
      <c r="P47" s="3">
        <v>2.5</v>
      </c>
      <c r="Q47" s="3">
        <f t="shared" si="23"/>
        <v>70.111764710000003</v>
      </c>
      <c r="R47" s="25" t="str">
        <f>VLOOKUP(B47,[1]sheet1!$A:$O,15,0)</f>
        <v>2.7661</v>
      </c>
      <c r="S47" s="3">
        <f t="shared" si="24"/>
        <v>77.661000000000001</v>
      </c>
      <c r="T47" s="3">
        <v>63</v>
      </c>
      <c r="U47" s="3">
        <v>61</v>
      </c>
      <c r="V47" s="20">
        <f t="shared" si="21"/>
        <v>62</v>
      </c>
      <c r="W47" s="3">
        <f t="shared" si="25"/>
        <v>73.830129413000009</v>
      </c>
      <c r="X47"/>
      <c r="Z47" s="41" t="s">
        <v>226</v>
      </c>
      <c r="AA47" s="41" t="s">
        <v>50</v>
      </c>
      <c r="AB47" s="3">
        <v>64.5</v>
      </c>
      <c r="AC47"/>
      <c r="AE47" s="20">
        <f t="shared" si="22"/>
        <v>62</v>
      </c>
      <c r="AF47" s="3">
        <f t="shared" si="26"/>
        <v>1</v>
      </c>
      <c r="AG47" s="4" t="s">
        <v>227</v>
      </c>
      <c r="AH47" s="25" t="s">
        <v>220</v>
      </c>
      <c r="AI47" s="48">
        <v>1.9</v>
      </c>
      <c r="AJ47" s="20">
        <f t="shared" si="7"/>
        <v>2.9</v>
      </c>
      <c r="AK47" s="32" t="s">
        <v>181</v>
      </c>
      <c r="AL47" s="3">
        <v>0.75</v>
      </c>
      <c r="AM47" s="20">
        <f t="shared" si="8"/>
        <v>3.65</v>
      </c>
      <c r="AN47" s="32"/>
      <c r="AP47" s="32"/>
      <c r="AR47" s="3">
        <f t="shared" si="27"/>
        <v>0</v>
      </c>
      <c r="AS47" s="50">
        <v>50</v>
      </c>
      <c r="AT47" s="3">
        <f t="shared" si="10"/>
        <v>123.83012941300001</v>
      </c>
      <c r="AU47" s="22">
        <f t="shared" si="28"/>
        <v>4</v>
      </c>
      <c r="AV47" s="25">
        <f>VLOOKUP(B47,[2]Sheet8!$A:$V,22,0)</f>
        <v>75</v>
      </c>
    </row>
    <row r="48" spans="1:48" ht="28.8" x14ac:dyDescent="0.25">
      <c r="A48" s="23" t="s">
        <v>174</v>
      </c>
      <c r="B48" s="24" t="s">
        <v>228</v>
      </c>
      <c r="C48" s="23"/>
      <c r="D48" s="3">
        <v>51.388235289999997</v>
      </c>
      <c r="E48" s="4" t="s">
        <v>47</v>
      </c>
      <c r="F48" s="4" t="s">
        <v>47</v>
      </c>
      <c r="G48" s="3">
        <v>8</v>
      </c>
      <c r="H48" s="25">
        <v>7.5</v>
      </c>
      <c r="I48" s="25">
        <v>0</v>
      </c>
      <c r="J48" s="3">
        <v>7.5</v>
      </c>
      <c r="K48" s="32" t="s">
        <v>48</v>
      </c>
      <c r="L48" s="3">
        <v>0</v>
      </c>
      <c r="M48"/>
      <c r="O48" s="32" t="s">
        <v>49</v>
      </c>
      <c r="P48" s="3">
        <v>2.5</v>
      </c>
      <c r="Q48" s="3">
        <f t="shared" si="23"/>
        <v>69.388235289999997</v>
      </c>
      <c r="R48" s="25" t="str">
        <f>VLOOKUP(B48,[1]sheet1!$A:$O,15,0)</f>
        <v>2.0395</v>
      </c>
      <c r="S48" s="3">
        <f t="shared" si="24"/>
        <v>70.394999999999996</v>
      </c>
      <c r="T48" s="3">
        <v>80</v>
      </c>
      <c r="U48" s="3">
        <v>93</v>
      </c>
      <c r="V48" s="20">
        <f t="shared" si="21"/>
        <v>86.5</v>
      </c>
      <c r="W48" s="3">
        <f t="shared" si="25"/>
        <v>71.703470586999998</v>
      </c>
      <c r="X48"/>
      <c r="Z48" s="41"/>
      <c r="AA48" s="41" t="s">
        <v>74</v>
      </c>
      <c r="AB48" s="3">
        <v>0.5</v>
      </c>
      <c r="AC48"/>
      <c r="AE48" s="20">
        <f t="shared" si="22"/>
        <v>86.5</v>
      </c>
      <c r="AF48" s="3">
        <f t="shared" si="26"/>
        <v>2</v>
      </c>
      <c r="AG48" s="4" t="s">
        <v>60</v>
      </c>
      <c r="AH48" s="25" t="s">
        <v>163</v>
      </c>
      <c r="AI48" s="48">
        <v>2.6</v>
      </c>
      <c r="AJ48" s="20">
        <f t="shared" si="7"/>
        <v>4.5999999999999996</v>
      </c>
      <c r="AK48" s="32" t="s">
        <v>181</v>
      </c>
      <c r="AL48" s="3">
        <v>0.75</v>
      </c>
      <c r="AM48" s="20">
        <f t="shared" si="8"/>
        <v>5.35</v>
      </c>
      <c r="AN48" s="32"/>
      <c r="AP48" s="32"/>
      <c r="AR48" s="3">
        <f t="shared" si="27"/>
        <v>0</v>
      </c>
      <c r="AS48" s="50">
        <f t="shared" ref="AS48:AS69" si="29">Y48+AB48+AD48+AM48+AR48</f>
        <v>5.85</v>
      </c>
      <c r="AT48" s="3">
        <f t="shared" si="10"/>
        <v>77.553470586999993</v>
      </c>
      <c r="AU48" s="22">
        <f t="shared" si="28"/>
        <v>87</v>
      </c>
      <c r="AV48" s="25">
        <f>VLOOKUP(B48,[2]Sheet8!$A:$V,22,0)</f>
        <v>94</v>
      </c>
    </row>
    <row r="49" spans="1:48" ht="244.8" x14ac:dyDescent="0.25">
      <c r="A49" s="23" t="s">
        <v>174</v>
      </c>
      <c r="B49" s="24" t="s">
        <v>229</v>
      </c>
      <c r="C49" s="23"/>
      <c r="D49" s="3">
        <v>54.49411765</v>
      </c>
      <c r="E49" s="4" t="s">
        <v>47</v>
      </c>
      <c r="F49" s="4" t="s">
        <v>47</v>
      </c>
      <c r="G49" s="3">
        <v>8</v>
      </c>
      <c r="H49" s="25">
        <v>7.8</v>
      </c>
      <c r="I49" s="25">
        <v>0</v>
      </c>
      <c r="J49" s="3">
        <v>7.8</v>
      </c>
      <c r="K49" s="32" t="s">
        <v>230</v>
      </c>
      <c r="L49" s="3">
        <v>7</v>
      </c>
      <c r="M49" s="32" t="s">
        <v>231</v>
      </c>
      <c r="N49" s="3">
        <v>0.6</v>
      </c>
      <c r="O49" s="32" t="s">
        <v>49</v>
      </c>
      <c r="P49" s="3">
        <v>3</v>
      </c>
      <c r="Q49" s="3">
        <f t="shared" si="23"/>
        <v>80.894117649999998</v>
      </c>
      <c r="R49" s="25" t="str">
        <f>VLOOKUP(B49,[1]sheet1!$A:$O,15,0)</f>
        <v>3.5379</v>
      </c>
      <c r="S49" s="3">
        <f t="shared" si="24"/>
        <v>85.378999999999991</v>
      </c>
      <c r="T49" s="3">
        <v>86</v>
      </c>
      <c r="U49" s="3">
        <v>96</v>
      </c>
      <c r="V49" s="20">
        <f t="shared" si="21"/>
        <v>91</v>
      </c>
      <c r="W49" s="3">
        <f t="shared" si="25"/>
        <v>84.595635294999994</v>
      </c>
      <c r="X49"/>
      <c r="Z49" s="43" t="s">
        <v>232</v>
      </c>
      <c r="AA49" s="43" t="s">
        <v>233</v>
      </c>
      <c r="AB49" s="3">
        <v>7.5</v>
      </c>
      <c r="AC49" t="s">
        <v>200</v>
      </c>
      <c r="AD49" s="3">
        <v>2.91</v>
      </c>
      <c r="AE49" s="20">
        <f t="shared" si="22"/>
        <v>91</v>
      </c>
      <c r="AF49" s="3">
        <f t="shared" si="26"/>
        <v>3</v>
      </c>
      <c r="AG49" s="4" t="s">
        <v>60</v>
      </c>
      <c r="AH49" s="25" t="s">
        <v>60</v>
      </c>
      <c r="AI49" s="48">
        <v>4</v>
      </c>
      <c r="AJ49" s="20">
        <f t="shared" si="7"/>
        <v>7</v>
      </c>
      <c r="AK49" s="32" t="s">
        <v>234</v>
      </c>
      <c r="AL49" s="3">
        <v>2.75</v>
      </c>
      <c r="AM49" s="20">
        <f t="shared" si="8"/>
        <v>9.75</v>
      </c>
      <c r="AN49" s="32" t="s">
        <v>235</v>
      </c>
      <c r="AO49" s="3">
        <v>1.5</v>
      </c>
      <c r="AP49" s="32" t="s">
        <v>235</v>
      </c>
      <c r="AQ49" s="3">
        <v>1.5</v>
      </c>
      <c r="AR49" s="3">
        <f t="shared" si="27"/>
        <v>3</v>
      </c>
      <c r="AS49" s="50">
        <f t="shared" si="29"/>
        <v>23.16</v>
      </c>
      <c r="AT49" s="3">
        <f t="shared" si="10"/>
        <v>107.75563529499999</v>
      </c>
      <c r="AU49" s="22">
        <f t="shared" si="28"/>
        <v>17</v>
      </c>
      <c r="AV49" s="25">
        <f>VLOOKUP(B49,[2]Sheet8!$A:$V,22,0)</f>
        <v>35</v>
      </c>
    </row>
    <row r="50" spans="1:48" ht="129.6" x14ac:dyDescent="0.25">
      <c r="A50" s="23" t="s">
        <v>174</v>
      </c>
      <c r="B50" s="24" t="s">
        <v>236</v>
      </c>
      <c r="C50" s="23"/>
      <c r="D50" s="3">
        <v>53.364705880000002</v>
      </c>
      <c r="E50" s="4" t="s">
        <v>47</v>
      </c>
      <c r="F50" s="4" t="s">
        <v>47</v>
      </c>
      <c r="G50" s="3">
        <v>8</v>
      </c>
      <c r="H50" s="25">
        <v>7.8</v>
      </c>
      <c r="I50" s="25">
        <v>0</v>
      </c>
      <c r="J50" s="3">
        <v>7.8</v>
      </c>
      <c r="K50" s="32" t="s">
        <v>237</v>
      </c>
      <c r="L50" s="3">
        <v>4</v>
      </c>
      <c r="M50" s="32" t="s">
        <v>238</v>
      </c>
      <c r="N50" s="3">
        <v>0.3</v>
      </c>
      <c r="O50" s="32" t="s">
        <v>49</v>
      </c>
      <c r="P50" s="3">
        <v>2.5</v>
      </c>
      <c r="Q50" s="3">
        <f t="shared" si="23"/>
        <v>75.964705879999997</v>
      </c>
      <c r="R50" s="25" t="str">
        <f>VLOOKUP(B50,[1]sheet1!$A:$O,15,0)</f>
        <v>3.2647</v>
      </c>
      <c r="S50" s="3">
        <f t="shared" si="24"/>
        <v>82.646999999999991</v>
      </c>
      <c r="T50" s="3">
        <v>90</v>
      </c>
      <c r="U50" s="3">
        <v>89</v>
      </c>
      <c r="V50" s="20">
        <f t="shared" si="21"/>
        <v>89.5</v>
      </c>
      <c r="W50" s="3">
        <f t="shared" si="25"/>
        <v>81.327611763999997</v>
      </c>
      <c r="X50"/>
      <c r="Z50" s="41"/>
      <c r="AA50" s="41" t="s">
        <v>178</v>
      </c>
      <c r="AB50" s="3">
        <v>2</v>
      </c>
      <c r="AC50" t="s">
        <v>239</v>
      </c>
      <c r="AD50" s="3">
        <v>3</v>
      </c>
      <c r="AE50" s="20">
        <f t="shared" si="22"/>
        <v>89.5</v>
      </c>
      <c r="AF50" s="3">
        <f t="shared" si="26"/>
        <v>2</v>
      </c>
      <c r="AG50" s="4" t="s">
        <v>240</v>
      </c>
      <c r="AH50" s="25" t="s">
        <v>60</v>
      </c>
      <c r="AI50" s="48">
        <v>3.45</v>
      </c>
      <c r="AJ50" s="20">
        <f t="shared" si="7"/>
        <v>5.45</v>
      </c>
      <c r="AK50" s="32" t="s">
        <v>181</v>
      </c>
      <c r="AL50" s="3">
        <v>0.75</v>
      </c>
      <c r="AM50" s="20">
        <f t="shared" si="8"/>
        <v>6.2</v>
      </c>
      <c r="AN50" s="32"/>
      <c r="AP50" s="32"/>
      <c r="AR50" s="3">
        <f t="shared" si="27"/>
        <v>0</v>
      </c>
      <c r="AS50" s="50">
        <f t="shared" si="29"/>
        <v>11.2</v>
      </c>
      <c r="AT50" s="3">
        <f t="shared" si="10"/>
        <v>92.527611764</v>
      </c>
      <c r="AU50" s="22">
        <f t="shared" si="28"/>
        <v>46</v>
      </c>
      <c r="AV50" s="25">
        <f>VLOOKUP(B50,[2]Sheet8!$A:$V,22,0)</f>
        <v>46</v>
      </c>
    </row>
    <row r="51" spans="1:48" ht="28.8" x14ac:dyDescent="0.25">
      <c r="A51" s="23" t="s">
        <v>174</v>
      </c>
      <c r="B51" s="24" t="s">
        <v>241</v>
      </c>
      <c r="C51" s="23"/>
      <c r="D51" s="3">
        <v>48.752941180000001</v>
      </c>
      <c r="E51" s="4" t="s">
        <v>47</v>
      </c>
      <c r="F51" s="4" t="s">
        <v>47</v>
      </c>
      <c r="G51" s="3">
        <v>8</v>
      </c>
      <c r="H51" s="25">
        <v>7.4</v>
      </c>
      <c r="I51" s="25">
        <v>0</v>
      </c>
      <c r="J51" s="3">
        <v>7.4</v>
      </c>
      <c r="K51" s="32" t="s">
        <v>48</v>
      </c>
      <c r="L51" s="3">
        <v>0</v>
      </c>
      <c r="M51"/>
      <c r="O51" s="32" t="s">
        <v>49</v>
      </c>
      <c r="P51" s="3">
        <v>2</v>
      </c>
      <c r="Q51" s="3">
        <f t="shared" si="23"/>
        <v>66.152941179999999</v>
      </c>
      <c r="R51" s="25" t="str">
        <f>VLOOKUP(B51,[1]sheet1!$A:$O,15,0)</f>
        <v>1.6976</v>
      </c>
      <c r="S51" s="3">
        <f t="shared" si="24"/>
        <v>66.975999999999999</v>
      </c>
      <c r="T51" s="3">
        <v>72</v>
      </c>
      <c r="U51" s="3">
        <v>63</v>
      </c>
      <c r="V51" s="20">
        <f t="shared" si="21"/>
        <v>67.5</v>
      </c>
      <c r="W51" s="3">
        <f t="shared" si="25"/>
        <v>66.781482354000005</v>
      </c>
      <c r="X51"/>
      <c r="Z51" s="41"/>
      <c r="AA51" s="41" t="s">
        <v>50</v>
      </c>
      <c r="AC51"/>
      <c r="AE51" s="20">
        <f t="shared" si="22"/>
        <v>67.5</v>
      </c>
      <c r="AF51" s="3">
        <f t="shared" si="26"/>
        <v>1</v>
      </c>
      <c r="AG51" s="4" t="s">
        <v>133</v>
      </c>
      <c r="AH51" s="25" t="s">
        <v>75</v>
      </c>
      <c r="AI51" s="48">
        <v>1.1499999999999999</v>
      </c>
      <c r="AJ51" s="20">
        <f t="shared" si="7"/>
        <v>2.15</v>
      </c>
      <c r="AK51" s="32" t="s">
        <v>181</v>
      </c>
      <c r="AL51" s="3">
        <v>0.75</v>
      </c>
      <c r="AM51" s="20">
        <f t="shared" si="8"/>
        <v>2.9</v>
      </c>
      <c r="AN51" s="32"/>
      <c r="AP51" s="32"/>
      <c r="AR51" s="3">
        <f t="shared" si="27"/>
        <v>0</v>
      </c>
      <c r="AS51" s="50">
        <f t="shared" si="29"/>
        <v>2.9</v>
      </c>
      <c r="AT51" s="3">
        <f t="shared" si="10"/>
        <v>69.681482354000011</v>
      </c>
      <c r="AU51" s="22">
        <f t="shared" si="28"/>
        <v>100</v>
      </c>
      <c r="AV51" s="25">
        <f>VLOOKUP(B51,[2]Sheet8!$A:$V,22,0)</f>
        <v>102</v>
      </c>
    </row>
    <row r="52" spans="1:48" ht="28.8" x14ac:dyDescent="0.25">
      <c r="A52" s="23" t="s">
        <v>174</v>
      </c>
      <c r="B52" s="24" t="s">
        <v>242</v>
      </c>
      <c r="C52" s="23"/>
      <c r="D52" s="3">
        <v>49.83529412</v>
      </c>
      <c r="E52" s="4" t="s">
        <v>47</v>
      </c>
      <c r="F52" s="4" t="s">
        <v>47</v>
      </c>
      <c r="G52" s="3">
        <v>8</v>
      </c>
      <c r="H52" s="25">
        <v>7.9</v>
      </c>
      <c r="I52" s="25">
        <v>0</v>
      </c>
      <c r="J52" s="3">
        <v>7.9</v>
      </c>
      <c r="K52" s="32" t="s">
        <v>48</v>
      </c>
      <c r="L52" s="3">
        <v>0</v>
      </c>
      <c r="M52"/>
      <c r="O52" s="32" t="s">
        <v>49</v>
      </c>
      <c r="P52" s="3">
        <v>2.5</v>
      </c>
      <c r="Q52" s="3">
        <f t="shared" si="23"/>
        <v>68.235294120000006</v>
      </c>
      <c r="R52" s="25" t="str">
        <f>VLOOKUP(B52,[1]sheet1!$A:$O,15,0)</f>
        <v>2.2085</v>
      </c>
      <c r="S52" s="3">
        <f t="shared" si="24"/>
        <v>72.085000000000008</v>
      </c>
      <c r="T52" s="3">
        <v>72</v>
      </c>
      <c r="U52" s="3">
        <v>75</v>
      </c>
      <c r="V52" s="20">
        <f t="shared" si="21"/>
        <v>73.5</v>
      </c>
      <c r="W52" s="3">
        <f t="shared" si="25"/>
        <v>71.071588236000011</v>
      </c>
      <c r="X52"/>
      <c r="Z52" s="41"/>
      <c r="AA52" s="41" t="s">
        <v>50</v>
      </c>
      <c r="AC52"/>
      <c r="AE52" s="20">
        <f t="shared" si="22"/>
        <v>73.5</v>
      </c>
      <c r="AF52" s="3">
        <f t="shared" si="26"/>
        <v>1.5</v>
      </c>
      <c r="AG52" s="4" t="s">
        <v>224</v>
      </c>
      <c r="AH52" s="25" t="s">
        <v>75</v>
      </c>
      <c r="AI52" s="48">
        <v>1.45</v>
      </c>
      <c r="AJ52" s="20">
        <f t="shared" si="7"/>
        <v>2.95</v>
      </c>
      <c r="AK52" s="32" t="s">
        <v>181</v>
      </c>
      <c r="AL52" s="3">
        <v>0.75</v>
      </c>
      <c r="AM52" s="20">
        <f t="shared" si="8"/>
        <v>3.7</v>
      </c>
      <c r="AN52" s="32"/>
      <c r="AP52" s="32"/>
      <c r="AR52" s="3">
        <f t="shared" si="27"/>
        <v>0</v>
      </c>
      <c r="AS52" s="50">
        <f t="shared" si="29"/>
        <v>3.7</v>
      </c>
      <c r="AT52" s="3">
        <f t="shared" si="10"/>
        <v>74.771588236000014</v>
      </c>
      <c r="AU52" s="22">
        <f t="shared" si="28"/>
        <v>94</v>
      </c>
      <c r="AV52" s="25">
        <f>VLOOKUP(B52,[2]Sheet8!$A:$V,22,0)</f>
        <v>93</v>
      </c>
    </row>
    <row r="53" spans="1:48" ht="57.6" x14ac:dyDescent="0.25">
      <c r="A53" s="23" t="s">
        <v>174</v>
      </c>
      <c r="B53" s="24" t="s">
        <v>243</v>
      </c>
      <c r="C53" s="23"/>
      <c r="D53" s="3">
        <v>48.611764710000003</v>
      </c>
      <c r="E53" s="4" t="s">
        <v>47</v>
      </c>
      <c r="F53" s="4" t="s">
        <v>47</v>
      </c>
      <c r="G53" s="3">
        <v>8</v>
      </c>
      <c r="H53" s="25">
        <v>7.6</v>
      </c>
      <c r="I53" s="25">
        <v>0</v>
      </c>
      <c r="J53" s="3">
        <v>7.6</v>
      </c>
      <c r="K53" s="32" t="s">
        <v>244</v>
      </c>
      <c r="L53" s="3">
        <v>0</v>
      </c>
      <c r="M53"/>
      <c r="O53" s="32" t="s">
        <v>49</v>
      </c>
      <c r="P53" s="3">
        <v>2.5</v>
      </c>
      <c r="Q53" s="3">
        <f t="shared" si="23"/>
        <v>66.711764709999997</v>
      </c>
      <c r="R53" s="25" t="str">
        <f>VLOOKUP(B53,[1]sheet1!$A:$O,15,0)</f>
        <v>3.175</v>
      </c>
      <c r="S53" s="3">
        <f t="shared" si="24"/>
        <v>81.75</v>
      </c>
      <c r="T53" s="3">
        <v>88</v>
      </c>
      <c r="U53" s="3">
        <v>82</v>
      </c>
      <c r="V53" s="20">
        <f t="shared" si="21"/>
        <v>85</v>
      </c>
      <c r="W53" s="3">
        <f t="shared" si="25"/>
        <v>77.563529412999998</v>
      </c>
      <c r="X53"/>
      <c r="Z53" s="41"/>
      <c r="AA53" s="41" t="s">
        <v>245</v>
      </c>
      <c r="AB53" s="3">
        <v>0.5</v>
      </c>
      <c r="AC53"/>
      <c r="AE53" s="20">
        <f t="shared" si="22"/>
        <v>85</v>
      </c>
      <c r="AF53" s="3">
        <f t="shared" si="26"/>
        <v>2</v>
      </c>
      <c r="AG53" s="4" t="s">
        <v>76</v>
      </c>
      <c r="AH53" s="25" t="s">
        <v>75</v>
      </c>
      <c r="AI53" s="48">
        <v>1.75</v>
      </c>
      <c r="AJ53" s="20">
        <f t="shared" si="7"/>
        <v>3.75</v>
      </c>
      <c r="AK53" s="32" t="s">
        <v>246</v>
      </c>
      <c r="AL53" s="3">
        <v>1.1499999999999999</v>
      </c>
      <c r="AM53" s="20">
        <f t="shared" si="8"/>
        <v>4.9000000000000004</v>
      </c>
      <c r="AN53" s="32" t="s">
        <v>247</v>
      </c>
      <c r="AO53" s="3">
        <v>0.5</v>
      </c>
      <c r="AP53" s="32" t="s">
        <v>247</v>
      </c>
      <c r="AQ53" s="3">
        <v>0.5</v>
      </c>
      <c r="AR53" s="3">
        <f t="shared" si="27"/>
        <v>1</v>
      </c>
      <c r="AS53" s="50">
        <f t="shared" si="29"/>
        <v>6.4</v>
      </c>
      <c r="AT53" s="3">
        <f t="shared" si="10"/>
        <v>83.963529413000003</v>
      </c>
      <c r="AU53" s="22">
        <f t="shared" si="28"/>
        <v>64</v>
      </c>
      <c r="AV53" s="25">
        <f>VLOOKUP(B53,[2]Sheet8!$A:$V,22,0)</f>
        <v>48</v>
      </c>
    </row>
    <row r="54" spans="1:48" ht="129.6" x14ac:dyDescent="0.25">
      <c r="A54" s="23" t="s">
        <v>174</v>
      </c>
      <c r="B54" s="24" t="s">
        <v>248</v>
      </c>
      <c r="C54" s="23"/>
      <c r="D54" s="3">
        <v>48.941176470000002</v>
      </c>
      <c r="E54" s="4" t="s">
        <v>47</v>
      </c>
      <c r="F54" s="4" t="s">
        <v>47</v>
      </c>
      <c r="G54" s="3">
        <v>8</v>
      </c>
      <c r="H54" s="25">
        <v>7.5</v>
      </c>
      <c r="I54" s="25">
        <v>0</v>
      </c>
      <c r="J54" s="3">
        <v>7.5</v>
      </c>
      <c r="K54" s="32" t="s">
        <v>249</v>
      </c>
      <c r="L54" s="3">
        <v>7</v>
      </c>
      <c r="M54" s="32"/>
      <c r="O54" s="32" t="s">
        <v>49</v>
      </c>
      <c r="P54" s="3">
        <v>2</v>
      </c>
      <c r="Q54" s="3">
        <f t="shared" si="23"/>
        <v>73.441176470000002</v>
      </c>
      <c r="R54" s="25" t="str">
        <f>VLOOKUP(B54,[1]sheet1!$A:$O,15,0)</f>
        <v>1.9379</v>
      </c>
      <c r="S54" s="3">
        <f t="shared" si="24"/>
        <v>69.378999999999991</v>
      </c>
      <c r="T54" s="3">
        <v>86</v>
      </c>
      <c r="U54" s="3">
        <v>75</v>
      </c>
      <c r="V54" s="20">
        <f t="shared" si="21"/>
        <v>80.5</v>
      </c>
      <c r="W54" s="3">
        <f t="shared" si="25"/>
        <v>71.709752940999991</v>
      </c>
      <c r="X54"/>
      <c r="Z54" s="41"/>
      <c r="AA54" s="41" t="s">
        <v>50</v>
      </c>
      <c r="AC54"/>
      <c r="AE54" s="20">
        <f t="shared" si="22"/>
        <v>80.5</v>
      </c>
      <c r="AF54" s="3">
        <f t="shared" si="26"/>
        <v>2</v>
      </c>
      <c r="AG54" s="4" t="s">
        <v>60</v>
      </c>
      <c r="AH54" s="25" t="s">
        <v>99</v>
      </c>
      <c r="AI54" s="48">
        <v>2.8</v>
      </c>
      <c r="AJ54" s="20">
        <f t="shared" si="7"/>
        <v>4.8</v>
      </c>
      <c r="AK54" s="32" t="s">
        <v>181</v>
      </c>
      <c r="AL54" s="3">
        <v>0.75</v>
      </c>
      <c r="AM54" s="20">
        <f t="shared" si="8"/>
        <v>5.55</v>
      </c>
      <c r="AN54" s="32" t="s">
        <v>247</v>
      </c>
      <c r="AO54" s="3">
        <v>0.5</v>
      </c>
      <c r="AP54" s="32" t="s">
        <v>247</v>
      </c>
      <c r="AQ54" s="3">
        <v>0.5</v>
      </c>
      <c r="AR54" s="3">
        <f t="shared" si="27"/>
        <v>1</v>
      </c>
      <c r="AS54" s="50">
        <f t="shared" si="29"/>
        <v>6.55</v>
      </c>
      <c r="AT54" s="3">
        <f t="shared" si="10"/>
        <v>78.259752940999988</v>
      </c>
      <c r="AU54" s="22">
        <f t="shared" si="28"/>
        <v>86</v>
      </c>
      <c r="AV54" s="25">
        <f>VLOOKUP(B54,[2]Sheet8!$A:$V,22,0)</f>
        <v>96</v>
      </c>
    </row>
    <row r="55" spans="1:48" ht="28.8" x14ac:dyDescent="0.25">
      <c r="A55" s="23" t="s">
        <v>174</v>
      </c>
      <c r="B55" s="24" t="s">
        <v>250</v>
      </c>
      <c r="C55" s="23"/>
      <c r="D55" s="3">
        <v>48.42352941</v>
      </c>
      <c r="E55" s="4" t="s">
        <v>47</v>
      </c>
      <c r="F55" s="4" t="s">
        <v>47</v>
      </c>
      <c r="G55" s="3">
        <v>8</v>
      </c>
      <c r="H55" s="25">
        <v>7.6</v>
      </c>
      <c r="I55" s="25">
        <v>0</v>
      </c>
      <c r="J55" s="3">
        <v>7.6</v>
      </c>
      <c r="K55" s="32" t="s">
        <v>48</v>
      </c>
      <c r="L55" s="3">
        <v>0</v>
      </c>
      <c r="M55"/>
      <c r="O55" s="32" t="s">
        <v>49</v>
      </c>
      <c r="P55" s="3">
        <v>3</v>
      </c>
      <c r="Q55" s="3">
        <f t="shared" si="23"/>
        <v>67.023529409999995</v>
      </c>
      <c r="R55" s="25" t="str">
        <f>VLOOKUP(B55,[1]sheet1!$A:$O,15,0)</f>
        <v>3.0677</v>
      </c>
      <c r="S55" s="3">
        <f t="shared" si="24"/>
        <v>80.676999999999992</v>
      </c>
      <c r="T55" s="3">
        <v>82</v>
      </c>
      <c r="U55" s="3">
        <v>78</v>
      </c>
      <c r="V55" s="20">
        <f t="shared" si="21"/>
        <v>80</v>
      </c>
      <c r="W55" s="3">
        <f t="shared" si="25"/>
        <v>76.513258822999987</v>
      </c>
      <c r="X55"/>
      <c r="Z55" s="41"/>
      <c r="AA55" s="41" t="s">
        <v>251</v>
      </c>
      <c r="AB55" s="3">
        <v>1</v>
      </c>
      <c r="AC55"/>
      <c r="AE55" s="20">
        <f t="shared" si="22"/>
        <v>80</v>
      </c>
      <c r="AF55" s="3">
        <f t="shared" si="26"/>
        <v>2</v>
      </c>
      <c r="AG55" s="4" t="s">
        <v>60</v>
      </c>
      <c r="AH55" s="25" t="s">
        <v>60</v>
      </c>
      <c r="AI55" s="48">
        <v>4</v>
      </c>
      <c r="AJ55" s="20">
        <f t="shared" si="7"/>
        <v>6</v>
      </c>
      <c r="AK55" s="32" t="s">
        <v>181</v>
      </c>
      <c r="AL55" s="3">
        <v>0.75</v>
      </c>
      <c r="AM55" s="20">
        <f t="shared" si="8"/>
        <v>6.75</v>
      </c>
      <c r="AN55" s="32"/>
      <c r="AP55" s="32"/>
      <c r="AR55" s="3">
        <f t="shared" si="27"/>
        <v>0</v>
      </c>
      <c r="AS55" s="50">
        <f t="shared" si="29"/>
        <v>7.75</v>
      </c>
      <c r="AT55" s="3">
        <f t="shared" si="10"/>
        <v>84.263258822999987</v>
      </c>
      <c r="AU55" s="22">
        <f t="shared" si="28"/>
        <v>62</v>
      </c>
      <c r="AV55" s="25">
        <f>VLOOKUP(B55,[2]Sheet8!$A:$V,22,0)</f>
        <v>58</v>
      </c>
    </row>
    <row r="56" spans="1:48" ht="85.05" customHeight="1" x14ac:dyDescent="0.25">
      <c r="A56" s="23" t="s">
        <v>174</v>
      </c>
      <c r="B56" s="24" t="s">
        <v>252</v>
      </c>
      <c r="C56" s="23"/>
      <c r="D56" s="3">
        <v>51.435294120000002</v>
      </c>
      <c r="E56" s="4" t="s">
        <v>47</v>
      </c>
      <c r="F56" s="4" t="s">
        <v>47</v>
      </c>
      <c r="G56" s="3">
        <v>8</v>
      </c>
      <c r="H56" s="25">
        <v>7.1</v>
      </c>
      <c r="I56" s="25">
        <v>0</v>
      </c>
      <c r="J56" s="3">
        <v>7.1</v>
      </c>
      <c r="K56" s="32" t="s">
        <v>253</v>
      </c>
      <c r="L56" s="3">
        <v>0</v>
      </c>
      <c r="M56"/>
      <c r="O56" s="32" t="s">
        <v>49</v>
      </c>
      <c r="P56" s="3">
        <v>2.5</v>
      </c>
      <c r="Q56" s="3">
        <f t="shared" si="23"/>
        <v>69.035294120000003</v>
      </c>
      <c r="R56" s="25" t="str">
        <f>VLOOKUP(B56,[1]sheet1!$A:$O,15,0)</f>
        <v>2.6767</v>
      </c>
      <c r="S56" s="3">
        <f t="shared" si="24"/>
        <v>76.766999999999996</v>
      </c>
      <c r="T56" s="3">
        <v>77</v>
      </c>
      <c r="U56" s="3">
        <v>84</v>
      </c>
      <c r="V56" s="20">
        <f t="shared" si="21"/>
        <v>80.5</v>
      </c>
      <c r="W56" s="3">
        <f t="shared" si="25"/>
        <v>74.820788235999999</v>
      </c>
      <c r="X56"/>
      <c r="Z56" s="41"/>
      <c r="AA56" s="41" t="s">
        <v>254</v>
      </c>
      <c r="AB56" s="3">
        <v>1</v>
      </c>
      <c r="AC56" s="44" t="s">
        <v>255</v>
      </c>
      <c r="AD56" s="3">
        <v>4.91</v>
      </c>
      <c r="AE56" s="20">
        <f t="shared" si="22"/>
        <v>80.5</v>
      </c>
      <c r="AF56" s="3">
        <f t="shared" si="26"/>
        <v>2</v>
      </c>
      <c r="AG56" s="4" t="s">
        <v>60</v>
      </c>
      <c r="AH56" s="25" t="s">
        <v>60</v>
      </c>
      <c r="AI56" s="48">
        <v>4</v>
      </c>
      <c r="AJ56" s="20">
        <f t="shared" si="7"/>
        <v>6</v>
      </c>
      <c r="AK56" s="32" t="s">
        <v>181</v>
      </c>
      <c r="AL56" s="3">
        <v>0.75</v>
      </c>
      <c r="AM56" s="20">
        <f t="shared" si="8"/>
        <v>6.75</v>
      </c>
      <c r="AN56" s="49" t="s">
        <v>256</v>
      </c>
      <c r="AO56" s="3">
        <v>1.5</v>
      </c>
      <c r="AP56" s="49" t="s">
        <v>256</v>
      </c>
      <c r="AQ56" s="3">
        <v>1.5</v>
      </c>
      <c r="AR56" s="3">
        <f t="shared" si="27"/>
        <v>3</v>
      </c>
      <c r="AS56" s="50">
        <f t="shared" si="29"/>
        <v>15.66</v>
      </c>
      <c r="AT56" s="3">
        <f t="shared" si="10"/>
        <v>90.480788235999995</v>
      </c>
      <c r="AU56" s="22">
        <f t="shared" si="28"/>
        <v>48</v>
      </c>
      <c r="AV56" s="25">
        <f>VLOOKUP(B56,[2]Sheet8!$A:$V,22,0)</f>
        <v>76</v>
      </c>
    </row>
    <row r="57" spans="1:48" ht="172.8" x14ac:dyDescent="0.25">
      <c r="A57" s="23" t="s">
        <v>174</v>
      </c>
      <c r="B57" s="24" t="s">
        <v>257</v>
      </c>
      <c r="C57" s="23"/>
      <c r="D57" s="3">
        <v>51.717647059999997</v>
      </c>
      <c r="E57" s="4" t="s">
        <v>47</v>
      </c>
      <c r="F57" s="4" t="s">
        <v>47</v>
      </c>
      <c r="G57" s="3">
        <v>8</v>
      </c>
      <c r="H57" s="25">
        <v>7.1</v>
      </c>
      <c r="I57" s="25">
        <v>0</v>
      </c>
      <c r="J57" s="3">
        <v>7.1</v>
      </c>
      <c r="K57" s="32" t="s">
        <v>258</v>
      </c>
      <c r="L57" s="3">
        <v>4</v>
      </c>
      <c r="M57" s="32" t="s">
        <v>208</v>
      </c>
      <c r="N57" s="3">
        <v>0.3</v>
      </c>
      <c r="O57" s="32" t="s">
        <v>49</v>
      </c>
      <c r="P57" s="3">
        <v>2</v>
      </c>
      <c r="Q57" s="3">
        <f t="shared" si="23"/>
        <v>73.117647059999996</v>
      </c>
      <c r="R57" s="25" t="str">
        <f>VLOOKUP(B57,[1]sheet1!$A:$O,15,0)</f>
        <v>2.9</v>
      </c>
      <c r="S57" s="3">
        <f t="shared" si="24"/>
        <v>79</v>
      </c>
      <c r="T57" s="3">
        <v>85</v>
      </c>
      <c r="U57" s="3">
        <v>90</v>
      </c>
      <c r="V57" s="20">
        <f t="shared" si="21"/>
        <v>87.5</v>
      </c>
      <c r="W57" s="3">
        <f t="shared" si="25"/>
        <v>78.085294117999993</v>
      </c>
      <c r="X57"/>
      <c r="Z57" s="41"/>
      <c r="AA57" s="41" t="s">
        <v>259</v>
      </c>
      <c r="AB57" s="3">
        <v>3.5</v>
      </c>
      <c r="AC57" s="32" t="s">
        <v>260</v>
      </c>
      <c r="AD57" s="3">
        <v>5.17</v>
      </c>
      <c r="AE57" s="20">
        <f t="shared" si="22"/>
        <v>87.5</v>
      </c>
      <c r="AF57" s="3">
        <f t="shared" si="26"/>
        <v>2</v>
      </c>
      <c r="AG57" s="4" t="s">
        <v>60</v>
      </c>
      <c r="AH57" s="25" t="s">
        <v>60</v>
      </c>
      <c r="AI57" s="48">
        <v>4</v>
      </c>
      <c r="AJ57" s="20">
        <f t="shared" si="7"/>
        <v>6</v>
      </c>
      <c r="AK57" s="32" t="s">
        <v>261</v>
      </c>
      <c r="AL57" s="3">
        <v>1.9</v>
      </c>
      <c r="AM57" s="20">
        <f t="shared" si="8"/>
        <v>7.9</v>
      </c>
      <c r="AN57" s="32" t="s">
        <v>262</v>
      </c>
      <c r="AO57" s="3">
        <v>1.5</v>
      </c>
      <c r="AP57" s="32" t="s">
        <v>263</v>
      </c>
      <c r="AQ57" s="3">
        <v>1</v>
      </c>
      <c r="AR57" s="3">
        <f t="shared" si="27"/>
        <v>2.5</v>
      </c>
      <c r="AS57" s="50">
        <f t="shared" si="29"/>
        <v>19.07</v>
      </c>
      <c r="AT57" s="3">
        <f t="shared" si="10"/>
        <v>97.155294118</v>
      </c>
      <c r="AU57" s="22">
        <f t="shared" si="28"/>
        <v>37</v>
      </c>
      <c r="AV57" s="25">
        <f>VLOOKUP(B57,[2]Sheet8!$A:$V,22,0)</f>
        <v>68</v>
      </c>
    </row>
    <row r="58" spans="1:48" ht="135" customHeight="1" x14ac:dyDescent="0.25">
      <c r="A58" s="23" t="s">
        <v>174</v>
      </c>
      <c r="B58" s="24" t="s">
        <v>264</v>
      </c>
      <c r="C58" s="23"/>
      <c r="D58" s="3">
        <v>52.376470589999997</v>
      </c>
      <c r="E58" s="4" t="s">
        <v>47</v>
      </c>
      <c r="F58" s="4" t="s">
        <v>47</v>
      </c>
      <c r="G58" s="3">
        <v>8</v>
      </c>
      <c r="H58" s="25">
        <v>7.2</v>
      </c>
      <c r="I58" s="25">
        <v>0.5</v>
      </c>
      <c r="J58" s="3">
        <v>7.7</v>
      </c>
      <c r="K58" s="32" t="s">
        <v>265</v>
      </c>
      <c r="L58" s="3">
        <v>3</v>
      </c>
      <c r="M58" s="32" t="s">
        <v>266</v>
      </c>
      <c r="N58" s="3">
        <v>1.2</v>
      </c>
      <c r="O58" s="32" t="s">
        <v>49</v>
      </c>
      <c r="P58" s="3">
        <v>1.5</v>
      </c>
      <c r="Q58" s="3">
        <f t="shared" si="23"/>
        <v>73.776470590000002</v>
      </c>
      <c r="R58" s="25" t="str">
        <f>VLOOKUP(B58,[1]sheet1!$A:$O,15,0)</f>
        <v>3.8938</v>
      </c>
      <c r="S58" s="3">
        <f t="shared" si="24"/>
        <v>88.938000000000002</v>
      </c>
      <c r="T58" s="3">
        <v>90</v>
      </c>
      <c r="U58" s="3">
        <v>91</v>
      </c>
      <c r="V58" s="20">
        <f t="shared" si="21"/>
        <v>90.5</v>
      </c>
      <c r="W58" s="3">
        <f t="shared" si="25"/>
        <v>84.545741176999996</v>
      </c>
      <c r="X58"/>
      <c r="Z58" s="41"/>
      <c r="AA58" s="41" t="s">
        <v>267</v>
      </c>
      <c r="AB58" s="3">
        <v>4</v>
      </c>
      <c r="AC58"/>
      <c r="AE58" s="20">
        <f t="shared" si="22"/>
        <v>90.5</v>
      </c>
      <c r="AF58" s="3">
        <f t="shared" si="26"/>
        <v>3</v>
      </c>
      <c r="AG58" s="4" t="s">
        <v>60</v>
      </c>
      <c r="AH58" s="25" t="s">
        <v>60</v>
      </c>
      <c r="AI58" s="48">
        <v>4</v>
      </c>
      <c r="AJ58" s="20">
        <f t="shared" si="7"/>
        <v>7</v>
      </c>
      <c r="AK58" s="32" t="s">
        <v>268</v>
      </c>
      <c r="AL58" s="3">
        <v>4.3499999999999996</v>
      </c>
      <c r="AM58" s="20">
        <f t="shared" si="8"/>
        <v>11.35</v>
      </c>
      <c r="AN58" s="49" t="s">
        <v>269</v>
      </c>
      <c r="AO58" s="3">
        <v>1.5</v>
      </c>
      <c r="AP58" s="49" t="s">
        <v>269</v>
      </c>
      <c r="AQ58" s="3">
        <v>1.5</v>
      </c>
      <c r="AR58" s="3">
        <f t="shared" si="27"/>
        <v>3</v>
      </c>
      <c r="AS58" s="50">
        <f t="shared" si="29"/>
        <v>18.350000000000001</v>
      </c>
      <c r="AT58" s="3">
        <f t="shared" si="10"/>
        <v>102.89574117699999</v>
      </c>
      <c r="AU58" s="22">
        <f t="shared" si="28"/>
        <v>26</v>
      </c>
      <c r="AV58" s="25">
        <f>VLOOKUP(B58,[2]Sheet8!$A:$V,22,0)</f>
        <v>19</v>
      </c>
    </row>
    <row r="59" spans="1:48" ht="100.8" x14ac:dyDescent="0.25">
      <c r="A59" s="23" t="s">
        <v>174</v>
      </c>
      <c r="B59" s="24" t="s">
        <v>270</v>
      </c>
      <c r="C59" s="23"/>
      <c r="D59" s="3">
        <v>49.317647059999999</v>
      </c>
      <c r="E59" s="4" t="s">
        <v>47</v>
      </c>
      <c r="F59" s="4" t="s">
        <v>47</v>
      </c>
      <c r="G59" s="3">
        <v>8</v>
      </c>
      <c r="H59" s="25">
        <v>7.4</v>
      </c>
      <c r="I59" s="25">
        <v>0</v>
      </c>
      <c r="J59" s="3">
        <v>7.4</v>
      </c>
      <c r="K59" s="32" t="s">
        <v>271</v>
      </c>
      <c r="L59" s="3">
        <v>0</v>
      </c>
      <c r="M59"/>
      <c r="O59" s="32" t="s">
        <v>49</v>
      </c>
      <c r="P59" s="3">
        <v>1.5</v>
      </c>
      <c r="Q59" s="3">
        <f t="shared" si="23"/>
        <v>66.217647060000004</v>
      </c>
      <c r="R59" s="25" t="str">
        <f>VLOOKUP(B59,[1]sheet1!$A:$O,15,0)</f>
        <v>2.0097</v>
      </c>
      <c r="S59" s="3">
        <f t="shared" si="24"/>
        <v>70.097000000000008</v>
      </c>
      <c r="T59" s="3">
        <v>65</v>
      </c>
      <c r="U59" s="3">
        <v>65</v>
      </c>
      <c r="V59" s="20">
        <f t="shared" si="21"/>
        <v>65</v>
      </c>
      <c r="W59" s="3">
        <f t="shared" si="25"/>
        <v>68.423494118000008</v>
      </c>
      <c r="X59"/>
      <c r="Z59" s="41"/>
      <c r="AA59" s="41" t="s">
        <v>53</v>
      </c>
      <c r="AB59" s="3">
        <v>0.5</v>
      </c>
      <c r="AC59"/>
      <c r="AE59" s="20">
        <f t="shared" si="22"/>
        <v>65</v>
      </c>
      <c r="AF59" s="3">
        <f t="shared" si="26"/>
        <v>1</v>
      </c>
      <c r="AG59" s="4" t="s">
        <v>60</v>
      </c>
      <c r="AH59" s="25" t="s">
        <v>87</v>
      </c>
      <c r="AI59" s="48">
        <v>2</v>
      </c>
      <c r="AJ59" s="20">
        <f t="shared" si="7"/>
        <v>3</v>
      </c>
      <c r="AK59" s="32" t="s">
        <v>181</v>
      </c>
      <c r="AL59" s="3">
        <v>0.75</v>
      </c>
      <c r="AM59" s="20">
        <f t="shared" si="8"/>
        <v>3.75</v>
      </c>
      <c r="AN59" s="32"/>
      <c r="AP59" s="32"/>
      <c r="AR59" s="3">
        <f t="shared" si="27"/>
        <v>0</v>
      </c>
      <c r="AS59" s="50">
        <f t="shared" si="29"/>
        <v>4.25</v>
      </c>
      <c r="AT59" s="3">
        <f t="shared" si="10"/>
        <v>72.673494118000008</v>
      </c>
      <c r="AU59" s="22">
        <f t="shared" si="28"/>
        <v>97</v>
      </c>
      <c r="AV59" s="25">
        <f>VLOOKUP(B59,[2]Sheet8!$A:$V,22,0)</f>
        <v>95</v>
      </c>
    </row>
    <row r="60" spans="1:48" ht="28.8" x14ac:dyDescent="0.25">
      <c r="A60" s="23" t="s">
        <v>174</v>
      </c>
      <c r="B60" s="24" t="s">
        <v>272</v>
      </c>
      <c r="C60" s="23"/>
      <c r="D60" s="3">
        <v>48.752941180000001</v>
      </c>
      <c r="E60" s="4" t="s">
        <v>47</v>
      </c>
      <c r="F60" s="4" t="s">
        <v>47</v>
      </c>
      <c r="G60" s="3">
        <v>8</v>
      </c>
      <c r="H60" s="25">
        <v>7.5</v>
      </c>
      <c r="I60" s="25">
        <v>0</v>
      </c>
      <c r="J60" s="3">
        <v>7.5</v>
      </c>
      <c r="K60" s="32" t="s">
        <v>48</v>
      </c>
      <c r="L60" s="3">
        <v>0</v>
      </c>
      <c r="M60"/>
      <c r="O60" s="32" t="s">
        <v>49</v>
      </c>
      <c r="P60" s="3">
        <v>2</v>
      </c>
      <c r="Q60" s="3">
        <f t="shared" si="23"/>
        <v>66.252941179999993</v>
      </c>
      <c r="R60" s="25" t="str">
        <f>VLOOKUP(B60,[1]sheet1!$A:$O,15,0)</f>
        <v>3.9454</v>
      </c>
      <c r="S60" s="3">
        <f t="shared" si="24"/>
        <v>89.454000000000008</v>
      </c>
      <c r="T60" s="3">
        <v>65</v>
      </c>
      <c r="U60" s="3">
        <v>65</v>
      </c>
      <c r="V60" s="20">
        <f t="shared" si="21"/>
        <v>65</v>
      </c>
      <c r="W60" s="3">
        <f t="shared" si="25"/>
        <v>80.048282354000008</v>
      </c>
      <c r="X60"/>
      <c r="Z60" s="41"/>
      <c r="AA60" s="41" t="s">
        <v>50</v>
      </c>
      <c r="AC60"/>
      <c r="AE60" s="20">
        <f t="shared" si="22"/>
        <v>65</v>
      </c>
      <c r="AF60" s="3">
        <f t="shared" si="26"/>
        <v>1</v>
      </c>
      <c r="AG60" s="4" t="s">
        <v>240</v>
      </c>
      <c r="AH60" s="25" t="s">
        <v>273</v>
      </c>
      <c r="AI60" s="48">
        <v>2.75</v>
      </c>
      <c r="AJ60" s="20">
        <f t="shared" si="7"/>
        <v>3.75</v>
      </c>
      <c r="AK60" s="32" t="s">
        <v>181</v>
      </c>
      <c r="AL60" s="3">
        <v>0.75</v>
      </c>
      <c r="AM60" s="20">
        <f t="shared" si="8"/>
        <v>4.5</v>
      </c>
      <c r="AN60" s="32"/>
      <c r="AP60" s="32"/>
      <c r="AR60" s="3">
        <f t="shared" si="27"/>
        <v>0</v>
      </c>
      <c r="AS60" s="50">
        <f t="shared" si="29"/>
        <v>4.5</v>
      </c>
      <c r="AT60" s="3">
        <f t="shared" si="10"/>
        <v>84.548282354000008</v>
      </c>
      <c r="AU60" s="22">
        <f t="shared" si="28"/>
        <v>61</v>
      </c>
      <c r="AV60" s="25">
        <f>VLOOKUP(B60,[2]Sheet8!$A:$V,22,0)</f>
        <v>22</v>
      </c>
    </row>
    <row r="61" spans="1:48" ht="28.8" x14ac:dyDescent="0.25">
      <c r="A61" s="24" t="s">
        <v>174</v>
      </c>
      <c r="B61" s="24" t="s">
        <v>274</v>
      </c>
      <c r="C61" s="23"/>
      <c r="D61" s="3">
        <v>47.058823529999998</v>
      </c>
      <c r="E61" s="4" t="s">
        <v>47</v>
      </c>
      <c r="F61" s="4" t="s">
        <v>47</v>
      </c>
      <c r="G61" s="3">
        <v>8</v>
      </c>
      <c r="H61" s="25">
        <v>7.6</v>
      </c>
      <c r="I61" s="25">
        <v>0</v>
      </c>
      <c r="J61" s="3">
        <v>7.6</v>
      </c>
      <c r="K61" s="32" t="s">
        <v>48</v>
      </c>
      <c r="L61" s="3">
        <v>0</v>
      </c>
      <c r="M61"/>
      <c r="O61" s="32" t="s">
        <v>49</v>
      </c>
      <c r="P61" s="3">
        <v>0</v>
      </c>
      <c r="Q61" s="3">
        <f t="shared" si="23"/>
        <v>62.658823529999999</v>
      </c>
      <c r="R61" s="25" t="str">
        <f>VLOOKUP(B61,[1]sheet1!$A:$O,15,0)</f>
        <v>0</v>
      </c>
      <c r="S61" s="3">
        <f t="shared" si="24"/>
        <v>50</v>
      </c>
      <c r="T61" s="3">
        <v>0</v>
      </c>
      <c r="U61" s="3">
        <v>0</v>
      </c>
      <c r="V61" s="20">
        <f t="shared" si="21"/>
        <v>0</v>
      </c>
      <c r="W61" s="3">
        <f t="shared" si="25"/>
        <v>48.797647058999999</v>
      </c>
      <c r="X61"/>
      <c r="Z61" s="41"/>
      <c r="AA61" s="41" t="s">
        <v>50</v>
      </c>
      <c r="AC61"/>
      <c r="AE61" s="20">
        <f t="shared" si="22"/>
        <v>0</v>
      </c>
      <c r="AF61" s="3">
        <f t="shared" si="26"/>
        <v>0</v>
      </c>
      <c r="AG61" s="4" t="e">
        <v>#N/A</v>
      </c>
      <c r="AH61" s="25" t="e">
        <v>#N/A</v>
      </c>
      <c r="AI61" s="48">
        <v>0</v>
      </c>
      <c r="AJ61" s="20">
        <f t="shared" si="7"/>
        <v>0</v>
      </c>
      <c r="AK61" s="32" t="s">
        <v>181</v>
      </c>
      <c r="AL61" s="3">
        <v>0.75</v>
      </c>
      <c r="AM61" s="20">
        <f t="shared" si="8"/>
        <v>0.75</v>
      </c>
      <c r="AN61" s="32"/>
      <c r="AP61" s="32"/>
      <c r="AR61" s="3">
        <f t="shared" si="27"/>
        <v>0</v>
      </c>
      <c r="AS61" s="50">
        <f t="shared" si="29"/>
        <v>0.75</v>
      </c>
      <c r="AT61" s="3">
        <f t="shared" si="10"/>
        <v>49.547647058999999</v>
      </c>
      <c r="AU61" s="22">
        <f t="shared" si="28"/>
        <v>108</v>
      </c>
      <c r="AV61" s="25">
        <f>VLOOKUP(B61,[2]Sheet8!$A:$V,22,0)</f>
        <v>107</v>
      </c>
    </row>
    <row r="62" spans="1:48" ht="28.8" x14ac:dyDescent="0.25">
      <c r="A62" s="23" t="s">
        <v>174</v>
      </c>
      <c r="B62" s="24" t="s">
        <v>275</v>
      </c>
      <c r="C62" s="23"/>
      <c r="D62" s="3">
        <v>47.952941180000003</v>
      </c>
      <c r="E62" s="4" t="s">
        <v>47</v>
      </c>
      <c r="F62" s="4" t="s">
        <v>47</v>
      </c>
      <c r="G62" s="3">
        <v>8</v>
      </c>
      <c r="H62" s="25">
        <v>8.4</v>
      </c>
      <c r="I62" s="25">
        <v>0</v>
      </c>
      <c r="J62" s="3">
        <v>8.4</v>
      </c>
      <c r="K62" s="32" t="s">
        <v>48</v>
      </c>
      <c r="L62" s="3">
        <v>0</v>
      </c>
      <c r="M62"/>
      <c r="O62" s="32" t="s">
        <v>49</v>
      </c>
      <c r="P62" s="3">
        <v>1</v>
      </c>
      <c r="Q62" s="3">
        <f t="shared" si="23"/>
        <v>65.352941180000002</v>
      </c>
      <c r="R62" s="25" t="str">
        <f>VLOOKUP(B62,[1]sheet1!$A:$O,15,0)</f>
        <v>2.9673</v>
      </c>
      <c r="S62" s="3">
        <f t="shared" si="24"/>
        <v>79.673000000000002</v>
      </c>
      <c r="T62" s="3">
        <v>93</v>
      </c>
      <c r="U62" s="3">
        <v>90</v>
      </c>
      <c r="V62" s="20">
        <f t="shared" si="21"/>
        <v>91.5</v>
      </c>
      <c r="W62" s="3">
        <f t="shared" si="25"/>
        <v>76.559682354000003</v>
      </c>
      <c r="X62"/>
      <c r="Z62" s="41"/>
      <c r="AA62" s="41" t="s">
        <v>276</v>
      </c>
      <c r="AB62" s="3">
        <v>0.5</v>
      </c>
      <c r="AC62"/>
      <c r="AE62" s="20">
        <f t="shared" si="22"/>
        <v>91.5</v>
      </c>
      <c r="AF62" s="3">
        <f t="shared" si="26"/>
        <v>3</v>
      </c>
      <c r="AG62" s="4" t="e">
        <v>#N/A</v>
      </c>
      <c r="AH62" s="25" t="s">
        <v>83</v>
      </c>
      <c r="AI62" s="48">
        <v>1.35</v>
      </c>
      <c r="AJ62" s="20">
        <f t="shared" si="7"/>
        <v>4.3499999999999996</v>
      </c>
      <c r="AK62" s="32" t="s">
        <v>181</v>
      </c>
      <c r="AL62" s="3">
        <v>0.75</v>
      </c>
      <c r="AM62" s="20">
        <f t="shared" si="8"/>
        <v>5.0999999999999996</v>
      </c>
      <c r="AN62" s="32"/>
      <c r="AP62" s="32"/>
      <c r="AR62" s="3">
        <f t="shared" si="27"/>
        <v>0</v>
      </c>
      <c r="AS62" s="50">
        <f t="shared" si="29"/>
        <v>5.6</v>
      </c>
      <c r="AT62" s="3">
        <f t="shared" si="10"/>
        <v>82.159682353999997</v>
      </c>
      <c r="AU62" s="22">
        <f t="shared" si="28"/>
        <v>73</v>
      </c>
      <c r="AV62" s="25">
        <f>VLOOKUP(B62,[2]Sheet8!$A:$V,22,0)</f>
        <v>62</v>
      </c>
    </row>
    <row r="63" spans="1:48" ht="57.6" x14ac:dyDescent="0.25">
      <c r="A63" s="23" t="s">
        <v>174</v>
      </c>
      <c r="B63" s="24" t="s">
        <v>277</v>
      </c>
      <c r="C63" s="23"/>
      <c r="D63" s="3">
        <v>49.223529409999998</v>
      </c>
      <c r="E63" s="4" t="s">
        <v>47</v>
      </c>
      <c r="F63" s="4" t="s">
        <v>47</v>
      </c>
      <c r="G63" s="3">
        <v>8</v>
      </c>
      <c r="H63" s="25">
        <v>7.2</v>
      </c>
      <c r="I63" s="25">
        <v>0</v>
      </c>
      <c r="J63" s="3">
        <v>7.2</v>
      </c>
      <c r="K63" s="32" t="s">
        <v>278</v>
      </c>
      <c r="L63" s="3">
        <v>0</v>
      </c>
      <c r="M63"/>
      <c r="O63" s="32" t="s">
        <v>49</v>
      </c>
      <c r="P63" s="3">
        <v>0</v>
      </c>
      <c r="Q63" s="3">
        <f t="shared" si="23"/>
        <v>64.42352941</v>
      </c>
      <c r="R63" s="25" t="str">
        <f>VLOOKUP(B63,[1]sheet1!$A:$O,15,0)</f>
        <v>3.5551</v>
      </c>
      <c r="S63" s="3">
        <f t="shared" si="24"/>
        <v>85.551000000000002</v>
      </c>
      <c r="T63" s="3">
        <v>78</v>
      </c>
      <c r="U63" s="3">
        <v>80</v>
      </c>
      <c r="V63" s="20">
        <f t="shared" si="21"/>
        <v>79</v>
      </c>
      <c r="W63" s="3">
        <f t="shared" si="25"/>
        <v>78.557658822999997</v>
      </c>
      <c r="X63"/>
      <c r="Z63" s="41"/>
      <c r="AA63" s="41" t="s">
        <v>279</v>
      </c>
      <c r="AB63" s="3">
        <v>1</v>
      </c>
      <c r="AC63"/>
      <c r="AE63" s="20">
        <f t="shared" si="22"/>
        <v>79</v>
      </c>
      <c r="AF63" s="3">
        <f t="shared" si="26"/>
        <v>1.5</v>
      </c>
      <c r="AG63" s="4" t="e">
        <v>#N/A</v>
      </c>
      <c r="AH63" s="25" t="s">
        <v>128</v>
      </c>
      <c r="AI63" s="48">
        <v>1.05</v>
      </c>
      <c r="AJ63" s="20">
        <f t="shared" si="7"/>
        <v>2.5499999999999998</v>
      </c>
      <c r="AK63" s="32" t="s">
        <v>181</v>
      </c>
      <c r="AL63" s="3">
        <v>0.75</v>
      </c>
      <c r="AM63" s="20">
        <f t="shared" si="8"/>
        <v>3.3</v>
      </c>
      <c r="AN63" s="32"/>
      <c r="AP63" s="32"/>
      <c r="AR63" s="3">
        <f t="shared" si="27"/>
        <v>0</v>
      </c>
      <c r="AS63" s="50">
        <f t="shared" si="29"/>
        <v>4.3</v>
      </c>
      <c r="AT63" s="3">
        <f t="shared" si="10"/>
        <v>82.857658822999994</v>
      </c>
      <c r="AU63" s="22">
        <f t="shared" si="28"/>
        <v>70</v>
      </c>
      <c r="AV63" s="25">
        <f>VLOOKUP(B63,[2]Sheet8!$A:$V,22,0)</f>
        <v>37</v>
      </c>
    </row>
    <row r="64" spans="1:48" ht="57.6" x14ac:dyDescent="0.25">
      <c r="A64" s="23" t="s">
        <v>280</v>
      </c>
      <c r="B64" s="24">
        <v>201906062706</v>
      </c>
      <c r="C64" s="23"/>
      <c r="D64" s="3">
        <v>47.858823530000002</v>
      </c>
      <c r="E64" s="4" t="s">
        <v>47</v>
      </c>
      <c r="F64" s="4" t="s">
        <v>47</v>
      </c>
      <c r="G64" s="3">
        <v>8</v>
      </c>
      <c r="H64" s="25">
        <v>7.6</v>
      </c>
      <c r="I64" s="25">
        <v>0</v>
      </c>
      <c r="J64" s="3">
        <v>7.6</v>
      </c>
      <c r="K64" s="32" t="s">
        <v>281</v>
      </c>
      <c r="L64" s="3">
        <v>0</v>
      </c>
      <c r="M64" s="32" t="s">
        <v>282</v>
      </c>
      <c r="N64" s="3">
        <v>-0.5</v>
      </c>
      <c r="O64" s="32" t="s">
        <v>49</v>
      </c>
      <c r="P64" s="3">
        <v>1.5</v>
      </c>
      <c r="Q64" s="3">
        <f t="shared" si="23"/>
        <v>64.458823530000004</v>
      </c>
      <c r="R64" s="25">
        <v>0</v>
      </c>
      <c r="S64" s="3">
        <f t="shared" si="24"/>
        <v>50</v>
      </c>
      <c r="T64" s="3">
        <v>50</v>
      </c>
      <c r="U64" s="3">
        <v>50</v>
      </c>
      <c r="V64" s="20">
        <f t="shared" si="21"/>
        <v>50</v>
      </c>
      <c r="W64" s="3">
        <f t="shared" si="25"/>
        <v>54.337647059000005</v>
      </c>
      <c r="X64"/>
      <c r="Z64" s="41"/>
      <c r="AA64" s="41" t="s">
        <v>283</v>
      </c>
      <c r="AB64" s="3">
        <v>1.5</v>
      </c>
      <c r="AC64"/>
      <c r="AE64" s="20">
        <f t="shared" si="22"/>
        <v>50</v>
      </c>
      <c r="AF64" s="3">
        <f t="shared" si="26"/>
        <v>0</v>
      </c>
      <c r="AG64" s="4" t="s">
        <v>153</v>
      </c>
      <c r="AH64" s="25" t="s">
        <v>284</v>
      </c>
      <c r="AI64" s="48">
        <v>0</v>
      </c>
      <c r="AJ64" s="20">
        <f t="shared" si="7"/>
        <v>0</v>
      </c>
      <c r="AK64"/>
      <c r="AM64" s="20">
        <f t="shared" si="8"/>
        <v>0</v>
      </c>
      <c r="AN64" s="32"/>
      <c r="AP64" s="32"/>
      <c r="AR64" s="3">
        <f t="shared" si="27"/>
        <v>0</v>
      </c>
      <c r="AS64" s="50">
        <f t="shared" si="29"/>
        <v>1.5</v>
      </c>
      <c r="AT64" s="3">
        <f t="shared" si="10"/>
        <v>55.837647059000005</v>
      </c>
      <c r="AU64" s="22">
        <f t="shared" si="28"/>
        <v>106</v>
      </c>
      <c r="AV64" s="25"/>
    </row>
    <row r="65" spans="1:48" ht="43.2" x14ac:dyDescent="0.25">
      <c r="A65" s="23" t="s">
        <v>280</v>
      </c>
      <c r="B65" s="24" t="s">
        <v>285</v>
      </c>
      <c r="C65" s="23"/>
      <c r="D65" s="3">
        <v>54.729411759999998</v>
      </c>
      <c r="E65" s="4" t="s">
        <v>47</v>
      </c>
      <c r="F65" s="4" t="s">
        <v>47</v>
      </c>
      <c r="G65" s="3">
        <v>8</v>
      </c>
      <c r="H65" s="25">
        <v>7.5</v>
      </c>
      <c r="I65" s="25">
        <v>0</v>
      </c>
      <c r="J65" s="3">
        <v>7.5</v>
      </c>
      <c r="K65" s="32" t="s">
        <v>48</v>
      </c>
      <c r="L65" s="3">
        <v>0</v>
      </c>
      <c r="M65"/>
      <c r="O65" s="32" t="s">
        <v>49</v>
      </c>
      <c r="P65" s="3">
        <v>1</v>
      </c>
      <c r="Q65" s="3">
        <f t="shared" si="23"/>
        <v>71.229411760000005</v>
      </c>
      <c r="R65" s="25" t="str">
        <f>VLOOKUP(B65,[1]sheet1!$A:$O,15,0)</f>
        <v>3.6192</v>
      </c>
      <c r="S65" s="3">
        <f t="shared" si="24"/>
        <v>86.192000000000007</v>
      </c>
      <c r="T65" s="3">
        <v>50</v>
      </c>
      <c r="U65" s="3">
        <v>50</v>
      </c>
      <c r="V65" s="20">
        <f t="shared" si="21"/>
        <v>50</v>
      </c>
      <c r="W65" s="3">
        <f t="shared" si="25"/>
        <v>78.084023528000003</v>
      </c>
      <c r="X65"/>
      <c r="Z65" s="41"/>
      <c r="AA65" s="41" t="s">
        <v>286</v>
      </c>
      <c r="AB65" s="3">
        <v>5</v>
      </c>
      <c r="AC65"/>
      <c r="AE65" s="20">
        <f t="shared" si="22"/>
        <v>50</v>
      </c>
      <c r="AF65" s="3">
        <f t="shared" si="26"/>
        <v>0</v>
      </c>
      <c r="AG65" s="4" t="s">
        <v>287</v>
      </c>
      <c r="AH65" s="25" t="s">
        <v>54</v>
      </c>
      <c r="AI65" s="48">
        <v>0</v>
      </c>
      <c r="AJ65" s="20">
        <f t="shared" si="7"/>
        <v>0</v>
      </c>
      <c r="AK65"/>
      <c r="AM65" s="20">
        <f t="shared" si="8"/>
        <v>0</v>
      </c>
      <c r="AN65" s="32"/>
      <c r="AP65" s="32"/>
      <c r="AR65" s="3">
        <f t="shared" si="27"/>
        <v>0</v>
      </c>
      <c r="AS65" s="50">
        <f t="shared" si="29"/>
        <v>5</v>
      </c>
      <c r="AT65" s="3">
        <f t="shared" si="10"/>
        <v>83.084023528000003</v>
      </c>
      <c r="AU65" s="22">
        <f t="shared" si="28"/>
        <v>68</v>
      </c>
      <c r="AV65" s="25">
        <f>VLOOKUP(B65,[2]Sheet8!$A:$V,22,0)</f>
        <v>32</v>
      </c>
    </row>
    <row r="66" spans="1:48" ht="86.4" x14ac:dyDescent="0.25">
      <c r="A66" s="23" t="s">
        <v>280</v>
      </c>
      <c r="B66" s="24" t="s">
        <v>288</v>
      </c>
      <c r="C66" s="23"/>
      <c r="D66" s="3">
        <v>55.529411760000002</v>
      </c>
      <c r="E66" s="4" t="s">
        <v>47</v>
      </c>
      <c r="F66" s="4" t="s">
        <v>47</v>
      </c>
      <c r="G66" s="3">
        <v>8</v>
      </c>
      <c r="H66" s="25">
        <v>7.7</v>
      </c>
      <c r="I66" s="25">
        <v>0</v>
      </c>
      <c r="J66" s="3">
        <v>7.7</v>
      </c>
      <c r="K66" s="32" t="s">
        <v>289</v>
      </c>
      <c r="L66" s="3">
        <v>5</v>
      </c>
      <c r="M66" s="32" t="s">
        <v>208</v>
      </c>
      <c r="N66" s="3">
        <v>0.3</v>
      </c>
      <c r="O66" s="32" t="s">
        <v>49</v>
      </c>
      <c r="P66" s="3">
        <v>2.5</v>
      </c>
      <c r="Q66" s="3">
        <f t="shared" si="23"/>
        <v>79.029411760000002</v>
      </c>
      <c r="R66" s="25" t="str">
        <f>VLOOKUP(B66,[1]sheet1!$A:$O,15,0)</f>
        <v>4.295</v>
      </c>
      <c r="S66" s="3">
        <f t="shared" si="24"/>
        <v>92.95</v>
      </c>
      <c r="T66" s="3">
        <v>86</v>
      </c>
      <c r="U66" s="3">
        <v>87</v>
      </c>
      <c r="V66" s="20">
        <f t="shared" si="21"/>
        <v>86.5</v>
      </c>
      <c r="W66" s="3">
        <f t="shared" si="25"/>
        <v>88.128823527999998</v>
      </c>
      <c r="X66"/>
      <c r="Z66" s="41" t="s">
        <v>290</v>
      </c>
      <c r="AA66" s="41" t="s">
        <v>291</v>
      </c>
      <c r="AB66" s="3">
        <v>8.5</v>
      </c>
      <c r="AC66" s="32" t="s">
        <v>292</v>
      </c>
      <c r="AD66" s="3">
        <v>5.0599999999999996</v>
      </c>
      <c r="AE66" s="20">
        <f t="shared" si="22"/>
        <v>86.5</v>
      </c>
      <c r="AF66" s="3">
        <f t="shared" si="26"/>
        <v>2</v>
      </c>
      <c r="AG66" s="4" t="s">
        <v>60</v>
      </c>
      <c r="AH66" s="25" t="s">
        <v>60</v>
      </c>
      <c r="AI66" s="48">
        <v>4</v>
      </c>
      <c r="AJ66" s="20">
        <f t="shared" si="7"/>
        <v>6</v>
      </c>
      <c r="AK66"/>
      <c r="AM66" s="20">
        <f t="shared" si="8"/>
        <v>6</v>
      </c>
      <c r="AN66" s="32"/>
      <c r="AP66" s="32" t="s">
        <v>293</v>
      </c>
      <c r="AQ66" s="3">
        <v>1</v>
      </c>
      <c r="AR66" s="3">
        <f t="shared" si="27"/>
        <v>1</v>
      </c>
      <c r="AS66" s="50">
        <f t="shared" si="29"/>
        <v>20.56</v>
      </c>
      <c r="AT66" s="3">
        <f t="shared" si="10"/>
        <v>108.688823528</v>
      </c>
      <c r="AU66" s="22">
        <f t="shared" si="28"/>
        <v>16</v>
      </c>
      <c r="AV66" s="25">
        <f>VLOOKUP(B66,[2]Sheet8!$A:$V,22,0)</f>
        <v>4</v>
      </c>
    </row>
    <row r="67" spans="1:48" ht="43.2" x14ac:dyDescent="0.25">
      <c r="A67" s="23" t="s">
        <v>280</v>
      </c>
      <c r="B67" s="24" t="s">
        <v>294</v>
      </c>
      <c r="C67" s="23"/>
      <c r="D67" s="3">
        <v>47.152941179999999</v>
      </c>
      <c r="E67" s="4" t="s">
        <v>47</v>
      </c>
      <c r="F67" s="4" t="s">
        <v>47</v>
      </c>
      <c r="G67" s="3">
        <v>8</v>
      </c>
      <c r="H67" s="25">
        <v>8.4</v>
      </c>
      <c r="I67" s="25">
        <v>0</v>
      </c>
      <c r="J67" s="3">
        <v>8.4</v>
      </c>
      <c r="K67" s="32" t="s">
        <v>295</v>
      </c>
      <c r="L67" s="3">
        <v>0</v>
      </c>
      <c r="M67"/>
      <c r="O67" s="32" t="s">
        <v>49</v>
      </c>
      <c r="P67" s="3">
        <v>0</v>
      </c>
      <c r="Q67" s="3">
        <f t="shared" si="23"/>
        <v>63.552941179999998</v>
      </c>
      <c r="R67" s="25" t="str">
        <f>VLOOKUP(B67,[1]sheet1!$A:$O,15,0)</f>
        <v>0.3597</v>
      </c>
      <c r="S67" s="3">
        <f t="shared" si="24"/>
        <v>53.597000000000001</v>
      </c>
      <c r="T67" s="3">
        <v>60</v>
      </c>
      <c r="U67" s="3">
        <v>65</v>
      </c>
      <c r="V67" s="20">
        <f t="shared" si="21"/>
        <v>62.5</v>
      </c>
      <c r="W67" s="3">
        <f t="shared" si="25"/>
        <v>57.474082354000004</v>
      </c>
      <c r="X67"/>
      <c r="Z67" s="41"/>
      <c r="AA67" s="41" t="s">
        <v>50</v>
      </c>
      <c r="AC67" s="32"/>
      <c r="AE67" s="20">
        <f t="shared" si="22"/>
        <v>62.5</v>
      </c>
      <c r="AF67" s="3">
        <f t="shared" si="26"/>
        <v>1</v>
      </c>
      <c r="AG67" s="4" t="s">
        <v>227</v>
      </c>
      <c r="AH67" s="25" t="s">
        <v>296</v>
      </c>
      <c r="AI67" s="48">
        <v>1.1499999999999999</v>
      </c>
      <c r="AJ67" s="20">
        <f t="shared" si="7"/>
        <v>2.15</v>
      </c>
      <c r="AK67"/>
      <c r="AM67" s="20">
        <f t="shared" si="8"/>
        <v>2.15</v>
      </c>
      <c r="AN67" s="32"/>
      <c r="AP67" s="32"/>
      <c r="AR67" s="3">
        <f t="shared" si="27"/>
        <v>0</v>
      </c>
      <c r="AS67" s="50">
        <f t="shared" si="29"/>
        <v>2.15</v>
      </c>
      <c r="AT67" s="3">
        <f t="shared" si="10"/>
        <v>59.624082354000002</v>
      </c>
      <c r="AU67" s="22">
        <f t="shared" si="28"/>
        <v>105</v>
      </c>
      <c r="AV67" s="25">
        <f>VLOOKUP(B67,[2]Sheet8!$A:$V,22,0)</f>
        <v>105</v>
      </c>
    </row>
    <row r="68" spans="1:48" ht="86.4" x14ac:dyDescent="0.25">
      <c r="A68" s="23" t="s">
        <v>280</v>
      </c>
      <c r="B68" s="24">
        <v>201906040331</v>
      </c>
      <c r="C68" s="23"/>
      <c r="D68" s="3">
        <v>52.988235289999999</v>
      </c>
      <c r="E68" s="4" t="s">
        <v>47</v>
      </c>
      <c r="F68" s="4" t="s">
        <v>47</v>
      </c>
      <c r="G68" s="3">
        <v>8</v>
      </c>
      <c r="H68" s="25">
        <v>7.9</v>
      </c>
      <c r="I68" s="25">
        <v>0</v>
      </c>
      <c r="J68" s="3">
        <v>7.9</v>
      </c>
      <c r="K68" s="32" t="s">
        <v>297</v>
      </c>
      <c r="L68" s="3">
        <v>1</v>
      </c>
      <c r="M68"/>
      <c r="O68" s="32" t="s">
        <v>49</v>
      </c>
      <c r="P68" s="3">
        <v>1.5</v>
      </c>
      <c r="Q68" s="3">
        <f t="shared" si="23"/>
        <v>71.388235289999997</v>
      </c>
      <c r="R68" s="25">
        <v>2.8715999999999999</v>
      </c>
      <c r="S68" s="3">
        <f t="shared" si="24"/>
        <v>78.716000000000008</v>
      </c>
      <c r="T68" s="3">
        <v>89</v>
      </c>
      <c r="U68" s="3">
        <v>86</v>
      </c>
      <c r="V68" s="20">
        <f t="shared" si="21"/>
        <v>87.5</v>
      </c>
      <c r="W68" s="3">
        <f t="shared" si="25"/>
        <v>77.396070586999997</v>
      </c>
      <c r="X68"/>
      <c r="Z68" s="54" t="s">
        <v>298</v>
      </c>
      <c r="AA68" s="54" t="s">
        <v>299</v>
      </c>
      <c r="AB68" s="3">
        <v>30.5</v>
      </c>
      <c r="AC68" s="32" t="s">
        <v>300</v>
      </c>
      <c r="AD68" s="3">
        <v>3.16</v>
      </c>
      <c r="AE68" s="20">
        <f t="shared" si="22"/>
        <v>87.5</v>
      </c>
      <c r="AF68" s="3">
        <f t="shared" si="26"/>
        <v>2</v>
      </c>
      <c r="AG68" s="4" t="s">
        <v>60</v>
      </c>
      <c r="AH68" s="25" t="s">
        <v>75</v>
      </c>
      <c r="AI68" s="48">
        <v>2.5</v>
      </c>
      <c r="AJ68" s="20">
        <f t="shared" si="7"/>
        <v>4.5</v>
      </c>
      <c r="AK68" s="32" t="s">
        <v>301</v>
      </c>
      <c r="AL68" s="3">
        <v>1</v>
      </c>
      <c r="AM68" s="20">
        <f t="shared" si="8"/>
        <v>5.5</v>
      </c>
      <c r="AN68" s="32"/>
      <c r="AP68" s="32"/>
      <c r="AR68" s="3">
        <f t="shared" si="27"/>
        <v>0</v>
      </c>
      <c r="AS68" s="50">
        <f t="shared" si="29"/>
        <v>39.159999999999997</v>
      </c>
      <c r="AT68" s="3">
        <f t="shared" si="10"/>
        <v>116.55607058699999</v>
      </c>
      <c r="AU68" s="22">
        <f t="shared" si="28"/>
        <v>8</v>
      </c>
      <c r="AV68" s="25">
        <v>71</v>
      </c>
    </row>
    <row r="69" spans="1:48" ht="86.4" x14ac:dyDescent="0.25">
      <c r="A69" s="23" t="s">
        <v>280</v>
      </c>
      <c r="B69" s="24" t="s">
        <v>302</v>
      </c>
      <c r="C69" s="23"/>
      <c r="D69" s="3">
        <v>51.529411760000002</v>
      </c>
      <c r="E69" s="4" t="s">
        <v>47</v>
      </c>
      <c r="F69" s="4" t="s">
        <v>47</v>
      </c>
      <c r="G69" s="3">
        <v>8</v>
      </c>
      <c r="H69" s="25">
        <v>8.6999999999999993</v>
      </c>
      <c r="I69" s="25">
        <v>0</v>
      </c>
      <c r="J69" s="3">
        <v>8.6999999999999993</v>
      </c>
      <c r="K69" s="32" t="s">
        <v>48</v>
      </c>
      <c r="L69" s="3">
        <v>0</v>
      </c>
      <c r="M69"/>
      <c r="O69" s="32" t="s">
        <v>49</v>
      </c>
      <c r="P69" s="3">
        <v>2.5</v>
      </c>
      <c r="Q69" s="3">
        <f t="shared" si="23"/>
        <v>70.729411760000005</v>
      </c>
      <c r="R69" s="25" t="str">
        <f>VLOOKUP(B69,[1]sheet1!$A:$O,15,0)</f>
        <v>4.3858</v>
      </c>
      <c r="S69" s="3">
        <f t="shared" si="24"/>
        <v>93.858000000000004</v>
      </c>
      <c r="T69" s="3">
        <v>78</v>
      </c>
      <c r="U69" s="3">
        <v>80</v>
      </c>
      <c r="V69" s="20">
        <f t="shared" si="21"/>
        <v>79</v>
      </c>
      <c r="W69" s="3">
        <f t="shared" si="25"/>
        <v>85.433623527999998</v>
      </c>
      <c r="X69"/>
      <c r="Z69" s="41" t="s">
        <v>303</v>
      </c>
      <c r="AA69" s="41" t="s">
        <v>304</v>
      </c>
      <c r="AB69" s="3">
        <v>10.5</v>
      </c>
      <c r="AC69" s="32" t="s">
        <v>305</v>
      </c>
      <c r="AD69" s="3">
        <v>10.88</v>
      </c>
      <c r="AE69" s="20">
        <f t="shared" si="22"/>
        <v>79</v>
      </c>
      <c r="AF69" s="3">
        <f t="shared" si="26"/>
        <v>1.5</v>
      </c>
      <c r="AG69" s="4" t="s">
        <v>60</v>
      </c>
      <c r="AH69" s="25" t="s">
        <v>205</v>
      </c>
      <c r="AI69" s="48">
        <v>3.2</v>
      </c>
      <c r="AJ69" s="20">
        <f t="shared" si="7"/>
        <v>4.7</v>
      </c>
      <c r="AK69"/>
      <c r="AM69" s="20">
        <f t="shared" si="8"/>
        <v>4.7</v>
      </c>
      <c r="AN69" s="32"/>
      <c r="AP69" s="32"/>
      <c r="AR69" s="3">
        <f t="shared" si="27"/>
        <v>0</v>
      </c>
      <c r="AS69" s="50">
        <f t="shared" si="29"/>
        <v>26.080000000000002</v>
      </c>
      <c r="AT69" s="3">
        <f t="shared" si="10"/>
        <v>111.513623528</v>
      </c>
      <c r="AU69" s="22">
        <f t="shared" si="28"/>
        <v>13</v>
      </c>
      <c r="AV69" s="25">
        <f>VLOOKUP(B69,[2]Sheet8!$A:$V,22,0)</f>
        <v>2</v>
      </c>
    </row>
    <row r="70" spans="1:48" ht="226.2" customHeight="1" x14ac:dyDescent="0.25">
      <c r="A70" s="23" t="s">
        <v>280</v>
      </c>
      <c r="B70" s="24" t="s">
        <v>306</v>
      </c>
      <c r="C70" s="23"/>
      <c r="D70" s="3">
        <v>52.941176470000002</v>
      </c>
      <c r="E70" s="4" t="s">
        <v>47</v>
      </c>
      <c r="F70" s="4" t="s">
        <v>47</v>
      </c>
      <c r="G70" s="3">
        <v>8</v>
      </c>
      <c r="H70" s="25">
        <v>7.8</v>
      </c>
      <c r="I70" s="25">
        <v>0</v>
      </c>
      <c r="J70" s="3">
        <v>7.8</v>
      </c>
      <c r="K70" s="32" t="s">
        <v>48</v>
      </c>
      <c r="L70" s="3">
        <v>0</v>
      </c>
      <c r="M70"/>
      <c r="O70" s="32" t="s">
        <v>49</v>
      </c>
      <c r="P70" s="3">
        <v>2</v>
      </c>
      <c r="Q70" s="3">
        <f t="shared" si="23"/>
        <v>70.741176469999999</v>
      </c>
      <c r="R70" s="25" t="str">
        <f>VLOOKUP(B70,[1]sheet1!$A:$O,15,0)</f>
        <v>4.112</v>
      </c>
      <c r="S70" s="3">
        <f t="shared" si="24"/>
        <v>91.12</v>
      </c>
      <c r="T70" s="3">
        <v>65</v>
      </c>
      <c r="U70" s="3">
        <v>70</v>
      </c>
      <c r="V70" s="20">
        <f t="shared" ref="V70:V93" si="30">(T70+U70)/2</f>
        <v>67.5</v>
      </c>
      <c r="W70" s="3">
        <f t="shared" si="25"/>
        <v>82.644352941000008</v>
      </c>
      <c r="X70"/>
      <c r="Z70" s="41" t="s">
        <v>307</v>
      </c>
      <c r="AA70" s="41" t="s">
        <v>308</v>
      </c>
      <c r="AB70" s="3">
        <v>57.4</v>
      </c>
      <c r="AC70" t="s">
        <v>309</v>
      </c>
      <c r="AD70" s="3">
        <v>3.1</v>
      </c>
      <c r="AE70" s="20">
        <f t="shared" ref="AE70:AE93" si="31">T70/2+U70/2</f>
        <v>67.5</v>
      </c>
      <c r="AF70" s="3">
        <f t="shared" si="26"/>
        <v>1</v>
      </c>
      <c r="AG70" s="4" t="s">
        <v>60</v>
      </c>
      <c r="AH70" s="25" t="s">
        <v>60</v>
      </c>
      <c r="AI70" s="48">
        <v>4</v>
      </c>
      <c r="AJ70" s="20">
        <f t="shared" ref="AJ70:AJ112" si="32">AI70+AF70</f>
        <v>5</v>
      </c>
      <c r="AK70"/>
      <c r="AM70" s="20">
        <f t="shared" ref="AM70:AM112" si="33">AL70+AJ70</f>
        <v>5</v>
      </c>
      <c r="AN70" s="32"/>
      <c r="AP70" s="32"/>
      <c r="AR70" s="3">
        <f t="shared" si="27"/>
        <v>0</v>
      </c>
      <c r="AS70" s="50">
        <v>50</v>
      </c>
      <c r="AT70" s="3">
        <f t="shared" ref="AT70:AT112" si="34">AS70+W70</f>
        <v>132.64435294100002</v>
      </c>
      <c r="AU70" s="22">
        <f t="shared" si="28"/>
        <v>1</v>
      </c>
      <c r="AV70" s="25">
        <f>VLOOKUP(B70,[2]Sheet8!$A:$V,22,0)</f>
        <v>10</v>
      </c>
    </row>
    <row r="71" spans="1:48" ht="72" x14ac:dyDescent="0.25">
      <c r="A71" s="23" t="s">
        <v>280</v>
      </c>
      <c r="B71" s="24" t="s">
        <v>310</v>
      </c>
      <c r="C71" s="23"/>
      <c r="D71" s="3">
        <v>52.517647060000002</v>
      </c>
      <c r="E71" s="4" t="s">
        <v>47</v>
      </c>
      <c r="F71" s="4" t="s">
        <v>47</v>
      </c>
      <c r="G71" s="3">
        <v>8</v>
      </c>
      <c r="H71" s="25">
        <v>7.7</v>
      </c>
      <c r="I71" s="25">
        <v>0</v>
      </c>
      <c r="J71" s="3">
        <v>7.7</v>
      </c>
      <c r="K71" s="32" t="s">
        <v>311</v>
      </c>
      <c r="L71" s="3">
        <v>0.5</v>
      </c>
      <c r="M71"/>
      <c r="O71" s="32" t="s">
        <v>49</v>
      </c>
      <c r="P71" s="3">
        <v>2</v>
      </c>
      <c r="Q71" s="3">
        <f t="shared" si="23"/>
        <v>70.717647060000004</v>
      </c>
      <c r="R71" s="25" t="str">
        <f>VLOOKUP(B71,[1]sheet1!$A:$O,15,0)</f>
        <v>3.1234</v>
      </c>
      <c r="S71" s="3">
        <f t="shared" si="24"/>
        <v>81.234000000000009</v>
      </c>
      <c r="T71" s="3">
        <v>85</v>
      </c>
      <c r="U71" s="3">
        <v>75</v>
      </c>
      <c r="V71" s="20">
        <f t="shared" si="30"/>
        <v>80</v>
      </c>
      <c r="W71" s="3">
        <f t="shared" si="25"/>
        <v>77.955694117999997</v>
      </c>
      <c r="X71"/>
      <c r="Z71" s="41"/>
      <c r="AA71" s="41" t="s">
        <v>64</v>
      </c>
      <c r="AB71" s="3">
        <v>1</v>
      </c>
      <c r="AC71" t="s">
        <v>312</v>
      </c>
      <c r="AD71" s="3">
        <v>2.85</v>
      </c>
      <c r="AE71" s="20">
        <f t="shared" si="31"/>
        <v>80</v>
      </c>
      <c r="AF71" s="3">
        <f t="shared" si="26"/>
        <v>2</v>
      </c>
      <c r="AG71" s="4" t="s">
        <v>60</v>
      </c>
      <c r="AH71" s="25" t="s">
        <v>60</v>
      </c>
      <c r="AI71" s="48">
        <v>4</v>
      </c>
      <c r="AJ71" s="20">
        <f t="shared" si="32"/>
        <v>6</v>
      </c>
      <c r="AK71"/>
      <c r="AM71" s="20">
        <f t="shared" si="33"/>
        <v>6</v>
      </c>
      <c r="AN71" s="32"/>
      <c r="AP71" s="32"/>
      <c r="AR71" s="3">
        <f t="shared" si="27"/>
        <v>0</v>
      </c>
      <c r="AS71" s="50">
        <f t="shared" ref="AS71:AS112" si="35">Y71+AB71+AD71+AM71+AR71</f>
        <v>9.85</v>
      </c>
      <c r="AT71" s="3">
        <f t="shared" si="34"/>
        <v>87.805694117999991</v>
      </c>
      <c r="AU71" s="22">
        <f t="shared" si="28"/>
        <v>54</v>
      </c>
      <c r="AV71" s="25">
        <f>VLOOKUP(B71,[2]Sheet8!$A:$V,22,0)</f>
        <v>53</v>
      </c>
    </row>
    <row r="72" spans="1:48" ht="79.05" customHeight="1" x14ac:dyDescent="0.25">
      <c r="A72" s="23" t="s">
        <v>280</v>
      </c>
      <c r="B72" s="24" t="s">
        <v>313</v>
      </c>
      <c r="C72" s="23"/>
      <c r="D72" s="3">
        <v>55.670588240000001</v>
      </c>
      <c r="E72" s="4" t="s">
        <v>47</v>
      </c>
      <c r="F72" s="4" t="s">
        <v>47</v>
      </c>
      <c r="G72" s="3">
        <v>8</v>
      </c>
      <c r="H72" s="25">
        <v>8.1</v>
      </c>
      <c r="I72" s="25">
        <v>0</v>
      </c>
      <c r="J72" s="3">
        <v>8.1</v>
      </c>
      <c r="K72" s="32" t="s">
        <v>314</v>
      </c>
      <c r="L72" s="3">
        <v>0</v>
      </c>
      <c r="M72" s="32" t="s">
        <v>315</v>
      </c>
      <c r="N72" s="3">
        <v>0.3</v>
      </c>
      <c r="O72" s="32" t="s">
        <v>49</v>
      </c>
      <c r="P72" s="3">
        <v>2</v>
      </c>
      <c r="Q72" s="3">
        <f t="shared" ref="Q72:Q93" si="36">D72+G72+J72+L72+N72+P72</f>
        <v>74.070588239999992</v>
      </c>
      <c r="R72" s="25" t="str">
        <f>VLOOKUP(B72,[1]sheet1!$A:$O,15,0)</f>
        <v>3.8427</v>
      </c>
      <c r="S72" s="3">
        <f t="shared" ref="S72:S103" si="37">R72*10+50</f>
        <v>88.426999999999992</v>
      </c>
      <c r="T72" s="3">
        <v>83</v>
      </c>
      <c r="U72" s="3">
        <v>63</v>
      </c>
      <c r="V72" s="20">
        <f t="shared" si="30"/>
        <v>73</v>
      </c>
      <c r="W72" s="3">
        <f t="shared" ref="W72:W103" si="38">V72*0.1+S72*0.6+Q72*0.3</f>
        <v>82.577376471999997</v>
      </c>
      <c r="X72"/>
      <c r="Z72" s="41" t="s">
        <v>316</v>
      </c>
      <c r="AA72" s="41" t="s">
        <v>317</v>
      </c>
      <c r="AB72" s="3">
        <v>6.8</v>
      </c>
      <c r="AC72" s="32" t="s">
        <v>318</v>
      </c>
      <c r="AD72" s="3">
        <v>5.18</v>
      </c>
      <c r="AE72" s="20">
        <f t="shared" si="31"/>
        <v>73</v>
      </c>
      <c r="AF72" s="3">
        <f t="shared" ref="AF72:AF93" si="39">IF(AE72&gt;=90,3,(IF(AE72&gt;=80,2,(IF(AE72&gt;=70,1.5,IF(AE72&gt;=60,1,0))))))</f>
        <v>1.5</v>
      </c>
      <c r="AG72" s="4" t="s">
        <v>60</v>
      </c>
      <c r="AH72" s="25" t="s">
        <v>60</v>
      </c>
      <c r="AI72" s="48">
        <v>4</v>
      </c>
      <c r="AJ72" s="20">
        <f t="shared" si="32"/>
        <v>5.5</v>
      </c>
      <c r="AK72" s="32" t="s">
        <v>319</v>
      </c>
      <c r="AL72" s="3">
        <v>0.75</v>
      </c>
      <c r="AM72" s="20">
        <f t="shared" si="33"/>
        <v>6.25</v>
      </c>
      <c r="AN72" s="32"/>
      <c r="AP72" s="32"/>
      <c r="AR72" s="3">
        <f t="shared" ref="AR72:AR103" si="40">AO72+AQ72</f>
        <v>0</v>
      </c>
      <c r="AS72" s="50">
        <f t="shared" si="35"/>
        <v>18.23</v>
      </c>
      <c r="AT72" s="3">
        <f t="shared" si="34"/>
        <v>100.807376472</v>
      </c>
      <c r="AU72" s="22">
        <f t="shared" ref="AU72:AU103" si="41">RANK(AT72,$AT$5:$AT$112)</f>
        <v>30</v>
      </c>
      <c r="AV72" s="25">
        <f>VLOOKUP(B72,[2]Sheet8!$A:$V,22,0)</f>
        <v>25</v>
      </c>
    </row>
    <row r="73" spans="1:48" ht="129.6" x14ac:dyDescent="0.25">
      <c r="A73" s="23" t="s">
        <v>280</v>
      </c>
      <c r="B73" s="24" t="s">
        <v>320</v>
      </c>
      <c r="C73" s="23"/>
      <c r="D73" s="3">
        <v>55.764705880000001</v>
      </c>
      <c r="E73" s="4" t="s">
        <v>47</v>
      </c>
      <c r="F73" s="4" t="s">
        <v>47</v>
      </c>
      <c r="G73" s="3">
        <v>8</v>
      </c>
      <c r="H73" s="25">
        <v>7.2</v>
      </c>
      <c r="I73" s="25">
        <v>0.5</v>
      </c>
      <c r="J73" s="3">
        <v>7.7</v>
      </c>
      <c r="K73" s="32" t="s">
        <v>321</v>
      </c>
      <c r="L73" s="3">
        <v>4</v>
      </c>
      <c r="M73" s="32" t="s">
        <v>322</v>
      </c>
      <c r="N73" s="3">
        <v>0.9</v>
      </c>
      <c r="O73" s="32" t="s">
        <v>49</v>
      </c>
      <c r="P73" s="3">
        <v>2.5</v>
      </c>
      <c r="Q73" s="3">
        <f t="shared" si="36"/>
        <v>78.864705880000002</v>
      </c>
      <c r="R73" s="25" t="str">
        <f>VLOOKUP(B73,[1]sheet1!$A:$O,15,0)</f>
        <v>3.7804</v>
      </c>
      <c r="S73" s="3">
        <f t="shared" si="37"/>
        <v>87.804000000000002</v>
      </c>
      <c r="T73" s="3">
        <v>84</v>
      </c>
      <c r="U73" s="3">
        <v>83</v>
      </c>
      <c r="V73" s="20">
        <f t="shared" si="30"/>
        <v>83.5</v>
      </c>
      <c r="W73" s="3">
        <f t="shared" si="38"/>
        <v>84.691811764000008</v>
      </c>
      <c r="X73"/>
      <c r="Z73" s="55" t="s">
        <v>323</v>
      </c>
      <c r="AA73" s="41" t="s">
        <v>324</v>
      </c>
      <c r="AB73" s="3">
        <v>9.8000000000000007</v>
      </c>
      <c r="AC73"/>
      <c r="AE73" s="20">
        <f t="shared" si="31"/>
        <v>83.5</v>
      </c>
      <c r="AF73" s="3">
        <f t="shared" si="39"/>
        <v>2</v>
      </c>
      <c r="AG73" s="4" t="s">
        <v>75</v>
      </c>
      <c r="AH73" s="25" t="s">
        <v>60</v>
      </c>
      <c r="AI73" s="48">
        <v>2.5</v>
      </c>
      <c r="AJ73" s="20">
        <f t="shared" si="32"/>
        <v>4.5</v>
      </c>
      <c r="AK73" s="32" t="s">
        <v>325</v>
      </c>
      <c r="AL73" s="3">
        <v>3.9</v>
      </c>
      <c r="AM73" s="20">
        <f t="shared" si="33"/>
        <v>8.4</v>
      </c>
      <c r="AN73" s="49" t="s">
        <v>326</v>
      </c>
      <c r="AO73" s="3">
        <v>2</v>
      </c>
      <c r="AP73" s="49" t="s">
        <v>327</v>
      </c>
      <c r="AQ73" s="3">
        <v>2</v>
      </c>
      <c r="AR73" s="3">
        <f t="shared" si="40"/>
        <v>4</v>
      </c>
      <c r="AS73" s="50">
        <f t="shared" si="35"/>
        <v>22.200000000000003</v>
      </c>
      <c r="AT73" s="3">
        <f t="shared" si="34"/>
        <v>106.89181176400001</v>
      </c>
      <c r="AU73" s="22">
        <f t="shared" si="41"/>
        <v>20</v>
      </c>
      <c r="AV73" s="25">
        <f>VLOOKUP(B73,[2]Sheet8!$A:$V,22,0)</f>
        <v>28</v>
      </c>
    </row>
    <row r="74" spans="1:48" ht="57.6" x14ac:dyDescent="0.25">
      <c r="A74" s="23" t="s">
        <v>280</v>
      </c>
      <c r="B74" s="24" t="s">
        <v>328</v>
      </c>
      <c r="C74" s="23"/>
      <c r="D74" s="3">
        <v>54.211764709999997</v>
      </c>
      <c r="E74" s="4" t="s">
        <v>47</v>
      </c>
      <c r="F74" s="4" t="s">
        <v>47</v>
      </c>
      <c r="G74" s="3">
        <v>8</v>
      </c>
      <c r="H74" s="25">
        <v>7.6</v>
      </c>
      <c r="I74" s="25">
        <v>0</v>
      </c>
      <c r="J74" s="3">
        <v>7.6</v>
      </c>
      <c r="K74" s="32" t="s">
        <v>281</v>
      </c>
      <c r="L74" s="3">
        <v>0</v>
      </c>
      <c r="M74" s="32" t="s">
        <v>282</v>
      </c>
      <c r="N74" s="3">
        <v>-0.5</v>
      </c>
      <c r="O74" s="32" t="s">
        <v>49</v>
      </c>
      <c r="P74" s="3">
        <v>1.5</v>
      </c>
      <c r="Q74" s="3">
        <f t="shared" si="36"/>
        <v>70.811764709999991</v>
      </c>
      <c r="R74" s="25" t="str">
        <f>VLOOKUP(B74,[1]sheet1!$A:$O,15,0)</f>
        <v>2.9694</v>
      </c>
      <c r="S74" s="3">
        <f t="shared" si="37"/>
        <v>79.694000000000003</v>
      </c>
      <c r="T74" s="3">
        <v>65</v>
      </c>
      <c r="U74" s="3">
        <v>77</v>
      </c>
      <c r="V74" s="20">
        <f t="shared" si="30"/>
        <v>71</v>
      </c>
      <c r="W74" s="3">
        <f t="shared" si="38"/>
        <v>76.159929413</v>
      </c>
      <c r="X74"/>
      <c r="Z74" s="41"/>
      <c r="AA74" s="41" t="s">
        <v>329</v>
      </c>
      <c r="AB74" s="3">
        <v>2</v>
      </c>
      <c r="AC74" t="s">
        <v>330</v>
      </c>
      <c r="AD74" s="3">
        <v>3</v>
      </c>
      <c r="AE74" s="20">
        <f t="shared" si="31"/>
        <v>71</v>
      </c>
      <c r="AF74" s="3">
        <f t="shared" si="39"/>
        <v>1.5</v>
      </c>
      <c r="AG74" s="4" t="s">
        <v>163</v>
      </c>
      <c r="AH74" s="25" t="s">
        <v>331</v>
      </c>
      <c r="AI74" s="48">
        <v>0.6</v>
      </c>
      <c r="AJ74" s="20">
        <f t="shared" si="32"/>
        <v>2.1</v>
      </c>
      <c r="AK74"/>
      <c r="AM74" s="20">
        <f t="shared" si="33"/>
        <v>2.1</v>
      </c>
      <c r="AN74" s="32"/>
      <c r="AP74" s="32"/>
      <c r="AR74" s="3">
        <f t="shared" si="40"/>
        <v>0</v>
      </c>
      <c r="AS74" s="50">
        <f t="shared" si="35"/>
        <v>7.1</v>
      </c>
      <c r="AT74" s="3">
        <f t="shared" si="34"/>
        <v>83.259929412999995</v>
      </c>
      <c r="AU74" s="22">
        <f t="shared" si="41"/>
        <v>67</v>
      </c>
      <c r="AV74" s="25">
        <f>VLOOKUP(B74,[2]Sheet8!$A:$V,22,0)</f>
        <v>67</v>
      </c>
    </row>
    <row r="75" spans="1:48" ht="115.2" x14ac:dyDescent="0.25">
      <c r="A75" s="23" t="s">
        <v>280</v>
      </c>
      <c r="B75" s="24" t="s">
        <v>332</v>
      </c>
      <c r="C75" s="23"/>
      <c r="D75" s="3">
        <v>56</v>
      </c>
      <c r="E75" s="4" t="s">
        <v>47</v>
      </c>
      <c r="F75" s="4" t="s">
        <v>47</v>
      </c>
      <c r="G75" s="3">
        <v>8</v>
      </c>
      <c r="H75" s="25">
        <v>7.5</v>
      </c>
      <c r="I75" s="25">
        <v>0</v>
      </c>
      <c r="J75" s="3">
        <v>7.5</v>
      </c>
      <c r="K75" s="32" t="s">
        <v>333</v>
      </c>
      <c r="L75" s="3">
        <v>0</v>
      </c>
      <c r="M75"/>
      <c r="O75" s="32" t="s">
        <v>49</v>
      </c>
      <c r="P75" s="3">
        <v>1.5</v>
      </c>
      <c r="Q75" s="3">
        <f t="shared" si="36"/>
        <v>73</v>
      </c>
      <c r="R75" s="25" t="str">
        <f>VLOOKUP(B75,[1]sheet1!$A:$O,15,0)</f>
        <v>2.8435</v>
      </c>
      <c r="S75" s="3">
        <f t="shared" si="37"/>
        <v>78.435000000000002</v>
      </c>
      <c r="T75" s="3">
        <v>65</v>
      </c>
      <c r="U75" s="3">
        <v>71</v>
      </c>
      <c r="V75" s="20">
        <f t="shared" si="30"/>
        <v>68</v>
      </c>
      <c r="W75" s="3">
        <f t="shared" si="38"/>
        <v>75.760999999999996</v>
      </c>
      <c r="X75"/>
      <c r="Z75" s="41"/>
      <c r="AA75" s="41" t="s">
        <v>276</v>
      </c>
      <c r="AB75" s="3">
        <v>0.5</v>
      </c>
      <c r="AC75"/>
      <c r="AE75" s="20">
        <f t="shared" si="31"/>
        <v>68</v>
      </c>
      <c r="AF75" s="3">
        <f t="shared" si="39"/>
        <v>1</v>
      </c>
      <c r="AG75" s="4" t="s">
        <v>128</v>
      </c>
      <c r="AH75" s="25" t="s">
        <v>334</v>
      </c>
      <c r="AI75" s="48">
        <v>1.05</v>
      </c>
      <c r="AJ75" s="20">
        <f t="shared" si="32"/>
        <v>2.0499999999999998</v>
      </c>
      <c r="AK75"/>
      <c r="AM75" s="20">
        <f t="shared" si="33"/>
        <v>2.0499999999999998</v>
      </c>
      <c r="AN75" s="32"/>
      <c r="AP75" s="32"/>
      <c r="AR75" s="3">
        <f t="shared" si="40"/>
        <v>0</v>
      </c>
      <c r="AS75" s="50">
        <f t="shared" si="35"/>
        <v>2.5499999999999998</v>
      </c>
      <c r="AT75" s="3">
        <f t="shared" si="34"/>
        <v>78.310999999999993</v>
      </c>
      <c r="AU75" s="22">
        <f t="shared" si="41"/>
        <v>85</v>
      </c>
      <c r="AV75" s="25">
        <f>VLOOKUP(B75,[2]Sheet8!$A:$V,22,0)</f>
        <v>72</v>
      </c>
    </row>
    <row r="76" spans="1:48" ht="28.8" x14ac:dyDescent="0.25">
      <c r="A76" s="23" t="s">
        <v>280</v>
      </c>
      <c r="B76" s="24" t="s">
        <v>335</v>
      </c>
      <c r="C76" s="23"/>
      <c r="D76" s="3">
        <v>50.4</v>
      </c>
      <c r="E76" s="4" t="s">
        <v>47</v>
      </c>
      <c r="F76" s="4" t="s">
        <v>47</v>
      </c>
      <c r="G76" s="3">
        <v>8</v>
      </c>
      <c r="H76" s="25">
        <v>7.4</v>
      </c>
      <c r="I76" s="25">
        <v>0</v>
      </c>
      <c r="J76" s="3">
        <v>7.4</v>
      </c>
      <c r="K76" s="32" t="s">
        <v>48</v>
      </c>
      <c r="L76" s="3">
        <v>0</v>
      </c>
      <c r="M76"/>
      <c r="O76" s="32" t="s">
        <v>49</v>
      </c>
      <c r="P76" s="3">
        <v>2</v>
      </c>
      <c r="Q76" s="3">
        <f t="shared" si="36"/>
        <v>67.8</v>
      </c>
      <c r="R76" s="25" t="str">
        <f>VLOOKUP(B76,[1]sheet1!$A:$O,15,0)</f>
        <v>0.324</v>
      </c>
      <c r="S76" s="3">
        <f t="shared" si="37"/>
        <v>53.24</v>
      </c>
      <c r="T76" s="3">
        <v>65</v>
      </c>
      <c r="U76" s="3">
        <v>65</v>
      </c>
      <c r="V76" s="20">
        <f t="shared" si="30"/>
        <v>65</v>
      </c>
      <c r="W76" s="3">
        <f t="shared" si="38"/>
        <v>58.784000000000006</v>
      </c>
      <c r="X76"/>
      <c r="Z76" s="41"/>
      <c r="AA76" s="41" t="s">
        <v>50</v>
      </c>
      <c r="AC76"/>
      <c r="AE76" s="20">
        <f t="shared" si="31"/>
        <v>65</v>
      </c>
      <c r="AF76" s="3">
        <f t="shared" si="39"/>
        <v>1</v>
      </c>
      <c r="AG76" s="4" t="s">
        <v>227</v>
      </c>
      <c r="AH76" s="25" t="s">
        <v>152</v>
      </c>
      <c r="AI76" s="48">
        <v>1.7</v>
      </c>
      <c r="AJ76" s="20">
        <f t="shared" si="32"/>
        <v>2.7</v>
      </c>
      <c r="AK76"/>
      <c r="AM76" s="20">
        <f t="shared" si="33"/>
        <v>2.7</v>
      </c>
      <c r="AN76" s="32" t="s">
        <v>147</v>
      </c>
      <c r="AO76" s="3">
        <v>1.5</v>
      </c>
      <c r="AP76" s="32"/>
      <c r="AR76" s="3">
        <f t="shared" si="40"/>
        <v>1.5</v>
      </c>
      <c r="AS76" s="50">
        <f t="shared" si="35"/>
        <v>4.2</v>
      </c>
      <c r="AT76" s="3">
        <f t="shared" si="34"/>
        <v>62.984000000000009</v>
      </c>
      <c r="AU76" s="22">
        <f t="shared" si="41"/>
        <v>103</v>
      </c>
      <c r="AV76" s="25">
        <f>VLOOKUP(B76,[2]Sheet8!$A:$V,22,0)</f>
        <v>106</v>
      </c>
    </row>
    <row r="77" spans="1:48" ht="72" x14ac:dyDescent="0.25">
      <c r="A77" s="23" t="s">
        <v>280</v>
      </c>
      <c r="B77" s="24" t="s">
        <v>336</v>
      </c>
      <c r="C77" s="23"/>
      <c r="D77" s="3">
        <v>52.988235289999999</v>
      </c>
      <c r="E77" s="4" t="s">
        <v>47</v>
      </c>
      <c r="F77" s="4" t="s">
        <v>47</v>
      </c>
      <c r="G77" s="3">
        <v>8</v>
      </c>
      <c r="H77" s="25">
        <v>7.6</v>
      </c>
      <c r="I77" s="25">
        <v>0</v>
      </c>
      <c r="J77" s="3">
        <v>7.6</v>
      </c>
      <c r="K77" s="32" t="s">
        <v>337</v>
      </c>
      <c r="L77" s="3">
        <v>3</v>
      </c>
      <c r="M77"/>
      <c r="O77" s="32" t="s">
        <v>49</v>
      </c>
      <c r="P77" s="3">
        <v>1.5</v>
      </c>
      <c r="Q77" s="3">
        <f t="shared" si="36"/>
        <v>73.08823529</v>
      </c>
      <c r="R77" s="25" t="str">
        <f>VLOOKUP(B77,[1]sheet1!$A:$O,15,0)</f>
        <v>3.8283</v>
      </c>
      <c r="S77" s="3">
        <f t="shared" si="37"/>
        <v>88.283000000000001</v>
      </c>
      <c r="T77" s="3">
        <v>71</v>
      </c>
      <c r="U77" s="3">
        <v>78</v>
      </c>
      <c r="V77" s="20">
        <f t="shared" si="30"/>
        <v>74.5</v>
      </c>
      <c r="W77" s="3">
        <f t="shared" si="38"/>
        <v>82.346270587000006</v>
      </c>
      <c r="X77"/>
      <c r="Z77" s="41" t="s">
        <v>338</v>
      </c>
      <c r="AA77" s="41" t="s">
        <v>339</v>
      </c>
      <c r="AB77" s="3">
        <v>2</v>
      </c>
      <c r="AC77"/>
      <c r="AE77" s="20">
        <f t="shared" si="31"/>
        <v>74.5</v>
      </c>
      <c r="AF77" s="3">
        <f t="shared" si="39"/>
        <v>1.5</v>
      </c>
      <c r="AG77" s="4" t="s">
        <v>340</v>
      </c>
      <c r="AH77" s="25" t="s">
        <v>341</v>
      </c>
      <c r="AI77" s="48">
        <v>1.55</v>
      </c>
      <c r="AJ77" s="20">
        <f t="shared" si="32"/>
        <v>3.05</v>
      </c>
      <c r="AK77"/>
      <c r="AM77" s="20">
        <f t="shared" si="33"/>
        <v>3.05</v>
      </c>
      <c r="AN77" s="32"/>
      <c r="AP77" s="32" t="s">
        <v>147</v>
      </c>
      <c r="AQ77" s="3">
        <v>1.5</v>
      </c>
      <c r="AR77" s="3">
        <f t="shared" si="40"/>
        <v>1.5</v>
      </c>
      <c r="AS77" s="50">
        <f t="shared" si="35"/>
        <v>6.55</v>
      </c>
      <c r="AT77" s="3">
        <f t="shared" si="34"/>
        <v>88.896270587000004</v>
      </c>
      <c r="AU77" s="22">
        <f t="shared" si="41"/>
        <v>51</v>
      </c>
      <c r="AV77" s="25">
        <f>VLOOKUP(B77,[2]Sheet8!$A:$V,22,0)</f>
        <v>26</v>
      </c>
    </row>
    <row r="78" spans="1:48" ht="57.6" x14ac:dyDescent="0.25">
      <c r="A78" s="23" t="s">
        <v>280</v>
      </c>
      <c r="B78" s="24" t="s">
        <v>342</v>
      </c>
      <c r="C78" s="23"/>
      <c r="D78" s="3">
        <v>54.91764706</v>
      </c>
      <c r="E78" s="4" t="s">
        <v>47</v>
      </c>
      <c r="F78" s="4" t="s">
        <v>47</v>
      </c>
      <c r="G78" s="3">
        <v>8</v>
      </c>
      <c r="H78" s="25">
        <v>7.6</v>
      </c>
      <c r="I78" s="25">
        <v>0</v>
      </c>
      <c r="J78" s="3">
        <v>7.6</v>
      </c>
      <c r="K78" s="32" t="s">
        <v>343</v>
      </c>
      <c r="L78" s="3">
        <v>0</v>
      </c>
      <c r="M78"/>
      <c r="O78" s="32" t="s">
        <v>49</v>
      </c>
      <c r="P78" s="3">
        <v>1.5</v>
      </c>
      <c r="Q78" s="3">
        <f t="shared" si="36"/>
        <v>72.017647060000002</v>
      </c>
      <c r="R78" s="25" t="str">
        <f>VLOOKUP(B78,[1]sheet1!$A:$O,15,0)</f>
        <v>4.0537</v>
      </c>
      <c r="S78" s="3">
        <f t="shared" si="37"/>
        <v>90.537000000000006</v>
      </c>
      <c r="T78" s="3">
        <v>61</v>
      </c>
      <c r="U78" s="3">
        <v>65</v>
      </c>
      <c r="V78" s="20">
        <f t="shared" si="30"/>
        <v>63</v>
      </c>
      <c r="W78" s="3">
        <f t="shared" si="38"/>
        <v>82.22749411800001</v>
      </c>
      <c r="X78"/>
      <c r="Z78" s="41" t="s">
        <v>344</v>
      </c>
      <c r="AA78" s="41" t="s">
        <v>345</v>
      </c>
      <c r="AB78" s="3">
        <v>11</v>
      </c>
      <c r="AC78"/>
      <c r="AE78" s="20">
        <f t="shared" si="31"/>
        <v>63</v>
      </c>
      <c r="AF78" s="3">
        <f t="shared" si="39"/>
        <v>1</v>
      </c>
      <c r="AG78" s="4" t="s">
        <v>60</v>
      </c>
      <c r="AH78" s="25" t="s">
        <v>60</v>
      </c>
      <c r="AI78" s="48">
        <v>4</v>
      </c>
      <c r="AJ78" s="20">
        <f t="shared" si="32"/>
        <v>5</v>
      </c>
      <c r="AK78"/>
      <c r="AM78" s="20">
        <f t="shared" si="33"/>
        <v>5</v>
      </c>
      <c r="AN78" s="32"/>
      <c r="AP78" s="32"/>
      <c r="AR78" s="3">
        <f t="shared" si="40"/>
        <v>0</v>
      </c>
      <c r="AS78" s="50">
        <f t="shared" si="35"/>
        <v>16</v>
      </c>
      <c r="AT78" s="3">
        <f t="shared" si="34"/>
        <v>98.22749411800001</v>
      </c>
      <c r="AU78" s="22">
        <f t="shared" si="41"/>
        <v>34</v>
      </c>
      <c r="AV78" s="25">
        <f>VLOOKUP(B78,[2]Sheet8!$A:$V,22,0)</f>
        <v>14</v>
      </c>
    </row>
    <row r="79" spans="1:48" ht="100.8" x14ac:dyDescent="0.25">
      <c r="A79" s="23" t="s">
        <v>280</v>
      </c>
      <c r="B79" s="24" t="s">
        <v>346</v>
      </c>
      <c r="C79" s="23"/>
      <c r="D79" s="3">
        <v>54.49411765</v>
      </c>
      <c r="E79" s="4" t="s">
        <v>47</v>
      </c>
      <c r="F79" s="4" t="s">
        <v>47</v>
      </c>
      <c r="G79" s="3">
        <v>8</v>
      </c>
      <c r="H79" s="25">
        <v>7.7</v>
      </c>
      <c r="I79" s="25">
        <v>0</v>
      </c>
      <c r="J79" s="3">
        <v>7.7</v>
      </c>
      <c r="K79" s="32" t="s">
        <v>347</v>
      </c>
      <c r="L79" s="3">
        <v>2</v>
      </c>
      <c r="M79"/>
      <c r="O79" s="32" t="s">
        <v>49</v>
      </c>
      <c r="P79" s="3">
        <v>1</v>
      </c>
      <c r="Q79" s="3">
        <f t="shared" si="36"/>
        <v>73.194117649999995</v>
      </c>
      <c r="R79" s="25" t="str">
        <f>VLOOKUP(B79,[1]sheet1!$A:$O,15,0)</f>
        <v>2.4831</v>
      </c>
      <c r="S79" s="3">
        <f t="shared" si="37"/>
        <v>74.831000000000003</v>
      </c>
      <c r="T79" s="3">
        <v>70</v>
      </c>
      <c r="U79" s="3">
        <v>71</v>
      </c>
      <c r="V79" s="20">
        <f t="shared" si="30"/>
        <v>70.5</v>
      </c>
      <c r="W79" s="3">
        <f t="shared" si="38"/>
        <v>73.906835294999993</v>
      </c>
      <c r="X79" s="42"/>
      <c r="Z79" s="41" t="s">
        <v>348</v>
      </c>
      <c r="AA79" s="41" t="s">
        <v>349</v>
      </c>
      <c r="AB79" s="3">
        <v>2.5</v>
      </c>
      <c r="AC79" s="56" t="s">
        <v>350</v>
      </c>
      <c r="AD79" s="8">
        <v>5.22</v>
      </c>
      <c r="AE79" s="20">
        <f t="shared" si="31"/>
        <v>70.5</v>
      </c>
      <c r="AF79" s="3">
        <f t="shared" si="39"/>
        <v>1.5</v>
      </c>
      <c r="AG79" s="4" t="s">
        <v>60</v>
      </c>
      <c r="AH79" s="25" t="s">
        <v>340</v>
      </c>
      <c r="AI79" s="48">
        <v>2.85</v>
      </c>
      <c r="AJ79" s="20">
        <f t="shared" si="32"/>
        <v>4.3499999999999996</v>
      </c>
      <c r="AK79"/>
      <c r="AM79" s="20">
        <f t="shared" si="33"/>
        <v>4.3499999999999996</v>
      </c>
      <c r="AN79" s="32" t="s">
        <v>351</v>
      </c>
      <c r="AO79" s="3">
        <v>1.5</v>
      </c>
      <c r="AP79" s="32" t="s">
        <v>352</v>
      </c>
      <c r="AQ79" s="3">
        <v>1</v>
      </c>
      <c r="AR79" s="3">
        <f t="shared" si="40"/>
        <v>2.5</v>
      </c>
      <c r="AS79" s="50">
        <f t="shared" si="35"/>
        <v>14.57</v>
      </c>
      <c r="AT79" s="3">
        <f t="shared" si="34"/>
        <v>88.476835295000001</v>
      </c>
      <c r="AU79" s="22">
        <f t="shared" si="41"/>
        <v>52</v>
      </c>
      <c r="AV79" s="25">
        <f>VLOOKUP(B79,[2]Sheet8!$A:$V,22,0)</f>
        <v>85</v>
      </c>
    </row>
    <row r="80" spans="1:48" ht="100.8" x14ac:dyDescent="0.25">
      <c r="A80" s="23" t="s">
        <v>280</v>
      </c>
      <c r="B80" s="24" t="s">
        <v>353</v>
      </c>
      <c r="C80" s="23"/>
      <c r="D80" s="3">
        <v>51.2</v>
      </c>
      <c r="E80" s="4" t="s">
        <v>47</v>
      </c>
      <c r="F80" s="4" t="s">
        <v>47</v>
      </c>
      <c r="G80" s="3">
        <v>8</v>
      </c>
      <c r="H80" s="25">
        <v>7.7</v>
      </c>
      <c r="I80" s="25">
        <v>0</v>
      </c>
      <c r="J80" s="3">
        <v>7.7</v>
      </c>
      <c r="K80" s="32" t="s">
        <v>354</v>
      </c>
      <c r="L80" s="3">
        <v>7</v>
      </c>
      <c r="M80"/>
      <c r="O80" s="32" t="s">
        <v>49</v>
      </c>
      <c r="P80" s="3">
        <v>2</v>
      </c>
      <c r="Q80" s="3">
        <f t="shared" si="36"/>
        <v>75.900000000000006</v>
      </c>
      <c r="R80" s="25" t="str">
        <f>VLOOKUP(B80,[1]sheet1!$A:$O,15,0)</f>
        <v>3.3685</v>
      </c>
      <c r="S80" s="3">
        <f t="shared" si="37"/>
        <v>83.685000000000002</v>
      </c>
      <c r="T80" s="3">
        <v>75</v>
      </c>
      <c r="U80" s="3">
        <v>81</v>
      </c>
      <c r="V80" s="20">
        <f t="shared" si="30"/>
        <v>78</v>
      </c>
      <c r="W80" s="3">
        <f t="shared" si="38"/>
        <v>80.780999999999992</v>
      </c>
      <c r="X80"/>
      <c r="Z80" s="41" t="s">
        <v>355</v>
      </c>
      <c r="AA80" s="55" t="s">
        <v>356</v>
      </c>
      <c r="AB80" s="3">
        <v>3.5</v>
      </c>
      <c r="AC80" s="32" t="s">
        <v>357</v>
      </c>
      <c r="AD80" s="3">
        <v>5.1100000000000003</v>
      </c>
      <c r="AE80" s="20">
        <f t="shared" si="31"/>
        <v>78</v>
      </c>
      <c r="AF80" s="3">
        <f t="shared" si="39"/>
        <v>1.5</v>
      </c>
      <c r="AG80" s="4" t="s">
        <v>60</v>
      </c>
      <c r="AH80" s="25" t="s">
        <v>205</v>
      </c>
      <c r="AI80" s="48">
        <v>3.2</v>
      </c>
      <c r="AJ80" s="20">
        <f t="shared" si="32"/>
        <v>4.7</v>
      </c>
      <c r="AK80" s="32" t="s">
        <v>358</v>
      </c>
      <c r="AL80" s="3">
        <v>0.8</v>
      </c>
      <c r="AM80" s="20">
        <f t="shared" si="33"/>
        <v>5.5</v>
      </c>
      <c r="AN80" s="49" t="s">
        <v>359</v>
      </c>
      <c r="AO80" s="3">
        <v>1.5</v>
      </c>
      <c r="AP80" s="49" t="s">
        <v>158</v>
      </c>
      <c r="AQ80" s="3">
        <v>1.5</v>
      </c>
      <c r="AR80" s="3">
        <f t="shared" si="40"/>
        <v>3</v>
      </c>
      <c r="AS80" s="50">
        <f t="shared" si="35"/>
        <v>17.11</v>
      </c>
      <c r="AT80" s="3">
        <f t="shared" si="34"/>
        <v>97.890999999999991</v>
      </c>
      <c r="AU80" s="22">
        <f t="shared" si="41"/>
        <v>35</v>
      </c>
      <c r="AV80" s="25">
        <f>VLOOKUP(B80,[2]Sheet8!$A:$V,22,0)</f>
        <v>43</v>
      </c>
    </row>
    <row r="81" spans="1:49" ht="72" x14ac:dyDescent="0.25">
      <c r="A81" s="23" t="s">
        <v>280</v>
      </c>
      <c r="B81" s="24" t="s">
        <v>360</v>
      </c>
      <c r="C81" s="23"/>
      <c r="D81" s="3">
        <v>58.070588239999999</v>
      </c>
      <c r="E81" s="4" t="s">
        <v>47</v>
      </c>
      <c r="F81" s="4" t="s">
        <v>47</v>
      </c>
      <c r="G81" s="3">
        <v>8</v>
      </c>
      <c r="H81" s="25">
        <v>7.2</v>
      </c>
      <c r="I81" s="25">
        <v>0.5</v>
      </c>
      <c r="J81" s="3">
        <v>7.7</v>
      </c>
      <c r="K81" s="32" t="s">
        <v>361</v>
      </c>
      <c r="L81" s="3">
        <v>0</v>
      </c>
      <c r="M81" s="32" t="s">
        <v>145</v>
      </c>
      <c r="N81" s="3">
        <v>0.3</v>
      </c>
      <c r="O81" s="32" t="s">
        <v>49</v>
      </c>
      <c r="P81" s="3">
        <v>0</v>
      </c>
      <c r="Q81" s="3">
        <f t="shared" si="36"/>
        <v>74.070588240000006</v>
      </c>
      <c r="R81" s="25" t="str">
        <f>VLOOKUP(B81,[1]sheet1!$A:$O,15,0)</f>
        <v>2.3379</v>
      </c>
      <c r="S81" s="3">
        <f t="shared" si="37"/>
        <v>73.378999999999991</v>
      </c>
      <c r="T81" s="3">
        <v>78</v>
      </c>
      <c r="U81" s="3">
        <v>79</v>
      </c>
      <c r="V81" s="20">
        <f t="shared" si="30"/>
        <v>78.5</v>
      </c>
      <c r="W81" s="3">
        <f t="shared" si="38"/>
        <v>74.098576471999991</v>
      </c>
      <c r="X81"/>
      <c r="Z81" s="41" t="s">
        <v>362</v>
      </c>
      <c r="AA81" s="55" t="s">
        <v>363</v>
      </c>
      <c r="AB81" s="3">
        <v>1.98</v>
      </c>
      <c r="AC81" s="32" t="s">
        <v>364</v>
      </c>
      <c r="AD81" s="3">
        <v>3.24</v>
      </c>
      <c r="AE81" s="20">
        <f t="shared" si="31"/>
        <v>78.5</v>
      </c>
      <c r="AF81" s="3">
        <f t="shared" si="39"/>
        <v>1.5</v>
      </c>
      <c r="AG81" s="4" t="s">
        <v>75</v>
      </c>
      <c r="AH81" s="25" t="s">
        <v>340</v>
      </c>
      <c r="AI81" s="48">
        <v>1.35</v>
      </c>
      <c r="AJ81" s="20">
        <f t="shared" si="32"/>
        <v>2.85</v>
      </c>
      <c r="AK81" t="s">
        <v>365</v>
      </c>
      <c r="AL81" s="3">
        <v>1.2</v>
      </c>
      <c r="AM81" s="20">
        <f t="shared" si="33"/>
        <v>4.05</v>
      </c>
      <c r="AN81" s="49" t="s">
        <v>366</v>
      </c>
      <c r="AO81" s="3">
        <v>2</v>
      </c>
      <c r="AP81" s="49" t="s">
        <v>366</v>
      </c>
      <c r="AQ81" s="3">
        <v>2</v>
      </c>
      <c r="AR81" s="3">
        <f t="shared" si="40"/>
        <v>4</v>
      </c>
      <c r="AS81" s="50">
        <f t="shared" si="35"/>
        <v>13.27</v>
      </c>
      <c r="AT81" s="3">
        <f t="shared" si="34"/>
        <v>87.368576471999987</v>
      </c>
      <c r="AU81" s="22">
        <f t="shared" si="41"/>
        <v>56</v>
      </c>
      <c r="AV81" s="25">
        <f>VLOOKUP(B81,[2]Sheet8!$A:$V,22,0)</f>
        <v>88</v>
      </c>
    </row>
    <row r="82" spans="1:49" ht="201.6" x14ac:dyDescent="0.25">
      <c r="A82" s="23" t="s">
        <v>280</v>
      </c>
      <c r="B82" s="24" t="s">
        <v>367</v>
      </c>
      <c r="C82" s="23"/>
      <c r="D82" s="3">
        <v>56.188235290000001</v>
      </c>
      <c r="E82" s="4" t="s">
        <v>47</v>
      </c>
      <c r="F82" s="4" t="s">
        <v>47</v>
      </c>
      <c r="G82" s="3">
        <v>8</v>
      </c>
      <c r="H82" s="25">
        <v>7.7</v>
      </c>
      <c r="I82" s="25">
        <v>0</v>
      </c>
      <c r="J82" s="3">
        <v>7.7</v>
      </c>
      <c r="K82" s="32" t="s">
        <v>368</v>
      </c>
      <c r="L82" s="3">
        <v>4</v>
      </c>
      <c r="M82" s="32" t="s">
        <v>369</v>
      </c>
      <c r="N82" s="3">
        <v>2.7</v>
      </c>
      <c r="O82" s="32" t="s">
        <v>49</v>
      </c>
      <c r="P82" s="3">
        <v>2</v>
      </c>
      <c r="Q82" s="3">
        <f t="shared" si="36"/>
        <v>80.58823529</v>
      </c>
      <c r="R82" s="25" t="str">
        <f>VLOOKUP(B82,[1]sheet1!$A:$O,15,0)</f>
        <v>3.4605</v>
      </c>
      <c r="S82" s="3">
        <f t="shared" si="37"/>
        <v>84.605000000000004</v>
      </c>
      <c r="T82" s="3">
        <v>68</v>
      </c>
      <c r="U82" s="3">
        <v>83</v>
      </c>
      <c r="V82" s="20">
        <f t="shared" si="30"/>
        <v>75.5</v>
      </c>
      <c r="W82" s="3">
        <f t="shared" si="38"/>
        <v>82.489470587</v>
      </c>
      <c r="X82"/>
      <c r="Z82" s="41"/>
      <c r="AA82" s="41" t="s">
        <v>370</v>
      </c>
      <c r="AB82" s="3">
        <v>1</v>
      </c>
      <c r="AC82" s="32" t="s">
        <v>371</v>
      </c>
      <c r="AD82" s="3">
        <v>4.8899999999999997</v>
      </c>
      <c r="AE82" s="20">
        <f t="shared" si="31"/>
        <v>75.5</v>
      </c>
      <c r="AF82" s="3">
        <f t="shared" si="39"/>
        <v>1.5</v>
      </c>
      <c r="AG82" s="4" t="s">
        <v>60</v>
      </c>
      <c r="AH82" s="25" t="s">
        <v>60</v>
      </c>
      <c r="AI82" s="48">
        <v>4</v>
      </c>
      <c r="AJ82" s="20">
        <f t="shared" si="32"/>
        <v>5.5</v>
      </c>
      <c r="AK82"/>
      <c r="AM82" s="20">
        <f t="shared" si="33"/>
        <v>5.5</v>
      </c>
      <c r="AN82" s="32" t="s">
        <v>372</v>
      </c>
      <c r="AO82" s="3">
        <v>1.5</v>
      </c>
      <c r="AP82" s="32" t="s">
        <v>372</v>
      </c>
      <c r="AQ82" s="3">
        <v>1.5</v>
      </c>
      <c r="AR82" s="3">
        <f t="shared" si="40"/>
        <v>3</v>
      </c>
      <c r="AS82" s="50">
        <f t="shared" si="35"/>
        <v>14.39</v>
      </c>
      <c r="AT82" s="3">
        <f t="shared" si="34"/>
        <v>96.879470587</v>
      </c>
      <c r="AU82" s="22">
        <f t="shared" si="41"/>
        <v>39</v>
      </c>
      <c r="AV82" s="25">
        <f>VLOOKUP(B82,[2]Sheet8!$A:$V,22,0)</f>
        <v>38</v>
      </c>
    </row>
    <row r="83" spans="1:49" ht="72" x14ac:dyDescent="0.25">
      <c r="A83" s="23" t="s">
        <v>280</v>
      </c>
      <c r="B83" s="24" t="s">
        <v>373</v>
      </c>
      <c r="C83" s="23"/>
      <c r="D83" s="3">
        <v>54.352941180000002</v>
      </c>
      <c r="E83" s="4" t="s">
        <v>47</v>
      </c>
      <c r="F83" s="4" t="s">
        <v>47</v>
      </c>
      <c r="G83" s="3">
        <v>8</v>
      </c>
      <c r="H83" s="25">
        <v>7.7</v>
      </c>
      <c r="I83" s="25">
        <v>0</v>
      </c>
      <c r="J83" s="3">
        <v>7.7</v>
      </c>
      <c r="K83" s="32" t="s">
        <v>374</v>
      </c>
      <c r="L83" s="3">
        <v>3</v>
      </c>
      <c r="M83" s="32"/>
      <c r="O83" s="32" t="s">
        <v>49</v>
      </c>
      <c r="P83" s="3">
        <v>2</v>
      </c>
      <c r="Q83" s="3">
        <f t="shared" si="36"/>
        <v>75.052941180000005</v>
      </c>
      <c r="R83" s="25" t="str">
        <f>VLOOKUP(B83,[1]sheet1!$A:$O,15,0)</f>
        <v>2.4944</v>
      </c>
      <c r="S83" s="3">
        <f t="shared" si="37"/>
        <v>74.944000000000003</v>
      </c>
      <c r="T83" s="3">
        <v>72</v>
      </c>
      <c r="U83" s="3">
        <v>70</v>
      </c>
      <c r="V83" s="20">
        <f t="shared" si="30"/>
        <v>71</v>
      </c>
      <c r="W83" s="3">
        <f t="shared" si="38"/>
        <v>74.582282354</v>
      </c>
      <c r="X83"/>
      <c r="Z83" s="41"/>
      <c r="AA83" s="41" t="s">
        <v>50</v>
      </c>
      <c r="AC83"/>
      <c r="AE83" s="20">
        <f t="shared" si="31"/>
        <v>71</v>
      </c>
      <c r="AF83" s="3">
        <f t="shared" si="39"/>
        <v>1.5</v>
      </c>
      <c r="AG83" s="4" t="s">
        <v>60</v>
      </c>
      <c r="AH83" s="25" t="s">
        <v>60</v>
      </c>
      <c r="AI83" s="48">
        <v>4</v>
      </c>
      <c r="AJ83" s="20">
        <f t="shared" si="32"/>
        <v>5.5</v>
      </c>
      <c r="AK83"/>
      <c r="AM83" s="20">
        <f t="shared" si="33"/>
        <v>5.5</v>
      </c>
      <c r="AN83" s="42"/>
      <c r="AP83" s="32"/>
      <c r="AR83" s="3">
        <f t="shared" si="40"/>
        <v>0</v>
      </c>
      <c r="AS83" s="50">
        <f t="shared" si="35"/>
        <v>5.5</v>
      </c>
      <c r="AT83" s="3">
        <f t="shared" si="34"/>
        <v>80.082282354</v>
      </c>
      <c r="AU83" s="22">
        <f t="shared" si="41"/>
        <v>79</v>
      </c>
      <c r="AV83" s="25">
        <f>VLOOKUP(B83,[2]Sheet8!$A:$V,22,0)</f>
        <v>84</v>
      </c>
    </row>
    <row r="84" spans="1:49" x14ac:dyDescent="0.25">
      <c r="A84" s="23" t="s">
        <v>280</v>
      </c>
      <c r="B84" s="24" t="s">
        <v>375</v>
      </c>
      <c r="C84" s="23"/>
      <c r="D84" s="3">
        <v>52.517647060000002</v>
      </c>
      <c r="E84" s="4" t="s">
        <v>47</v>
      </c>
      <c r="F84" s="4" t="s">
        <v>47</v>
      </c>
      <c r="G84" s="3">
        <v>8</v>
      </c>
      <c r="H84" s="25">
        <v>7.2</v>
      </c>
      <c r="I84" s="25">
        <v>0</v>
      </c>
      <c r="J84" s="3">
        <v>7.2</v>
      </c>
      <c r="K84" s="32" t="s">
        <v>48</v>
      </c>
      <c r="L84" s="3">
        <v>0</v>
      </c>
      <c r="M84"/>
      <c r="O84" s="32" t="s">
        <v>49</v>
      </c>
      <c r="P84" s="3">
        <v>2.5</v>
      </c>
      <c r="Q84" s="3">
        <f t="shared" si="36"/>
        <v>70.217647060000004</v>
      </c>
      <c r="R84" s="25" t="str">
        <f>VLOOKUP(B84,[1]sheet1!$A:$O,15,0)</f>
        <v>2.9433</v>
      </c>
      <c r="S84" s="3">
        <f t="shared" si="37"/>
        <v>79.432999999999993</v>
      </c>
      <c r="T84" s="3">
        <v>78</v>
      </c>
      <c r="U84" s="3">
        <v>69</v>
      </c>
      <c r="V84" s="20">
        <f t="shared" si="30"/>
        <v>73.5</v>
      </c>
      <c r="W84" s="3">
        <f t="shared" si="38"/>
        <v>76.075094117999996</v>
      </c>
      <c r="X84"/>
      <c r="Z84" s="41"/>
      <c r="AA84" s="41" t="s">
        <v>64</v>
      </c>
      <c r="AB84" s="3">
        <v>1</v>
      </c>
      <c r="AC84"/>
      <c r="AE84" s="20">
        <f t="shared" si="31"/>
        <v>73.5</v>
      </c>
      <c r="AF84" s="3">
        <f t="shared" si="39"/>
        <v>1.5</v>
      </c>
      <c r="AG84" s="4" t="s">
        <v>287</v>
      </c>
      <c r="AH84" s="25" t="s">
        <v>216</v>
      </c>
      <c r="AI84" s="48">
        <v>0</v>
      </c>
      <c r="AJ84" s="20">
        <f t="shared" si="32"/>
        <v>1.5</v>
      </c>
      <c r="AK84"/>
      <c r="AM84" s="20">
        <f t="shared" si="33"/>
        <v>1.5</v>
      </c>
      <c r="AN84" s="32"/>
      <c r="AP84" s="32"/>
      <c r="AR84" s="3">
        <f t="shared" si="40"/>
        <v>0</v>
      </c>
      <c r="AS84" s="50">
        <f t="shared" si="35"/>
        <v>2.5</v>
      </c>
      <c r="AT84" s="3">
        <f t="shared" si="34"/>
        <v>78.575094117999996</v>
      </c>
      <c r="AU84" s="22">
        <f t="shared" si="41"/>
        <v>84</v>
      </c>
      <c r="AV84" s="25">
        <f>VLOOKUP(B84,[2]Sheet8!$A:$V,22,0)</f>
        <v>70</v>
      </c>
    </row>
    <row r="85" spans="1:49" ht="57.6" x14ac:dyDescent="0.25">
      <c r="A85" s="23" t="s">
        <v>280</v>
      </c>
      <c r="B85" s="24" t="s">
        <v>376</v>
      </c>
      <c r="C85" s="23"/>
      <c r="D85" s="3">
        <v>54.58823529</v>
      </c>
      <c r="E85" s="4" t="s">
        <v>47</v>
      </c>
      <c r="F85" s="4" t="s">
        <v>47</v>
      </c>
      <c r="G85" s="3">
        <v>8</v>
      </c>
      <c r="H85" s="25">
        <v>7.9</v>
      </c>
      <c r="I85" s="25">
        <v>0</v>
      </c>
      <c r="J85" s="3">
        <v>7.9</v>
      </c>
      <c r="K85" s="32" t="s">
        <v>63</v>
      </c>
      <c r="L85" s="3">
        <v>0</v>
      </c>
      <c r="M85" s="32" t="s">
        <v>282</v>
      </c>
      <c r="N85" s="3">
        <v>-0.5</v>
      </c>
      <c r="O85" s="32" t="s">
        <v>49</v>
      </c>
      <c r="P85" s="3">
        <v>1.5</v>
      </c>
      <c r="Q85" s="3">
        <f t="shared" si="36"/>
        <v>71.488235290000006</v>
      </c>
      <c r="R85" s="25" t="str">
        <f>VLOOKUP(B85,[1]sheet1!$A:$O,15,0)</f>
        <v>2.9159</v>
      </c>
      <c r="S85" s="3">
        <f t="shared" si="37"/>
        <v>79.159000000000006</v>
      </c>
      <c r="T85" s="3">
        <v>80</v>
      </c>
      <c r="U85" s="3">
        <v>85</v>
      </c>
      <c r="V85" s="20">
        <f t="shared" si="30"/>
        <v>82.5</v>
      </c>
      <c r="W85" s="3">
        <f t="shared" si="38"/>
        <v>77.191870587000011</v>
      </c>
      <c r="X85"/>
      <c r="Z85" s="41"/>
      <c r="AA85" s="41" t="s">
        <v>377</v>
      </c>
      <c r="AB85" s="3">
        <v>1.5</v>
      </c>
      <c r="AC85"/>
      <c r="AE85" s="20">
        <f t="shared" si="31"/>
        <v>82.5</v>
      </c>
      <c r="AF85" s="3">
        <f t="shared" si="39"/>
        <v>2</v>
      </c>
      <c r="AG85" s="4" t="s">
        <v>60</v>
      </c>
      <c r="AH85" s="25" t="s">
        <v>224</v>
      </c>
      <c r="AI85" s="48">
        <v>2.95</v>
      </c>
      <c r="AJ85" s="20">
        <f t="shared" si="32"/>
        <v>4.95</v>
      </c>
      <c r="AK85"/>
      <c r="AM85" s="20">
        <f t="shared" si="33"/>
        <v>4.95</v>
      </c>
      <c r="AN85" s="32"/>
      <c r="AP85" s="32"/>
      <c r="AR85" s="3">
        <f t="shared" si="40"/>
        <v>0</v>
      </c>
      <c r="AS85" s="50">
        <f t="shared" si="35"/>
        <v>6.45</v>
      </c>
      <c r="AT85" s="3">
        <f t="shared" si="34"/>
        <v>83.641870587000014</v>
      </c>
      <c r="AU85" s="22">
        <f t="shared" si="41"/>
        <v>65</v>
      </c>
      <c r="AV85" s="25">
        <f>VLOOKUP(B85,[2]Sheet8!$A:$V,22,0)</f>
        <v>69</v>
      </c>
    </row>
    <row r="86" spans="1:49" ht="28.8" x14ac:dyDescent="0.25">
      <c r="A86" s="23" t="s">
        <v>280</v>
      </c>
      <c r="B86" s="24" t="s">
        <v>378</v>
      </c>
      <c r="C86" s="23"/>
      <c r="D86" s="3">
        <v>55.482352939999998</v>
      </c>
      <c r="E86" s="4" t="s">
        <v>47</v>
      </c>
      <c r="F86" s="4" t="s">
        <v>47</v>
      </c>
      <c r="G86" s="3">
        <v>8</v>
      </c>
      <c r="H86" s="25">
        <v>7.6</v>
      </c>
      <c r="I86" s="25">
        <v>0</v>
      </c>
      <c r="J86" s="3">
        <v>7.6</v>
      </c>
      <c r="K86" s="32" t="s">
        <v>48</v>
      </c>
      <c r="L86" s="3">
        <v>0</v>
      </c>
      <c r="M86"/>
      <c r="O86" s="32" t="s">
        <v>49</v>
      </c>
      <c r="P86" s="3">
        <v>2</v>
      </c>
      <c r="Q86" s="3">
        <f t="shared" si="36"/>
        <v>73.082352939999993</v>
      </c>
      <c r="R86" s="25" t="str">
        <f>VLOOKUP(B86,[1]sheet1!$A:$O,15,0)</f>
        <v>3.9192</v>
      </c>
      <c r="S86" s="3">
        <f t="shared" si="37"/>
        <v>89.192000000000007</v>
      </c>
      <c r="T86" s="3">
        <v>87</v>
      </c>
      <c r="U86" s="3">
        <v>90</v>
      </c>
      <c r="V86" s="20">
        <f t="shared" si="30"/>
        <v>88.5</v>
      </c>
      <c r="W86" s="3">
        <f t="shared" si="38"/>
        <v>84.289905881999999</v>
      </c>
      <c r="X86"/>
      <c r="Z86" s="55" t="s">
        <v>379</v>
      </c>
      <c r="AA86" s="41" t="s">
        <v>380</v>
      </c>
      <c r="AB86" s="3">
        <v>1.8</v>
      </c>
      <c r="AC86"/>
      <c r="AE86" s="20">
        <f t="shared" si="31"/>
        <v>88.5</v>
      </c>
      <c r="AF86" s="3">
        <f t="shared" si="39"/>
        <v>2</v>
      </c>
      <c r="AG86" s="4" t="s">
        <v>60</v>
      </c>
      <c r="AH86" s="25" t="s">
        <v>60</v>
      </c>
      <c r="AI86" s="48">
        <v>4</v>
      </c>
      <c r="AJ86" s="20">
        <f t="shared" si="32"/>
        <v>6</v>
      </c>
      <c r="AK86"/>
      <c r="AM86" s="20">
        <f t="shared" si="33"/>
        <v>6</v>
      </c>
      <c r="AN86" s="32" t="s">
        <v>164</v>
      </c>
      <c r="AO86" s="3">
        <v>1.5</v>
      </c>
      <c r="AP86" s="32" t="s">
        <v>164</v>
      </c>
      <c r="AQ86" s="3">
        <v>1.5</v>
      </c>
      <c r="AR86" s="3">
        <f t="shared" si="40"/>
        <v>3</v>
      </c>
      <c r="AS86" s="50">
        <f t="shared" si="35"/>
        <v>10.8</v>
      </c>
      <c r="AT86" s="3">
        <f t="shared" si="34"/>
        <v>95.089905881999996</v>
      </c>
      <c r="AU86" s="22">
        <f t="shared" si="41"/>
        <v>41</v>
      </c>
      <c r="AV86" s="25">
        <f>VLOOKUP(B86,[2]Sheet8!$A:$V,22,0)</f>
        <v>18</v>
      </c>
    </row>
    <row r="87" spans="1:49" x14ac:dyDescent="0.25">
      <c r="A87" s="23" t="s">
        <v>280</v>
      </c>
      <c r="B87" s="24" t="s">
        <v>381</v>
      </c>
      <c r="C87" s="23"/>
      <c r="D87" s="3">
        <v>55.2</v>
      </c>
      <c r="E87" s="4" t="s">
        <v>47</v>
      </c>
      <c r="F87" s="4" t="s">
        <v>47</v>
      </c>
      <c r="G87" s="3">
        <v>8</v>
      </c>
      <c r="H87" s="25">
        <v>7.6</v>
      </c>
      <c r="I87" s="25">
        <v>0</v>
      </c>
      <c r="J87" s="3">
        <v>7.6</v>
      </c>
      <c r="K87" s="32" t="s">
        <v>48</v>
      </c>
      <c r="L87" s="3">
        <v>0</v>
      </c>
      <c r="M87"/>
      <c r="O87" s="32" t="s">
        <v>49</v>
      </c>
      <c r="P87" s="3">
        <v>1.5</v>
      </c>
      <c r="Q87" s="3">
        <f t="shared" si="36"/>
        <v>72.3</v>
      </c>
      <c r="R87" s="25" t="str">
        <f>VLOOKUP(B87,[1]sheet1!$A:$O,15,0)</f>
        <v>2.4371</v>
      </c>
      <c r="S87" s="3">
        <f t="shared" si="37"/>
        <v>74.371000000000009</v>
      </c>
      <c r="T87" s="3">
        <v>76</v>
      </c>
      <c r="U87" s="3">
        <v>65</v>
      </c>
      <c r="V87" s="20">
        <f t="shared" si="30"/>
        <v>70.5</v>
      </c>
      <c r="W87" s="3">
        <f t="shared" si="38"/>
        <v>73.3626</v>
      </c>
      <c r="X87"/>
      <c r="Z87" s="41"/>
      <c r="AA87" s="41" t="s">
        <v>276</v>
      </c>
      <c r="AB87" s="3">
        <v>0.5</v>
      </c>
      <c r="AC87"/>
      <c r="AE87" s="20">
        <f t="shared" si="31"/>
        <v>70.5</v>
      </c>
      <c r="AF87" s="3">
        <f t="shared" si="39"/>
        <v>1.5</v>
      </c>
      <c r="AG87" s="4" t="s">
        <v>83</v>
      </c>
      <c r="AH87" s="25" t="s">
        <v>153</v>
      </c>
      <c r="AI87" s="48">
        <v>1.35</v>
      </c>
      <c r="AJ87" s="20">
        <f t="shared" si="32"/>
        <v>2.85</v>
      </c>
      <c r="AK87"/>
      <c r="AM87" s="20">
        <f t="shared" si="33"/>
        <v>2.85</v>
      </c>
      <c r="AN87" s="32"/>
      <c r="AP87" s="32"/>
      <c r="AR87" s="3">
        <f t="shared" si="40"/>
        <v>0</v>
      </c>
      <c r="AS87" s="50">
        <f t="shared" si="35"/>
        <v>3.35</v>
      </c>
      <c r="AT87" s="3">
        <f t="shared" si="34"/>
        <v>76.712599999999995</v>
      </c>
      <c r="AU87" s="22">
        <f t="shared" si="41"/>
        <v>92</v>
      </c>
      <c r="AV87" s="25">
        <f>VLOOKUP(B87,[2]Sheet8!$A:$V,22,0)</f>
        <v>86</v>
      </c>
    </row>
    <row r="88" spans="1:49" ht="158.4" x14ac:dyDescent="0.25">
      <c r="A88" s="23" t="s">
        <v>280</v>
      </c>
      <c r="B88" s="24" t="s">
        <v>382</v>
      </c>
      <c r="C88" s="23"/>
      <c r="D88" s="3">
        <v>56</v>
      </c>
      <c r="E88" s="4" t="s">
        <v>47</v>
      </c>
      <c r="F88" s="4" t="s">
        <v>47</v>
      </c>
      <c r="G88" s="3">
        <v>8</v>
      </c>
      <c r="H88" s="25">
        <v>7.6</v>
      </c>
      <c r="I88" s="25">
        <v>0</v>
      </c>
      <c r="J88" s="3">
        <v>7.6</v>
      </c>
      <c r="K88" s="32" t="s">
        <v>383</v>
      </c>
      <c r="L88" s="3">
        <v>5</v>
      </c>
      <c r="M88" s="32" t="s">
        <v>384</v>
      </c>
      <c r="N88" s="3">
        <v>1.2</v>
      </c>
      <c r="O88" s="32" t="s">
        <v>49</v>
      </c>
      <c r="P88" s="3">
        <v>2</v>
      </c>
      <c r="Q88" s="3">
        <f t="shared" si="36"/>
        <v>79.8</v>
      </c>
      <c r="R88" s="25" t="str">
        <f>VLOOKUP(B88,[1]sheet1!$A:$O,15,0)</f>
        <v>3.5548</v>
      </c>
      <c r="S88" s="3">
        <f t="shared" si="37"/>
        <v>85.548000000000002</v>
      </c>
      <c r="T88" s="3">
        <v>76</v>
      </c>
      <c r="U88" s="3">
        <v>88</v>
      </c>
      <c r="V88" s="20">
        <f t="shared" si="30"/>
        <v>82</v>
      </c>
      <c r="W88" s="3">
        <f t="shared" si="38"/>
        <v>83.468800000000002</v>
      </c>
      <c r="X88" s="32" t="s">
        <v>385</v>
      </c>
      <c r="Y88" s="8">
        <v>1.28</v>
      </c>
      <c r="Z88" s="41" t="s">
        <v>386</v>
      </c>
      <c r="AA88" s="41" t="s">
        <v>387</v>
      </c>
      <c r="AB88" s="3">
        <v>8</v>
      </c>
      <c r="AC88"/>
      <c r="AE88" s="20">
        <f t="shared" si="31"/>
        <v>82</v>
      </c>
      <c r="AF88" s="3">
        <f t="shared" si="39"/>
        <v>2</v>
      </c>
      <c r="AG88" s="4" t="s">
        <v>60</v>
      </c>
      <c r="AH88" s="25" t="s">
        <v>60</v>
      </c>
      <c r="AI88" s="48">
        <v>4</v>
      </c>
      <c r="AJ88" s="20">
        <f t="shared" si="32"/>
        <v>6</v>
      </c>
      <c r="AK88"/>
      <c r="AM88" s="20">
        <f t="shared" si="33"/>
        <v>6</v>
      </c>
      <c r="AN88" s="49" t="s">
        <v>388</v>
      </c>
      <c r="AO88" s="3">
        <v>2</v>
      </c>
      <c r="AP88" s="49" t="s">
        <v>388</v>
      </c>
      <c r="AQ88" s="3">
        <v>2</v>
      </c>
      <c r="AR88" s="3">
        <f t="shared" si="40"/>
        <v>4</v>
      </c>
      <c r="AS88" s="50">
        <f t="shared" si="35"/>
        <v>19.28</v>
      </c>
      <c r="AT88" s="3">
        <f t="shared" si="34"/>
        <v>102.7488</v>
      </c>
      <c r="AU88" s="22">
        <f t="shared" si="41"/>
        <v>27</v>
      </c>
      <c r="AV88" s="25">
        <f>VLOOKUP(B88,[2]Sheet8!$A:$V,22,0)</f>
        <v>36</v>
      </c>
    </row>
    <row r="89" spans="1:49" x14ac:dyDescent="0.25">
      <c r="A89" s="23" t="s">
        <v>280</v>
      </c>
      <c r="B89" s="24" t="s">
        <v>389</v>
      </c>
      <c r="C89" s="23"/>
      <c r="D89" s="3">
        <v>51.905882349999999</v>
      </c>
      <c r="E89" s="4" t="s">
        <v>47</v>
      </c>
      <c r="F89" s="4" t="s">
        <v>47</v>
      </c>
      <c r="G89" s="3">
        <v>8</v>
      </c>
      <c r="H89" s="25">
        <v>7.6</v>
      </c>
      <c r="I89" s="25">
        <v>0</v>
      </c>
      <c r="J89" s="3">
        <v>7.6</v>
      </c>
      <c r="K89" s="32" t="s">
        <v>48</v>
      </c>
      <c r="L89" s="3">
        <v>0</v>
      </c>
      <c r="M89"/>
      <c r="O89" s="32" t="s">
        <v>49</v>
      </c>
      <c r="P89" s="3">
        <v>2.5</v>
      </c>
      <c r="Q89" s="3">
        <f t="shared" si="36"/>
        <v>70.005882349999993</v>
      </c>
      <c r="R89" s="25" t="str">
        <f>VLOOKUP(B89,[1]sheet1!$A:$O,15,0)</f>
        <v>2.5971</v>
      </c>
      <c r="S89" s="3">
        <f t="shared" si="37"/>
        <v>75.971000000000004</v>
      </c>
      <c r="T89" s="3">
        <v>65</v>
      </c>
      <c r="U89" s="3">
        <v>74</v>
      </c>
      <c r="V89" s="20">
        <f t="shared" si="30"/>
        <v>69.5</v>
      </c>
      <c r="W89" s="3">
        <f t="shared" si="38"/>
        <v>73.534364705000002</v>
      </c>
      <c r="X89"/>
      <c r="Z89" s="41"/>
      <c r="AA89" s="41" t="s">
        <v>50</v>
      </c>
      <c r="AC89"/>
      <c r="AE89" s="20">
        <f t="shared" si="31"/>
        <v>69.5</v>
      </c>
      <c r="AF89" s="3">
        <f t="shared" si="39"/>
        <v>1</v>
      </c>
      <c r="AG89" s="4" t="s">
        <v>60</v>
      </c>
      <c r="AH89" s="25" t="s">
        <v>220</v>
      </c>
      <c r="AI89" s="48">
        <v>2.75</v>
      </c>
      <c r="AJ89" s="20">
        <f t="shared" si="32"/>
        <v>3.75</v>
      </c>
      <c r="AK89"/>
      <c r="AM89" s="20">
        <f t="shared" si="33"/>
        <v>3.75</v>
      </c>
      <c r="AN89" s="32"/>
      <c r="AP89" s="32"/>
      <c r="AR89" s="3">
        <f t="shared" si="40"/>
        <v>0</v>
      </c>
      <c r="AS89" s="50">
        <f t="shared" si="35"/>
        <v>3.75</v>
      </c>
      <c r="AT89" s="3">
        <f t="shared" si="34"/>
        <v>77.284364705000002</v>
      </c>
      <c r="AU89" s="22">
        <f t="shared" si="41"/>
        <v>89</v>
      </c>
      <c r="AV89" s="25">
        <f>VLOOKUP(B89,[2]Sheet8!$A:$V,22,0)</f>
        <v>79</v>
      </c>
    </row>
    <row r="90" spans="1:49" ht="28.8" x14ac:dyDescent="0.25">
      <c r="A90" s="23" t="s">
        <v>280</v>
      </c>
      <c r="B90" s="24" t="s">
        <v>390</v>
      </c>
      <c r="C90" s="23"/>
      <c r="D90" s="3">
        <v>53.176470590000001</v>
      </c>
      <c r="E90" s="4" t="s">
        <v>47</v>
      </c>
      <c r="F90" s="4" t="s">
        <v>47</v>
      </c>
      <c r="G90" s="3">
        <v>8</v>
      </c>
      <c r="H90" s="25">
        <v>7.6</v>
      </c>
      <c r="I90" s="25">
        <v>0</v>
      </c>
      <c r="J90" s="3">
        <v>7.6</v>
      </c>
      <c r="K90" s="32" t="s">
        <v>48</v>
      </c>
      <c r="L90" s="3">
        <v>0</v>
      </c>
      <c r="M90" s="32" t="s">
        <v>282</v>
      </c>
      <c r="N90" s="3">
        <v>-0.5</v>
      </c>
      <c r="O90" s="32" t="s">
        <v>49</v>
      </c>
      <c r="P90" s="3">
        <v>3</v>
      </c>
      <c r="Q90" s="3">
        <f t="shared" si="36"/>
        <v>71.276470590000002</v>
      </c>
      <c r="R90" s="25" t="str">
        <f>VLOOKUP(B90,[1]sheet1!$A:$O,15,0)</f>
        <v>1.6379</v>
      </c>
      <c r="S90" s="3">
        <f t="shared" si="37"/>
        <v>66.378999999999991</v>
      </c>
      <c r="T90" s="3">
        <v>65</v>
      </c>
      <c r="U90" s="3">
        <v>62</v>
      </c>
      <c r="V90" s="20">
        <f t="shared" si="30"/>
        <v>63.5</v>
      </c>
      <c r="W90" s="3">
        <f t="shared" si="38"/>
        <v>67.560341176999998</v>
      </c>
      <c r="X90"/>
      <c r="Z90" s="41"/>
      <c r="AA90" s="41" t="s">
        <v>50</v>
      </c>
      <c r="AC90"/>
      <c r="AE90" s="20">
        <f t="shared" si="31"/>
        <v>63.5</v>
      </c>
      <c r="AF90" s="3">
        <f t="shared" si="39"/>
        <v>1</v>
      </c>
      <c r="AG90" s="4" t="s">
        <v>334</v>
      </c>
      <c r="AH90" s="25" t="s">
        <v>391</v>
      </c>
      <c r="AI90" s="48">
        <v>0</v>
      </c>
      <c r="AJ90" s="20">
        <f t="shared" si="32"/>
        <v>1</v>
      </c>
      <c r="AK90"/>
      <c r="AM90" s="20">
        <f t="shared" si="33"/>
        <v>1</v>
      </c>
      <c r="AN90" s="32"/>
      <c r="AP90" s="32"/>
      <c r="AR90" s="3">
        <f t="shared" si="40"/>
        <v>0</v>
      </c>
      <c r="AS90" s="50">
        <f t="shared" si="35"/>
        <v>1</v>
      </c>
      <c r="AT90" s="3">
        <f t="shared" si="34"/>
        <v>68.560341176999998</v>
      </c>
      <c r="AU90" s="22">
        <f t="shared" si="41"/>
        <v>101</v>
      </c>
      <c r="AV90" s="25">
        <f>VLOOKUP(B90,[2]Sheet8!$A:$V,22,0)</f>
        <v>103</v>
      </c>
    </row>
    <row r="91" spans="1:49" ht="57.6" x14ac:dyDescent="0.25">
      <c r="A91" s="23" t="s">
        <v>280</v>
      </c>
      <c r="B91" s="24" t="s">
        <v>392</v>
      </c>
      <c r="C91" s="23"/>
      <c r="D91" s="3">
        <v>49.176470590000001</v>
      </c>
      <c r="E91" s="4" t="s">
        <v>47</v>
      </c>
      <c r="F91" s="4" t="s">
        <v>47</v>
      </c>
      <c r="G91" s="3">
        <v>8</v>
      </c>
      <c r="H91" s="25">
        <v>7.6</v>
      </c>
      <c r="I91" s="25">
        <v>0</v>
      </c>
      <c r="J91" s="3">
        <v>7.6</v>
      </c>
      <c r="K91" s="32" t="s">
        <v>393</v>
      </c>
      <c r="L91" s="3">
        <v>0</v>
      </c>
      <c r="M91" s="32" t="s">
        <v>282</v>
      </c>
      <c r="N91" s="3">
        <v>-0.5</v>
      </c>
      <c r="O91" s="32" t="s">
        <v>49</v>
      </c>
      <c r="P91" s="3">
        <v>3</v>
      </c>
      <c r="Q91" s="3">
        <f t="shared" si="36"/>
        <v>67.276470590000002</v>
      </c>
      <c r="R91" s="25" t="str">
        <f>VLOOKUP(B91,[1]sheet1!$A:$O,15,0)</f>
        <v>2.379</v>
      </c>
      <c r="S91" s="3">
        <f t="shared" si="37"/>
        <v>73.789999999999992</v>
      </c>
      <c r="T91" s="3">
        <v>61</v>
      </c>
      <c r="U91" s="3">
        <v>61</v>
      </c>
      <c r="V91" s="20">
        <f t="shared" si="30"/>
        <v>61</v>
      </c>
      <c r="W91" s="3">
        <f t="shared" si="38"/>
        <v>70.556941176999999</v>
      </c>
      <c r="X91"/>
      <c r="Z91" s="41" t="s">
        <v>394</v>
      </c>
      <c r="AA91" s="41" t="s">
        <v>50</v>
      </c>
      <c r="AB91" s="3">
        <v>4</v>
      </c>
      <c r="AC91" s="32" t="s">
        <v>395</v>
      </c>
      <c r="AD91" s="50">
        <v>2.87</v>
      </c>
      <c r="AE91" s="20">
        <f t="shared" si="31"/>
        <v>61</v>
      </c>
      <c r="AF91" s="3">
        <f t="shared" si="39"/>
        <v>1</v>
      </c>
      <c r="AG91" s="4" t="s">
        <v>205</v>
      </c>
      <c r="AH91" s="25" t="s">
        <v>99</v>
      </c>
      <c r="AI91" s="48">
        <v>2</v>
      </c>
      <c r="AJ91" s="20">
        <f t="shared" si="32"/>
        <v>3</v>
      </c>
      <c r="AK91"/>
      <c r="AM91" s="20">
        <f t="shared" si="33"/>
        <v>3</v>
      </c>
      <c r="AN91" s="32" t="s">
        <v>217</v>
      </c>
      <c r="AO91" s="3">
        <v>2</v>
      </c>
      <c r="AP91" s="32"/>
      <c r="AR91" s="3">
        <f t="shared" si="40"/>
        <v>2</v>
      </c>
      <c r="AS91" s="50">
        <f t="shared" si="35"/>
        <v>11.870000000000001</v>
      </c>
      <c r="AT91" s="3">
        <f t="shared" si="34"/>
        <v>82.426941177000003</v>
      </c>
      <c r="AU91" s="22">
        <f t="shared" si="41"/>
        <v>71</v>
      </c>
      <c r="AV91" s="25">
        <f>VLOOKUP(B91,[2]Sheet8!$A:$V,22,0)</f>
        <v>89</v>
      </c>
    </row>
    <row r="92" spans="1:49" ht="43.2" x14ac:dyDescent="0.25">
      <c r="A92" s="23" t="s">
        <v>280</v>
      </c>
      <c r="B92" s="24" t="s">
        <v>396</v>
      </c>
      <c r="C92" s="23"/>
      <c r="D92" s="3">
        <v>53.741176469999999</v>
      </c>
      <c r="E92" s="4" t="s">
        <v>47</v>
      </c>
      <c r="F92" s="4" t="s">
        <v>47</v>
      </c>
      <c r="G92" s="3">
        <v>8</v>
      </c>
      <c r="H92" s="25">
        <v>8.3000000000000007</v>
      </c>
      <c r="I92" s="25">
        <v>0</v>
      </c>
      <c r="J92" s="3">
        <v>8.3000000000000007</v>
      </c>
      <c r="K92" s="32" t="s">
        <v>397</v>
      </c>
      <c r="L92" s="3">
        <v>0</v>
      </c>
      <c r="M92"/>
      <c r="O92" s="32" t="s">
        <v>49</v>
      </c>
      <c r="P92" s="3">
        <v>1.5</v>
      </c>
      <c r="Q92" s="3">
        <f t="shared" si="36"/>
        <v>71.541176469999996</v>
      </c>
      <c r="R92" s="25" t="str">
        <f>VLOOKUP(B92,[1]sheet1!$A:$O,15,0)</f>
        <v>3.0712</v>
      </c>
      <c r="S92" s="3">
        <f t="shared" si="37"/>
        <v>80.712000000000003</v>
      </c>
      <c r="T92" s="3">
        <v>76</v>
      </c>
      <c r="U92" s="3">
        <v>83</v>
      </c>
      <c r="V92" s="20">
        <f t="shared" si="30"/>
        <v>79.5</v>
      </c>
      <c r="W92" s="3">
        <f t="shared" si="38"/>
        <v>77.839552940999994</v>
      </c>
      <c r="X92"/>
      <c r="Z92" s="41"/>
      <c r="AA92" s="41" t="s">
        <v>50</v>
      </c>
      <c r="AC92"/>
      <c r="AE92" s="20">
        <f t="shared" si="31"/>
        <v>79.5</v>
      </c>
      <c r="AF92" s="3">
        <f t="shared" si="39"/>
        <v>1.5</v>
      </c>
      <c r="AG92" s="4" t="s">
        <v>60</v>
      </c>
      <c r="AH92" s="25" t="s">
        <v>72</v>
      </c>
      <c r="AI92" s="48">
        <v>2</v>
      </c>
      <c r="AJ92" s="20">
        <f t="shared" si="32"/>
        <v>3.5</v>
      </c>
      <c r="AK92"/>
      <c r="AM92" s="20">
        <f t="shared" si="33"/>
        <v>3.5</v>
      </c>
      <c r="AN92" s="32"/>
      <c r="AP92" s="32"/>
      <c r="AR92" s="3">
        <f t="shared" si="40"/>
        <v>0</v>
      </c>
      <c r="AS92" s="50">
        <f t="shared" si="35"/>
        <v>3.5</v>
      </c>
      <c r="AT92" s="3">
        <f t="shared" si="34"/>
        <v>81.339552940999994</v>
      </c>
      <c r="AU92" s="22">
        <f t="shared" si="41"/>
        <v>74</v>
      </c>
      <c r="AV92" s="25">
        <f>VLOOKUP(B92,[2]Sheet8!$A:$V,22,0)</f>
        <v>57</v>
      </c>
    </row>
    <row r="93" spans="1:49" ht="86.4" x14ac:dyDescent="0.25">
      <c r="A93" s="23" t="s">
        <v>280</v>
      </c>
      <c r="B93" s="24" t="s">
        <v>398</v>
      </c>
      <c r="C93" s="23"/>
      <c r="D93" s="3">
        <v>56.847058820000001</v>
      </c>
      <c r="E93" s="4" t="s">
        <v>47</v>
      </c>
      <c r="F93" s="4" t="s">
        <v>47</v>
      </c>
      <c r="G93" s="3">
        <v>8</v>
      </c>
      <c r="H93" s="25">
        <v>7.4</v>
      </c>
      <c r="I93" s="25">
        <v>0</v>
      </c>
      <c r="J93" s="3">
        <v>7.4</v>
      </c>
      <c r="K93" s="32" t="s">
        <v>399</v>
      </c>
      <c r="L93" s="3">
        <v>0</v>
      </c>
      <c r="M93"/>
      <c r="O93" s="32" t="s">
        <v>49</v>
      </c>
      <c r="P93" s="3">
        <v>0.5</v>
      </c>
      <c r="Q93" s="3">
        <f t="shared" si="36"/>
        <v>72.747058820000007</v>
      </c>
      <c r="R93" s="25" t="str">
        <f>VLOOKUP(B93,[1]sheet1!$A:$O,15,0)</f>
        <v>3.9198</v>
      </c>
      <c r="S93" s="3">
        <f t="shared" si="37"/>
        <v>89.198000000000008</v>
      </c>
      <c r="T93" s="3">
        <v>95</v>
      </c>
      <c r="U93" s="3">
        <v>82</v>
      </c>
      <c r="V93" s="20">
        <f t="shared" si="30"/>
        <v>88.5</v>
      </c>
      <c r="W93" s="3">
        <f t="shared" si="38"/>
        <v>84.192917646000012</v>
      </c>
      <c r="X93"/>
      <c r="Z93" s="55" t="s">
        <v>400</v>
      </c>
      <c r="AA93" s="41" t="s">
        <v>401</v>
      </c>
      <c r="AB93" s="3">
        <v>9.3000000000000007</v>
      </c>
      <c r="AC93" s="32" t="s">
        <v>402</v>
      </c>
      <c r="AD93" s="3">
        <v>5.08</v>
      </c>
      <c r="AE93" s="20">
        <f t="shared" si="31"/>
        <v>88.5</v>
      </c>
      <c r="AF93" s="3">
        <f t="shared" si="39"/>
        <v>2</v>
      </c>
      <c r="AH93" s="25" t="s">
        <v>205</v>
      </c>
      <c r="AI93" s="48">
        <v>1.2</v>
      </c>
      <c r="AJ93" s="20">
        <f t="shared" si="32"/>
        <v>3.2</v>
      </c>
      <c r="AK93"/>
      <c r="AM93" s="20">
        <f t="shared" si="33"/>
        <v>3.2</v>
      </c>
      <c r="AN93" s="32"/>
      <c r="AP93" s="32"/>
      <c r="AR93" s="3">
        <f t="shared" si="40"/>
        <v>0</v>
      </c>
      <c r="AS93" s="50">
        <f t="shared" si="35"/>
        <v>17.580000000000002</v>
      </c>
      <c r="AT93" s="3">
        <f t="shared" si="34"/>
        <v>101.77291764600001</v>
      </c>
      <c r="AU93" s="22">
        <f t="shared" si="41"/>
        <v>28</v>
      </c>
      <c r="AV93" s="25">
        <f>VLOOKUP(B93,[2]Sheet8!$A:$V,22,0)</f>
        <v>17</v>
      </c>
    </row>
    <row r="94" spans="1:49" ht="187.2" x14ac:dyDescent="0.25">
      <c r="A94" s="23" t="s">
        <v>403</v>
      </c>
      <c r="B94" s="51" t="s">
        <v>404</v>
      </c>
      <c r="C94" s="23"/>
      <c r="D94" s="3">
        <v>54.266666666666701</v>
      </c>
      <c r="E94" s="4" t="s">
        <v>405</v>
      </c>
      <c r="F94" s="4" t="s">
        <v>405</v>
      </c>
      <c r="G94" s="3">
        <v>10</v>
      </c>
      <c r="H94" s="25">
        <v>8.5</v>
      </c>
      <c r="I94" s="25">
        <v>0</v>
      </c>
      <c r="J94" s="3">
        <v>8.5</v>
      </c>
      <c r="K94" s="32" t="s">
        <v>406</v>
      </c>
      <c r="L94" s="3">
        <v>3</v>
      </c>
      <c r="M94" s="52" t="s">
        <v>407</v>
      </c>
      <c r="N94" s="50">
        <v>0.9</v>
      </c>
      <c r="O94"/>
      <c r="P94" s="3">
        <v>0</v>
      </c>
      <c r="Q94" s="3">
        <v>76.6666666666667</v>
      </c>
      <c r="R94" s="25" t="str">
        <f>VLOOKUP(B94,[1]sheet1!$A:$O,15,0)</f>
        <v>3.8231</v>
      </c>
      <c r="S94" s="3">
        <f t="shared" si="37"/>
        <v>88.230999999999995</v>
      </c>
      <c r="T94" s="3" t="s">
        <v>408</v>
      </c>
      <c r="U94" s="3" t="s">
        <v>409</v>
      </c>
      <c r="V94" s="3">
        <v>80.5</v>
      </c>
      <c r="W94" s="3">
        <f t="shared" si="38"/>
        <v>83.988600000000005</v>
      </c>
      <c r="X94" s="32"/>
      <c r="Y94" s="50">
        <v>0</v>
      </c>
      <c r="Z94" s="57" t="s">
        <v>410</v>
      </c>
      <c r="AA94" s="55"/>
      <c r="AB94" s="3">
        <v>6.8</v>
      </c>
      <c r="AC94" s="52" t="s">
        <v>411</v>
      </c>
      <c r="AD94" s="50">
        <v>5.96</v>
      </c>
      <c r="AE94" s="3">
        <v>80.5</v>
      </c>
      <c r="AF94" s="3">
        <v>2</v>
      </c>
      <c r="AG94" s="4">
        <v>2</v>
      </c>
      <c r="AH94" s="25">
        <v>2</v>
      </c>
      <c r="AI94" s="48">
        <v>4</v>
      </c>
      <c r="AJ94" s="20">
        <f t="shared" si="32"/>
        <v>6</v>
      </c>
      <c r="AK94" s="52" t="s">
        <v>412</v>
      </c>
      <c r="AL94" s="3">
        <v>0.6</v>
      </c>
      <c r="AM94" s="20">
        <f t="shared" si="33"/>
        <v>6.6</v>
      </c>
      <c r="AN94" s="52" t="s">
        <v>413</v>
      </c>
      <c r="AO94" s="50">
        <v>2</v>
      </c>
      <c r="AP94" s="52" t="s">
        <v>413</v>
      </c>
      <c r="AQ94" s="50">
        <v>2</v>
      </c>
      <c r="AR94" s="3">
        <f t="shared" si="40"/>
        <v>4</v>
      </c>
      <c r="AS94" s="50">
        <f t="shared" si="35"/>
        <v>23.36</v>
      </c>
      <c r="AT94" s="3">
        <f t="shared" si="34"/>
        <v>107.3486</v>
      </c>
      <c r="AU94" s="22">
        <f t="shared" si="41"/>
        <v>18</v>
      </c>
      <c r="AV94" s="25">
        <f>VLOOKUP(B94,[2]Sheet8!$A:$V,22,0)</f>
        <v>24</v>
      </c>
      <c r="AW94" s="59"/>
    </row>
    <row r="95" spans="1:49" ht="28.8" x14ac:dyDescent="0.25">
      <c r="A95" s="23" t="s">
        <v>403</v>
      </c>
      <c r="B95" s="51" t="s">
        <v>414</v>
      </c>
      <c r="C95" s="23"/>
      <c r="D95" s="3">
        <v>51.466666666666697</v>
      </c>
      <c r="E95" s="4" t="s">
        <v>405</v>
      </c>
      <c r="F95" s="4" t="s">
        <v>405</v>
      </c>
      <c r="G95" s="3">
        <v>10</v>
      </c>
      <c r="H95" s="25">
        <v>8.6999999999999993</v>
      </c>
      <c r="I95" s="25">
        <v>0</v>
      </c>
      <c r="J95" s="3">
        <v>8.6999999999999993</v>
      </c>
      <c r="K95" s="32" t="s">
        <v>48</v>
      </c>
      <c r="L95" s="3">
        <v>0</v>
      </c>
      <c r="M95" s="32"/>
      <c r="N95" s="50">
        <v>0</v>
      </c>
      <c r="O95"/>
      <c r="P95" s="3">
        <v>0</v>
      </c>
      <c r="Q95" s="3">
        <v>70.1666666666667</v>
      </c>
      <c r="R95" s="25" t="str">
        <f>VLOOKUP(B95,[1]sheet1!$A:$O,15,0)</f>
        <v>3.0426</v>
      </c>
      <c r="S95" s="3">
        <f t="shared" si="37"/>
        <v>80.426000000000002</v>
      </c>
      <c r="T95" s="3" t="s">
        <v>415</v>
      </c>
      <c r="V95" s="3">
        <v>38</v>
      </c>
      <c r="W95" s="3">
        <f t="shared" si="38"/>
        <v>73.10560000000001</v>
      </c>
      <c r="X95" s="32"/>
      <c r="Y95" s="50">
        <v>0</v>
      </c>
      <c r="Z95" s="41"/>
      <c r="AA95" s="41"/>
      <c r="AB95" s="3">
        <v>0</v>
      </c>
      <c r="AC95" s="32"/>
      <c r="AD95" s="50">
        <v>0</v>
      </c>
      <c r="AE95" s="3">
        <v>38</v>
      </c>
      <c r="AF95" s="3">
        <v>0</v>
      </c>
      <c r="AG95" s="4">
        <v>0</v>
      </c>
      <c r="AH95" s="25">
        <v>0</v>
      </c>
      <c r="AI95" s="48">
        <v>0</v>
      </c>
      <c r="AJ95" s="20">
        <f t="shared" si="32"/>
        <v>0</v>
      </c>
      <c r="AK95" s="52" t="s">
        <v>412</v>
      </c>
      <c r="AL95" s="3">
        <v>0.6</v>
      </c>
      <c r="AM95" s="20">
        <f t="shared" si="33"/>
        <v>0.6</v>
      </c>
      <c r="AN95" s="32"/>
      <c r="AO95" s="50"/>
      <c r="AP95" s="32"/>
      <c r="AQ95" s="50"/>
      <c r="AR95" s="3">
        <f t="shared" si="40"/>
        <v>0</v>
      </c>
      <c r="AS95" s="50">
        <f t="shared" si="35"/>
        <v>0.6</v>
      </c>
      <c r="AT95" s="3">
        <f t="shared" si="34"/>
        <v>73.705600000000004</v>
      </c>
      <c r="AU95" s="22">
        <f t="shared" si="41"/>
        <v>95</v>
      </c>
      <c r="AV95" s="25">
        <f>VLOOKUP(B95,[2]Sheet8!$A:$V,22,0)</f>
        <v>59</v>
      </c>
      <c r="AW95" s="59"/>
    </row>
    <row r="96" spans="1:49" ht="115.2" x14ac:dyDescent="0.25">
      <c r="A96" s="23" t="s">
        <v>403</v>
      </c>
      <c r="B96" s="51" t="s">
        <v>416</v>
      </c>
      <c r="C96" s="23"/>
      <c r="D96" s="3">
        <v>51.466666666666697</v>
      </c>
      <c r="E96" s="4" t="s">
        <v>405</v>
      </c>
      <c r="F96" s="4" t="s">
        <v>405</v>
      </c>
      <c r="G96" s="3">
        <v>10</v>
      </c>
      <c r="H96" s="25">
        <v>8.6999999999999993</v>
      </c>
      <c r="I96" s="25">
        <v>0</v>
      </c>
      <c r="J96" s="3">
        <v>8.6999999999999993</v>
      </c>
      <c r="K96" s="32" t="s">
        <v>417</v>
      </c>
      <c r="L96" s="3">
        <v>4</v>
      </c>
      <c r="M96" s="32"/>
      <c r="N96" s="50">
        <v>0</v>
      </c>
      <c r="O96"/>
      <c r="P96" s="3">
        <v>0</v>
      </c>
      <c r="Q96" s="3">
        <v>74.1666666666667</v>
      </c>
      <c r="R96" s="25" t="str">
        <f>VLOOKUP(B96,[1]sheet1!$A:$O,15,0)</f>
        <v>3.8914</v>
      </c>
      <c r="S96" s="3">
        <f t="shared" si="37"/>
        <v>88.914000000000001</v>
      </c>
      <c r="T96" s="3" t="s">
        <v>418</v>
      </c>
      <c r="U96" s="3" t="s">
        <v>419</v>
      </c>
      <c r="V96" s="3">
        <v>88</v>
      </c>
      <c r="W96" s="3">
        <f t="shared" si="38"/>
        <v>84.398400000000009</v>
      </c>
      <c r="X96" s="32"/>
      <c r="Y96" s="50">
        <v>0</v>
      </c>
      <c r="Z96" s="55" t="s">
        <v>420</v>
      </c>
      <c r="AA96" s="55"/>
      <c r="AB96" s="3">
        <v>5.4</v>
      </c>
      <c r="AC96" s="52" t="s">
        <v>421</v>
      </c>
      <c r="AD96" s="50">
        <v>3.7</v>
      </c>
      <c r="AE96" s="3">
        <v>88</v>
      </c>
      <c r="AF96" s="3">
        <v>2</v>
      </c>
      <c r="AG96" s="4">
        <v>1.05</v>
      </c>
      <c r="AH96" s="25">
        <v>0</v>
      </c>
      <c r="AI96" s="48">
        <v>1.05</v>
      </c>
      <c r="AJ96" s="20">
        <f t="shared" si="32"/>
        <v>3.05</v>
      </c>
      <c r="AK96" s="52" t="s">
        <v>412</v>
      </c>
      <c r="AL96" s="3">
        <v>0.6</v>
      </c>
      <c r="AM96" s="20">
        <f t="shared" si="33"/>
        <v>3.65</v>
      </c>
      <c r="AN96" s="32"/>
      <c r="AO96" s="50"/>
      <c r="AP96" s="32"/>
      <c r="AQ96" s="50"/>
      <c r="AR96" s="3">
        <f t="shared" si="40"/>
        <v>0</v>
      </c>
      <c r="AS96" s="50">
        <f t="shared" si="35"/>
        <v>12.750000000000002</v>
      </c>
      <c r="AT96" s="3">
        <f t="shared" si="34"/>
        <v>97.148400000000009</v>
      </c>
      <c r="AU96" s="22">
        <f t="shared" si="41"/>
        <v>38</v>
      </c>
      <c r="AV96" s="25">
        <f>VLOOKUP(B96,[2]Sheet8!$A:$V,22,0)</f>
        <v>21</v>
      </c>
      <c r="AW96" s="59"/>
    </row>
    <row r="97" spans="1:49" ht="216" x14ac:dyDescent="0.25">
      <c r="A97" s="23" t="s">
        <v>403</v>
      </c>
      <c r="B97" s="51" t="s">
        <v>422</v>
      </c>
      <c r="C97" s="23"/>
      <c r="D97" s="3">
        <v>57.2</v>
      </c>
      <c r="E97" s="4" t="s">
        <v>405</v>
      </c>
      <c r="F97" s="4" t="s">
        <v>405</v>
      </c>
      <c r="G97" s="3">
        <v>10</v>
      </c>
      <c r="H97" s="25">
        <v>7.6</v>
      </c>
      <c r="I97" s="25">
        <v>0.5</v>
      </c>
      <c r="J97" s="3">
        <v>8.1</v>
      </c>
      <c r="K97" s="32" t="s">
        <v>423</v>
      </c>
      <c r="L97" s="3">
        <v>7</v>
      </c>
      <c r="M97" s="52" t="s">
        <v>424</v>
      </c>
      <c r="N97" s="50">
        <v>0.6</v>
      </c>
      <c r="O97"/>
      <c r="P97" s="3">
        <v>0</v>
      </c>
      <c r="Q97" s="3">
        <v>82.9</v>
      </c>
      <c r="R97" s="25" t="str">
        <f>VLOOKUP(B97,[1]sheet1!$A:$O,15,0)</f>
        <v>4.4182</v>
      </c>
      <c r="S97" s="3">
        <f t="shared" si="37"/>
        <v>94.181999999999988</v>
      </c>
      <c r="T97" s="3" t="s">
        <v>425</v>
      </c>
      <c r="U97" s="3" t="s">
        <v>426</v>
      </c>
      <c r="V97" s="3">
        <v>97.5</v>
      </c>
      <c r="W97" s="3">
        <f t="shared" si="38"/>
        <v>91.129199999999997</v>
      </c>
      <c r="X97" s="32"/>
      <c r="Y97" s="50">
        <v>0</v>
      </c>
      <c r="Z97" s="55" t="s">
        <v>427</v>
      </c>
      <c r="AA97" s="55"/>
      <c r="AB97" s="3">
        <v>3.8</v>
      </c>
      <c r="AC97" s="52" t="s">
        <v>428</v>
      </c>
      <c r="AD97" s="50">
        <v>5.45</v>
      </c>
      <c r="AE97" s="3">
        <v>97.5</v>
      </c>
      <c r="AF97" s="3">
        <v>3</v>
      </c>
      <c r="AG97" s="4">
        <v>2</v>
      </c>
      <c r="AH97" s="25">
        <v>2</v>
      </c>
      <c r="AI97" s="48">
        <v>4</v>
      </c>
      <c r="AJ97" s="20">
        <f t="shared" si="32"/>
        <v>7</v>
      </c>
      <c r="AK97" s="52" t="s">
        <v>429</v>
      </c>
      <c r="AL97" s="3">
        <v>2.95</v>
      </c>
      <c r="AM97" s="20">
        <f t="shared" si="33"/>
        <v>9.9499999999999993</v>
      </c>
      <c r="AN97" s="52" t="s">
        <v>430</v>
      </c>
      <c r="AO97" s="50">
        <v>2</v>
      </c>
      <c r="AP97" s="52" t="s">
        <v>430</v>
      </c>
      <c r="AQ97" s="50">
        <v>2</v>
      </c>
      <c r="AR97" s="3">
        <f t="shared" si="40"/>
        <v>4</v>
      </c>
      <c r="AS97" s="50">
        <f t="shared" si="35"/>
        <v>23.2</v>
      </c>
      <c r="AT97" s="3">
        <f t="shared" si="34"/>
        <v>114.3292</v>
      </c>
      <c r="AU97" s="22">
        <f t="shared" si="41"/>
        <v>11</v>
      </c>
      <c r="AV97" s="25">
        <f>VLOOKUP(B97,[2]Sheet8!$A:$V,22,0)</f>
        <v>1</v>
      </c>
      <c r="AW97" s="59"/>
    </row>
    <row r="98" spans="1:49" ht="230.4" x14ac:dyDescent="0.25">
      <c r="A98" s="23" t="s">
        <v>403</v>
      </c>
      <c r="B98" s="51" t="s">
        <v>431</v>
      </c>
      <c r="C98" s="23"/>
      <c r="D98" s="3">
        <v>53</v>
      </c>
      <c r="E98" s="4" t="s">
        <v>405</v>
      </c>
      <c r="F98" s="4" t="s">
        <v>405</v>
      </c>
      <c r="G98" s="3">
        <v>10</v>
      </c>
      <c r="H98" s="25">
        <v>8.1999999999999993</v>
      </c>
      <c r="I98" s="25">
        <v>0</v>
      </c>
      <c r="J98" s="3">
        <v>8.1999999999999993</v>
      </c>
      <c r="K98" s="32" t="s">
        <v>432</v>
      </c>
      <c r="L98" s="3">
        <v>5</v>
      </c>
      <c r="M98" s="52" t="s">
        <v>433</v>
      </c>
      <c r="N98" s="50">
        <v>0.3</v>
      </c>
      <c r="O98"/>
      <c r="P98" s="3">
        <v>0</v>
      </c>
      <c r="Q98" s="3">
        <v>76.5</v>
      </c>
      <c r="R98" s="25" t="str">
        <f>VLOOKUP(B98,[1]sheet1!$A:$O,15,0)</f>
        <v>4.1883</v>
      </c>
      <c r="S98" s="3">
        <f t="shared" si="37"/>
        <v>91.882999999999996</v>
      </c>
      <c r="T98" s="3" t="s">
        <v>434</v>
      </c>
      <c r="U98" s="3" t="s">
        <v>435</v>
      </c>
      <c r="V98" s="3">
        <v>72.5</v>
      </c>
      <c r="W98" s="3">
        <f t="shared" si="38"/>
        <v>85.329799999999992</v>
      </c>
      <c r="X98" s="52" t="s">
        <v>436</v>
      </c>
      <c r="Y98" s="50">
        <v>4</v>
      </c>
      <c r="Z98" s="55" t="s">
        <v>437</v>
      </c>
      <c r="AA98" s="55"/>
      <c r="AB98" s="3">
        <v>12.4</v>
      </c>
      <c r="AC98" s="52" t="s">
        <v>438</v>
      </c>
      <c r="AD98" s="50">
        <v>3.87</v>
      </c>
      <c r="AE98" s="3">
        <v>72.5</v>
      </c>
      <c r="AF98" s="3">
        <v>1.5</v>
      </c>
      <c r="AG98" s="4">
        <v>2</v>
      </c>
      <c r="AH98" s="25">
        <v>2</v>
      </c>
      <c r="AI98" s="48">
        <v>4</v>
      </c>
      <c r="AJ98" s="20">
        <f t="shared" si="32"/>
        <v>5.5</v>
      </c>
      <c r="AK98" s="52" t="s">
        <v>439</v>
      </c>
      <c r="AL98" s="3">
        <v>1.6</v>
      </c>
      <c r="AM98" s="20">
        <f t="shared" si="33"/>
        <v>7.1</v>
      </c>
      <c r="AN98" s="52" t="s">
        <v>440</v>
      </c>
      <c r="AO98" s="50">
        <v>2</v>
      </c>
      <c r="AP98" s="52" t="s">
        <v>440</v>
      </c>
      <c r="AQ98" s="50">
        <v>2</v>
      </c>
      <c r="AR98" s="3">
        <f t="shared" si="40"/>
        <v>4</v>
      </c>
      <c r="AS98" s="50">
        <f t="shared" si="35"/>
        <v>31.369999999999997</v>
      </c>
      <c r="AT98" s="3">
        <f t="shared" si="34"/>
        <v>116.69979999999998</v>
      </c>
      <c r="AU98" s="22">
        <f t="shared" si="41"/>
        <v>7</v>
      </c>
      <c r="AV98" s="25">
        <f>VLOOKUP(B98,[2]Sheet8!$A:$V,22,0)</f>
        <v>6</v>
      </c>
      <c r="AW98" s="59"/>
    </row>
    <row r="99" spans="1:49" ht="331.2" x14ac:dyDescent="0.25">
      <c r="A99" s="23" t="s">
        <v>403</v>
      </c>
      <c r="B99" s="51" t="s">
        <v>441</v>
      </c>
      <c r="C99" s="23"/>
      <c r="D99" s="3">
        <v>53.866666666666703</v>
      </c>
      <c r="E99" s="4" t="s">
        <v>405</v>
      </c>
      <c r="F99" s="4" t="s">
        <v>405</v>
      </c>
      <c r="G99" s="3">
        <v>10</v>
      </c>
      <c r="H99" s="25">
        <v>8.1999999999999993</v>
      </c>
      <c r="I99" s="25">
        <v>0</v>
      </c>
      <c r="J99" s="3">
        <v>8.1999999999999993</v>
      </c>
      <c r="K99" s="32" t="s">
        <v>442</v>
      </c>
      <c r="L99" s="3">
        <v>7</v>
      </c>
      <c r="M99" s="52" t="s">
        <v>424</v>
      </c>
      <c r="N99" s="50">
        <v>0.6</v>
      </c>
      <c r="O99"/>
      <c r="P99" s="3">
        <v>0</v>
      </c>
      <c r="Q99" s="3">
        <v>79.6666666666667</v>
      </c>
      <c r="R99" s="25" t="str">
        <f>VLOOKUP(B99,[1]sheet1!$A:$O,15,0)</f>
        <v>4.0125</v>
      </c>
      <c r="S99" s="3">
        <f t="shared" si="37"/>
        <v>90.125</v>
      </c>
      <c r="T99" s="3" t="s">
        <v>435</v>
      </c>
      <c r="U99" s="3" t="s">
        <v>435</v>
      </c>
      <c r="V99" s="3">
        <v>65</v>
      </c>
      <c r="W99" s="3">
        <f t="shared" si="38"/>
        <v>84.475000000000009</v>
      </c>
      <c r="X99" s="52" t="s">
        <v>443</v>
      </c>
      <c r="Y99" s="50">
        <v>2</v>
      </c>
      <c r="Z99" s="55" t="s">
        <v>444</v>
      </c>
      <c r="AA99" s="55"/>
      <c r="AB99" s="3">
        <v>16.8</v>
      </c>
      <c r="AC99" s="58" t="s">
        <v>445</v>
      </c>
      <c r="AD99" s="3">
        <v>3.67</v>
      </c>
      <c r="AE99" s="3">
        <v>65</v>
      </c>
      <c r="AF99" s="3">
        <v>1</v>
      </c>
      <c r="AG99" s="4">
        <v>2</v>
      </c>
      <c r="AH99" s="25">
        <v>2</v>
      </c>
      <c r="AI99" s="48">
        <v>4</v>
      </c>
      <c r="AJ99" s="20">
        <f t="shared" si="32"/>
        <v>5</v>
      </c>
      <c r="AK99" s="52" t="s">
        <v>446</v>
      </c>
      <c r="AL99" s="3">
        <v>0.85</v>
      </c>
      <c r="AM99" s="20">
        <f t="shared" si="33"/>
        <v>5.85</v>
      </c>
      <c r="AN99" s="53" t="s">
        <v>447</v>
      </c>
      <c r="AO99" s="50">
        <v>2</v>
      </c>
      <c r="AP99" s="53" t="s">
        <v>447</v>
      </c>
      <c r="AQ99" s="50">
        <v>2</v>
      </c>
      <c r="AR99" s="3">
        <f t="shared" si="40"/>
        <v>4</v>
      </c>
      <c r="AS99" s="50">
        <f t="shared" si="35"/>
        <v>32.32</v>
      </c>
      <c r="AT99" s="3">
        <f t="shared" si="34"/>
        <v>116.79500000000002</v>
      </c>
      <c r="AU99" s="22">
        <f t="shared" si="41"/>
        <v>6</v>
      </c>
      <c r="AV99" s="25">
        <f>VLOOKUP(B99,[2]Sheet8!$A:$V,22,0)</f>
        <v>16</v>
      </c>
      <c r="AW99" s="59"/>
    </row>
    <row r="100" spans="1:49" ht="43.2" x14ac:dyDescent="0.25">
      <c r="A100" s="23" t="s">
        <v>403</v>
      </c>
      <c r="B100" s="51" t="s">
        <v>448</v>
      </c>
      <c r="C100" s="23"/>
      <c r="D100" s="3">
        <v>52.466666666666697</v>
      </c>
      <c r="E100" s="4" t="s">
        <v>405</v>
      </c>
      <c r="F100" s="4" t="s">
        <v>405</v>
      </c>
      <c r="G100" s="3">
        <v>10</v>
      </c>
      <c r="H100" s="25">
        <v>7.7</v>
      </c>
      <c r="I100" s="25">
        <v>0</v>
      </c>
      <c r="J100" s="3">
        <v>7.7</v>
      </c>
      <c r="K100" s="32" t="s">
        <v>48</v>
      </c>
      <c r="L100" s="3">
        <v>0</v>
      </c>
      <c r="M100" s="32"/>
      <c r="N100" s="50">
        <v>0</v>
      </c>
      <c r="O100"/>
      <c r="P100" s="3">
        <v>0</v>
      </c>
      <c r="Q100" s="3">
        <v>70.1666666666667</v>
      </c>
      <c r="R100" s="25" t="str">
        <f>VLOOKUP(B100,[1]sheet1!$A:$O,15,0)</f>
        <v>3.3303</v>
      </c>
      <c r="S100" s="3">
        <f t="shared" si="37"/>
        <v>83.302999999999997</v>
      </c>
      <c r="T100" s="3" t="s">
        <v>449</v>
      </c>
      <c r="U100" s="3" t="s">
        <v>449</v>
      </c>
      <c r="V100" s="3">
        <v>60</v>
      </c>
      <c r="W100" s="3">
        <f t="shared" si="38"/>
        <v>77.031800000000004</v>
      </c>
      <c r="X100" s="52" t="s">
        <v>450</v>
      </c>
      <c r="Y100" s="50">
        <v>0.4</v>
      </c>
      <c r="Z100" s="55" t="s">
        <v>451</v>
      </c>
      <c r="AA100" s="55"/>
      <c r="AB100" s="3">
        <v>3.6</v>
      </c>
      <c r="AC100" s="52" t="s">
        <v>452</v>
      </c>
      <c r="AD100" s="50">
        <v>3.33</v>
      </c>
      <c r="AE100" s="3">
        <v>60</v>
      </c>
      <c r="AF100" s="3">
        <v>1</v>
      </c>
      <c r="AG100" s="4">
        <v>0</v>
      </c>
      <c r="AH100" s="25">
        <v>0</v>
      </c>
      <c r="AI100" s="48">
        <v>0</v>
      </c>
      <c r="AJ100" s="20">
        <f t="shared" si="32"/>
        <v>1</v>
      </c>
      <c r="AK100" s="58"/>
      <c r="AM100" s="20">
        <f t="shared" si="33"/>
        <v>1</v>
      </c>
      <c r="AN100" s="32"/>
      <c r="AO100" s="50"/>
      <c r="AP100" s="32"/>
      <c r="AQ100" s="50"/>
      <c r="AR100" s="3">
        <f t="shared" si="40"/>
        <v>0</v>
      </c>
      <c r="AS100" s="50">
        <f t="shared" si="35"/>
        <v>8.33</v>
      </c>
      <c r="AT100" s="3">
        <f t="shared" si="34"/>
        <v>85.361800000000002</v>
      </c>
      <c r="AU100" s="22">
        <f t="shared" si="41"/>
        <v>59</v>
      </c>
      <c r="AV100" s="25">
        <f>VLOOKUP(B100,[2]Sheet8!$A:$V,22,0)</f>
        <v>47</v>
      </c>
      <c r="AW100" s="59"/>
    </row>
    <row r="101" spans="1:49" ht="144" x14ac:dyDescent="0.25">
      <c r="A101" s="23" t="s">
        <v>403</v>
      </c>
      <c r="B101" s="51" t="s">
        <v>453</v>
      </c>
      <c r="C101" s="23"/>
      <c r="D101" s="3">
        <v>53.933333333333302</v>
      </c>
      <c r="E101" s="4" t="s">
        <v>405</v>
      </c>
      <c r="F101" s="4" t="s">
        <v>405</v>
      </c>
      <c r="G101" s="3">
        <v>10</v>
      </c>
      <c r="H101" s="25">
        <v>8.8000000000000007</v>
      </c>
      <c r="I101" s="25">
        <v>0</v>
      </c>
      <c r="J101" s="3">
        <v>8.8000000000000007</v>
      </c>
      <c r="K101" s="32" t="s">
        <v>454</v>
      </c>
      <c r="L101" s="3">
        <v>7</v>
      </c>
      <c r="M101" s="32"/>
      <c r="N101" s="50">
        <v>0</v>
      </c>
      <c r="O101"/>
      <c r="P101" s="3">
        <v>0</v>
      </c>
      <c r="Q101" s="3">
        <v>79.733333333333306</v>
      </c>
      <c r="R101" s="25" t="str">
        <f>VLOOKUP(B101,[1]sheet1!$A:$O,15,0)</f>
        <v>3.2062</v>
      </c>
      <c r="S101" s="3">
        <f t="shared" si="37"/>
        <v>82.061999999999998</v>
      </c>
      <c r="T101" s="3" t="s">
        <v>435</v>
      </c>
      <c r="U101" s="3" t="s">
        <v>455</v>
      </c>
      <c r="V101" s="3">
        <v>64</v>
      </c>
      <c r="W101" s="3">
        <f t="shared" si="38"/>
        <v>79.55719999999998</v>
      </c>
      <c r="X101" s="52" t="s">
        <v>456</v>
      </c>
      <c r="Y101" s="50">
        <v>4</v>
      </c>
      <c r="Z101" s="41"/>
      <c r="AA101" s="41"/>
      <c r="AB101" s="3">
        <v>0</v>
      </c>
      <c r="AC101" s="52" t="s">
        <v>457</v>
      </c>
      <c r="AD101" s="50">
        <v>2.85</v>
      </c>
      <c r="AE101" s="3">
        <v>64</v>
      </c>
      <c r="AF101" s="3">
        <v>1</v>
      </c>
      <c r="AG101" s="4">
        <v>1.1000000000000001</v>
      </c>
      <c r="AH101" s="25">
        <v>0</v>
      </c>
      <c r="AI101" s="48">
        <v>1.1000000000000001</v>
      </c>
      <c r="AJ101" s="20">
        <f t="shared" si="32"/>
        <v>2.1</v>
      </c>
      <c r="AK101" s="52" t="s">
        <v>412</v>
      </c>
      <c r="AL101" s="3">
        <v>0.6</v>
      </c>
      <c r="AM101" s="20">
        <f t="shared" si="33"/>
        <v>2.7</v>
      </c>
      <c r="AN101" s="52" t="s">
        <v>458</v>
      </c>
      <c r="AO101" s="50">
        <v>1.5</v>
      </c>
      <c r="AP101" s="52" t="s">
        <v>458</v>
      </c>
      <c r="AQ101" s="50">
        <v>1.5</v>
      </c>
      <c r="AR101" s="3">
        <f t="shared" si="40"/>
        <v>3</v>
      </c>
      <c r="AS101" s="50">
        <f t="shared" si="35"/>
        <v>12.55</v>
      </c>
      <c r="AT101" s="3">
        <f t="shared" si="34"/>
        <v>92.107199999999978</v>
      </c>
      <c r="AU101" s="22">
        <f t="shared" si="41"/>
        <v>47</v>
      </c>
      <c r="AV101" s="25">
        <f>VLOOKUP(B101,[2]Sheet8!$A:$V,22,0)</f>
        <v>52</v>
      </c>
      <c r="AW101" s="59"/>
    </row>
    <row r="102" spans="1:49" ht="144" x14ac:dyDescent="0.25">
      <c r="A102" s="23" t="s">
        <v>403</v>
      </c>
      <c r="B102" s="51" t="s">
        <v>459</v>
      </c>
      <c r="C102" s="23"/>
      <c r="D102" s="3">
        <v>55</v>
      </c>
      <c r="E102" s="4" t="s">
        <v>405</v>
      </c>
      <c r="F102" s="4" t="s">
        <v>405</v>
      </c>
      <c r="G102" s="3">
        <v>10</v>
      </c>
      <c r="H102" s="25">
        <v>8.8000000000000007</v>
      </c>
      <c r="I102" s="25">
        <v>0</v>
      </c>
      <c r="J102" s="3">
        <v>8.8000000000000007</v>
      </c>
      <c r="K102" s="32" t="s">
        <v>460</v>
      </c>
      <c r="L102" s="3">
        <v>7</v>
      </c>
      <c r="M102" s="32"/>
      <c r="N102" s="50">
        <v>0</v>
      </c>
      <c r="O102"/>
      <c r="P102" s="3">
        <v>0</v>
      </c>
      <c r="Q102" s="3">
        <v>80.8</v>
      </c>
      <c r="R102" s="25" t="str">
        <f>VLOOKUP(B102,[1]sheet1!$A:$O,15,0)</f>
        <v>4.0485</v>
      </c>
      <c r="S102" s="3">
        <f t="shared" si="37"/>
        <v>90.484999999999999</v>
      </c>
      <c r="T102" s="3" t="s">
        <v>461</v>
      </c>
      <c r="U102" s="3" t="s">
        <v>462</v>
      </c>
      <c r="V102" s="3">
        <v>88.5</v>
      </c>
      <c r="W102" s="3">
        <f t="shared" si="38"/>
        <v>87.381</v>
      </c>
      <c r="X102" s="52" t="s">
        <v>463</v>
      </c>
      <c r="Y102" s="50">
        <v>2</v>
      </c>
      <c r="Z102" s="41"/>
      <c r="AA102" s="41"/>
      <c r="AB102" s="3">
        <v>0</v>
      </c>
      <c r="AC102" s="52" t="s">
        <v>464</v>
      </c>
      <c r="AD102" s="50">
        <v>3.09</v>
      </c>
      <c r="AE102" s="3">
        <v>88.5</v>
      </c>
      <c r="AF102" s="3">
        <v>2</v>
      </c>
      <c r="AG102" s="4">
        <v>2</v>
      </c>
      <c r="AH102" s="25">
        <v>1.1000000000000001</v>
      </c>
      <c r="AI102" s="48">
        <v>3.1</v>
      </c>
      <c r="AJ102" s="20">
        <f t="shared" si="32"/>
        <v>5.0999999999999996</v>
      </c>
      <c r="AK102" s="52" t="s">
        <v>412</v>
      </c>
      <c r="AL102" s="3">
        <v>0.6</v>
      </c>
      <c r="AM102" s="20">
        <f t="shared" si="33"/>
        <v>5.6999999999999993</v>
      </c>
      <c r="AN102" s="52" t="s">
        <v>465</v>
      </c>
      <c r="AO102" s="50">
        <v>1</v>
      </c>
      <c r="AP102" s="52" t="s">
        <v>465</v>
      </c>
      <c r="AQ102" s="50">
        <v>1</v>
      </c>
      <c r="AR102" s="3">
        <f t="shared" si="40"/>
        <v>2</v>
      </c>
      <c r="AS102" s="50">
        <f t="shared" si="35"/>
        <v>12.79</v>
      </c>
      <c r="AT102" s="3">
        <f t="shared" si="34"/>
        <v>100.17099999999999</v>
      </c>
      <c r="AU102" s="22">
        <f t="shared" si="41"/>
        <v>32</v>
      </c>
      <c r="AV102" s="25">
        <f>VLOOKUP(B102,[2]Sheet8!$A:$V,22,0)</f>
        <v>12</v>
      </c>
      <c r="AW102" s="59"/>
    </row>
    <row r="103" spans="1:49" ht="408.6" customHeight="1" x14ac:dyDescent="0.25">
      <c r="A103" s="23" t="s">
        <v>403</v>
      </c>
      <c r="B103" s="51" t="s">
        <v>466</v>
      </c>
      <c r="C103" s="23"/>
      <c r="D103" s="3">
        <v>52.8</v>
      </c>
      <c r="E103" s="4" t="s">
        <v>405</v>
      </c>
      <c r="F103" s="4" t="s">
        <v>405</v>
      </c>
      <c r="G103" s="3">
        <v>10</v>
      </c>
      <c r="H103" s="25">
        <v>7.9</v>
      </c>
      <c r="I103" s="25">
        <v>0</v>
      </c>
      <c r="J103" s="3">
        <v>7.9</v>
      </c>
      <c r="K103" s="52" t="s">
        <v>467</v>
      </c>
      <c r="L103" s="3">
        <v>4.5</v>
      </c>
      <c r="M103" s="52" t="s">
        <v>407</v>
      </c>
      <c r="N103" s="50">
        <v>0.9</v>
      </c>
      <c r="O103"/>
      <c r="P103" s="3">
        <v>0</v>
      </c>
      <c r="Q103" s="3">
        <v>76.099999999999994</v>
      </c>
      <c r="R103" s="25" t="str">
        <f>VLOOKUP(B103,[1]sheet1!$A:$O,15,0)</f>
        <v>4.2808</v>
      </c>
      <c r="S103" s="3">
        <f t="shared" si="37"/>
        <v>92.807999999999993</v>
      </c>
      <c r="T103" s="3" t="s">
        <v>468</v>
      </c>
      <c r="U103" s="3" t="s">
        <v>425</v>
      </c>
      <c r="V103" s="3">
        <v>97</v>
      </c>
      <c r="W103" s="3">
        <f t="shared" si="38"/>
        <v>88.214799999999997</v>
      </c>
      <c r="X103" s="32"/>
      <c r="Y103" s="50">
        <v>0</v>
      </c>
      <c r="Z103" s="55" t="s">
        <v>469</v>
      </c>
      <c r="AA103" s="55"/>
      <c r="AB103" s="3">
        <v>12</v>
      </c>
      <c r="AC103" s="52" t="s">
        <v>470</v>
      </c>
      <c r="AD103" s="50">
        <v>5.0670000000000002</v>
      </c>
      <c r="AE103" s="3">
        <v>97</v>
      </c>
      <c r="AF103" s="3">
        <v>3</v>
      </c>
      <c r="AG103" s="4">
        <v>2</v>
      </c>
      <c r="AH103" s="25">
        <v>2</v>
      </c>
      <c r="AI103" s="48">
        <v>4</v>
      </c>
      <c r="AJ103" s="20">
        <f t="shared" si="32"/>
        <v>7</v>
      </c>
      <c r="AK103" s="52" t="s">
        <v>471</v>
      </c>
      <c r="AL103" s="3">
        <v>10.45</v>
      </c>
      <c r="AM103" s="20">
        <f t="shared" si="33"/>
        <v>17.45</v>
      </c>
      <c r="AN103" s="52" t="s">
        <v>472</v>
      </c>
      <c r="AO103" s="50">
        <v>1.5</v>
      </c>
      <c r="AP103" s="52" t="s">
        <v>473</v>
      </c>
      <c r="AQ103" s="50">
        <v>1.5</v>
      </c>
      <c r="AR103" s="3">
        <f t="shared" si="40"/>
        <v>3</v>
      </c>
      <c r="AS103" s="50">
        <f t="shared" si="35"/>
        <v>37.516999999999996</v>
      </c>
      <c r="AT103" s="3">
        <f t="shared" si="34"/>
        <v>125.73179999999999</v>
      </c>
      <c r="AU103" s="22">
        <f t="shared" si="41"/>
        <v>3</v>
      </c>
      <c r="AV103" s="25">
        <f>VLOOKUP(B103,[2]Sheet8!$A:$V,22,0)</f>
        <v>3</v>
      </c>
      <c r="AW103" s="59"/>
    </row>
    <row r="104" spans="1:49" ht="100.8" x14ac:dyDescent="0.25">
      <c r="A104" s="23" t="s">
        <v>403</v>
      </c>
      <c r="B104" s="51" t="s">
        <v>474</v>
      </c>
      <c r="C104" s="23"/>
      <c r="D104" s="3">
        <v>53.266666666666701</v>
      </c>
      <c r="E104" s="4" t="s">
        <v>405</v>
      </c>
      <c r="F104" s="4" t="s">
        <v>405</v>
      </c>
      <c r="G104" s="3">
        <v>10</v>
      </c>
      <c r="H104" s="25">
        <v>7.8</v>
      </c>
      <c r="I104" s="25">
        <v>0</v>
      </c>
      <c r="J104" s="3">
        <v>7.8</v>
      </c>
      <c r="K104" s="32" t="s">
        <v>475</v>
      </c>
      <c r="L104" s="3">
        <v>0</v>
      </c>
      <c r="M104" s="52" t="s">
        <v>433</v>
      </c>
      <c r="N104" s="50">
        <v>0.3</v>
      </c>
      <c r="O104"/>
      <c r="P104" s="3">
        <v>0</v>
      </c>
      <c r="Q104" s="3">
        <v>71.366666666666703</v>
      </c>
      <c r="R104" s="25" t="str">
        <f>VLOOKUP(B104,[1]sheet1!$A:$O,15,0)</f>
        <v>4.0892</v>
      </c>
      <c r="S104" s="3">
        <f t="shared" ref="S104:S112" si="42">R104*10+50</f>
        <v>90.891999999999996</v>
      </c>
      <c r="T104" s="3" t="s">
        <v>476</v>
      </c>
      <c r="U104" s="3" t="s">
        <v>468</v>
      </c>
      <c r="V104" s="3">
        <v>93</v>
      </c>
      <c r="W104" s="3">
        <f t="shared" ref="W104:W110" si="43">V104*0.1+S104*0.6+Q104*0.3</f>
        <v>85.245200000000011</v>
      </c>
      <c r="X104" s="32"/>
      <c r="Y104" s="50">
        <v>0</v>
      </c>
      <c r="Z104" s="55" t="s">
        <v>477</v>
      </c>
      <c r="AA104" s="55"/>
      <c r="AB104" s="3">
        <v>2.5</v>
      </c>
      <c r="AC104" s="52" t="s">
        <v>478</v>
      </c>
      <c r="AD104" s="50">
        <v>3.4</v>
      </c>
      <c r="AE104" s="3">
        <v>93</v>
      </c>
      <c r="AF104" s="3">
        <v>3</v>
      </c>
      <c r="AG104" s="4">
        <v>2</v>
      </c>
      <c r="AH104" s="25">
        <v>2</v>
      </c>
      <c r="AI104" s="48">
        <v>4</v>
      </c>
      <c r="AJ104" s="20">
        <f t="shared" si="32"/>
        <v>7</v>
      </c>
      <c r="AK104" s="52" t="s">
        <v>479</v>
      </c>
      <c r="AL104" s="3">
        <v>2.95</v>
      </c>
      <c r="AM104" s="20">
        <f t="shared" si="33"/>
        <v>9.9499999999999993</v>
      </c>
      <c r="AN104" s="32"/>
      <c r="AO104" s="50"/>
      <c r="AP104" s="32"/>
      <c r="AQ104" s="50"/>
      <c r="AR104" s="3">
        <f t="shared" ref="AR104:AR112" si="44">AO104+AQ104</f>
        <v>0</v>
      </c>
      <c r="AS104" s="50">
        <f t="shared" si="35"/>
        <v>15.85</v>
      </c>
      <c r="AT104" s="3">
        <f t="shared" si="34"/>
        <v>101.09520000000001</v>
      </c>
      <c r="AU104" s="22">
        <f t="shared" ref="AU104:AU112" si="45">RANK(AT104,$AT$5:$AT$112)</f>
        <v>29</v>
      </c>
      <c r="AV104" s="25">
        <f>VLOOKUP(B104,[2]Sheet8!$A:$V,22,0)</f>
        <v>8</v>
      </c>
      <c r="AW104" s="59"/>
    </row>
    <row r="105" spans="1:49" ht="259.2" x14ac:dyDescent="0.25">
      <c r="A105" s="23" t="s">
        <v>403</v>
      </c>
      <c r="B105" s="51" t="s">
        <v>480</v>
      </c>
      <c r="C105" s="23"/>
      <c r="D105" s="3">
        <v>54.866666666666703</v>
      </c>
      <c r="E105" s="4" t="s">
        <v>405</v>
      </c>
      <c r="F105" s="4" t="s">
        <v>405</v>
      </c>
      <c r="G105" s="3">
        <v>10</v>
      </c>
      <c r="H105" s="25">
        <v>7.8</v>
      </c>
      <c r="I105" s="25">
        <v>0</v>
      </c>
      <c r="J105" s="3">
        <v>7.8</v>
      </c>
      <c r="K105" s="32" t="s">
        <v>481</v>
      </c>
      <c r="L105" s="3">
        <v>6</v>
      </c>
      <c r="M105" s="52" t="s">
        <v>433</v>
      </c>
      <c r="N105" s="50">
        <v>0.3</v>
      </c>
      <c r="O105"/>
      <c r="P105" s="3">
        <v>0</v>
      </c>
      <c r="Q105" s="3">
        <v>78.966666666666697</v>
      </c>
      <c r="R105" s="25" t="str">
        <f>VLOOKUP(B105,[1]sheet1!$A:$O,15,0)</f>
        <v>3.7877</v>
      </c>
      <c r="S105" s="3">
        <f t="shared" si="42"/>
        <v>87.87700000000001</v>
      </c>
      <c r="T105" s="3" t="s">
        <v>482</v>
      </c>
      <c r="U105" s="3" t="s">
        <v>483</v>
      </c>
      <c r="V105" s="3">
        <v>74.5</v>
      </c>
      <c r="W105" s="3">
        <f t="shared" si="43"/>
        <v>83.866200000000021</v>
      </c>
      <c r="X105" s="32"/>
      <c r="Y105" s="50">
        <v>0</v>
      </c>
      <c r="Z105" s="55" t="s">
        <v>484</v>
      </c>
      <c r="AA105" s="55"/>
      <c r="AB105" s="3">
        <v>0.8</v>
      </c>
      <c r="AC105" s="52" t="s">
        <v>485</v>
      </c>
      <c r="AD105" s="50">
        <v>3.27</v>
      </c>
      <c r="AE105" s="3">
        <v>74.5</v>
      </c>
      <c r="AF105" s="3">
        <v>1.5</v>
      </c>
      <c r="AG105" s="4">
        <v>2</v>
      </c>
      <c r="AH105" s="25">
        <v>2</v>
      </c>
      <c r="AI105" s="48">
        <v>4</v>
      </c>
      <c r="AJ105" s="20">
        <f t="shared" si="32"/>
        <v>5.5</v>
      </c>
      <c r="AK105" s="52" t="s">
        <v>412</v>
      </c>
      <c r="AL105" s="3">
        <v>0.6</v>
      </c>
      <c r="AM105" s="20">
        <f t="shared" si="33"/>
        <v>6.1</v>
      </c>
      <c r="AN105" s="52" t="s">
        <v>486</v>
      </c>
      <c r="AO105" s="50">
        <v>1</v>
      </c>
      <c r="AP105" s="52" t="s">
        <v>486</v>
      </c>
      <c r="AQ105" s="50">
        <v>1</v>
      </c>
      <c r="AR105" s="3">
        <f t="shared" si="44"/>
        <v>2</v>
      </c>
      <c r="AS105" s="50">
        <f t="shared" si="35"/>
        <v>12.17</v>
      </c>
      <c r="AT105" s="3">
        <f t="shared" si="34"/>
        <v>96.036200000000022</v>
      </c>
      <c r="AU105" s="22">
        <f t="shared" si="45"/>
        <v>40</v>
      </c>
      <c r="AV105" s="25">
        <f>VLOOKUP(B105,[2]Sheet8!$A:$V,22,0)</f>
        <v>29</v>
      </c>
      <c r="AW105" s="59"/>
    </row>
    <row r="106" spans="1:49" ht="144" x14ac:dyDescent="0.25">
      <c r="A106" s="23" t="s">
        <v>403</v>
      </c>
      <c r="B106" s="51" t="s">
        <v>487</v>
      </c>
      <c r="C106" s="23"/>
      <c r="D106" s="3">
        <v>53.6666666666667</v>
      </c>
      <c r="E106" s="4" t="s">
        <v>405</v>
      </c>
      <c r="F106" s="4" t="s">
        <v>405</v>
      </c>
      <c r="G106" s="3">
        <v>10</v>
      </c>
      <c r="H106" s="25">
        <v>9.1</v>
      </c>
      <c r="I106" s="25">
        <v>0</v>
      </c>
      <c r="J106" s="3">
        <v>9.1</v>
      </c>
      <c r="K106" s="32" t="s">
        <v>488</v>
      </c>
      <c r="L106" s="3">
        <v>3</v>
      </c>
      <c r="M106" s="52" t="s">
        <v>424</v>
      </c>
      <c r="N106" s="50">
        <v>0.6</v>
      </c>
      <c r="O106"/>
      <c r="P106" s="3">
        <v>0</v>
      </c>
      <c r="Q106" s="3">
        <v>76.366666666666703</v>
      </c>
      <c r="R106" s="25" t="str">
        <f>VLOOKUP(B106,[1]sheet1!$A:$O,15,0)</f>
        <v>4.1286</v>
      </c>
      <c r="S106" s="3">
        <f t="shared" si="42"/>
        <v>91.286000000000001</v>
      </c>
      <c r="T106" s="3" t="s">
        <v>489</v>
      </c>
      <c r="U106" s="3" t="s">
        <v>490</v>
      </c>
      <c r="V106" s="3">
        <v>90</v>
      </c>
      <c r="W106" s="3">
        <f t="shared" si="43"/>
        <v>86.681600000000003</v>
      </c>
      <c r="X106" s="32"/>
      <c r="Y106" s="50">
        <v>0</v>
      </c>
      <c r="Z106" s="55" t="s">
        <v>491</v>
      </c>
      <c r="AA106" s="55"/>
      <c r="AB106" s="3">
        <v>14.1</v>
      </c>
      <c r="AC106" s="52" t="s">
        <v>492</v>
      </c>
      <c r="AD106" s="50">
        <v>3.13</v>
      </c>
      <c r="AE106" s="3">
        <v>90</v>
      </c>
      <c r="AF106" s="3">
        <v>3</v>
      </c>
      <c r="AG106" s="4">
        <v>2</v>
      </c>
      <c r="AH106" s="25">
        <v>2</v>
      </c>
      <c r="AI106" s="48">
        <v>4</v>
      </c>
      <c r="AJ106" s="20">
        <f t="shared" si="32"/>
        <v>7</v>
      </c>
      <c r="AK106" s="52" t="s">
        <v>412</v>
      </c>
      <c r="AL106" s="3">
        <v>0.6</v>
      </c>
      <c r="AM106" s="20">
        <f t="shared" si="33"/>
        <v>7.6</v>
      </c>
      <c r="AN106" s="52" t="s">
        <v>493</v>
      </c>
      <c r="AO106" s="50">
        <v>1.5</v>
      </c>
      <c r="AP106" s="52" t="s">
        <v>493</v>
      </c>
      <c r="AQ106" s="50">
        <v>1.5</v>
      </c>
      <c r="AR106" s="3">
        <f t="shared" si="44"/>
        <v>3</v>
      </c>
      <c r="AS106" s="50">
        <f t="shared" si="35"/>
        <v>27.83</v>
      </c>
      <c r="AT106" s="3">
        <f t="shared" si="34"/>
        <v>114.5116</v>
      </c>
      <c r="AU106" s="22">
        <f t="shared" si="45"/>
        <v>10</v>
      </c>
      <c r="AV106" s="25">
        <f>VLOOKUP(B106,[2]Sheet8!$A:$V,22,0)</f>
        <v>7</v>
      </c>
      <c r="AW106" s="59"/>
    </row>
    <row r="107" spans="1:49" ht="115.2" x14ac:dyDescent="0.25">
      <c r="A107" s="23" t="s">
        <v>403</v>
      </c>
      <c r="B107" s="51" t="s">
        <v>494</v>
      </c>
      <c r="C107" s="23"/>
      <c r="D107" s="3">
        <v>53.866666666666703</v>
      </c>
      <c r="E107" s="4" t="s">
        <v>405</v>
      </c>
      <c r="F107" s="4" t="s">
        <v>405</v>
      </c>
      <c r="G107" s="3">
        <v>10</v>
      </c>
      <c r="H107" s="25">
        <v>8.6999999999999993</v>
      </c>
      <c r="I107" s="25">
        <v>0</v>
      </c>
      <c r="J107" s="3">
        <v>8.6999999999999993</v>
      </c>
      <c r="K107" s="32" t="s">
        <v>495</v>
      </c>
      <c r="L107" s="3">
        <v>0</v>
      </c>
      <c r="M107" s="32"/>
      <c r="N107" s="50"/>
      <c r="O107"/>
      <c r="P107" s="3">
        <v>0</v>
      </c>
      <c r="Q107" s="3">
        <v>72.566666666666706</v>
      </c>
      <c r="R107" s="25" t="str">
        <f>VLOOKUP(B107,[1]sheet1!$A:$O,15,0)</f>
        <v>4.0969</v>
      </c>
      <c r="S107" s="3">
        <f t="shared" si="42"/>
        <v>90.968999999999994</v>
      </c>
      <c r="T107" s="3" t="s">
        <v>489</v>
      </c>
      <c r="U107" s="3" t="s">
        <v>419</v>
      </c>
      <c r="V107" s="3">
        <v>87</v>
      </c>
      <c r="W107" s="3">
        <f t="shared" si="43"/>
        <v>85.051400000000001</v>
      </c>
      <c r="X107" s="32"/>
      <c r="Y107" s="50">
        <v>0</v>
      </c>
      <c r="Z107" s="55" t="s">
        <v>496</v>
      </c>
      <c r="AA107" s="55"/>
      <c r="AB107" s="3">
        <v>10.6</v>
      </c>
      <c r="AC107" s="52" t="s">
        <v>497</v>
      </c>
      <c r="AD107" s="50">
        <v>2.93</v>
      </c>
      <c r="AE107" s="3">
        <v>87</v>
      </c>
      <c r="AF107" s="3">
        <v>2</v>
      </c>
      <c r="AG107" s="4">
        <v>1.35</v>
      </c>
      <c r="AH107" s="25">
        <v>0</v>
      </c>
      <c r="AI107" s="48">
        <v>1.35</v>
      </c>
      <c r="AJ107" s="20">
        <f t="shared" si="32"/>
        <v>3.35</v>
      </c>
      <c r="AK107" s="52" t="s">
        <v>412</v>
      </c>
      <c r="AL107" s="3">
        <v>0.6</v>
      </c>
      <c r="AM107" s="20">
        <f t="shared" si="33"/>
        <v>3.95</v>
      </c>
      <c r="AN107" s="52" t="s">
        <v>498</v>
      </c>
      <c r="AO107" s="50">
        <v>1</v>
      </c>
      <c r="AP107" s="52" t="s">
        <v>498</v>
      </c>
      <c r="AQ107" s="50">
        <v>1</v>
      </c>
      <c r="AR107" s="3">
        <f t="shared" si="44"/>
        <v>2</v>
      </c>
      <c r="AS107" s="50">
        <f t="shared" si="35"/>
        <v>19.48</v>
      </c>
      <c r="AT107" s="3">
        <f t="shared" si="34"/>
        <v>104.5314</v>
      </c>
      <c r="AU107" s="22">
        <f t="shared" si="45"/>
        <v>23</v>
      </c>
      <c r="AV107" s="25">
        <f>VLOOKUP(B107,[2]Sheet8!$A:$V,22,0)</f>
        <v>9</v>
      </c>
      <c r="AW107" s="59"/>
    </row>
    <row r="108" spans="1:49" ht="144" x14ac:dyDescent="0.25">
      <c r="A108" s="23" t="s">
        <v>403</v>
      </c>
      <c r="B108" s="51" t="s">
        <v>499</v>
      </c>
      <c r="C108" s="23"/>
      <c r="D108" s="3">
        <v>56.133333333333297</v>
      </c>
      <c r="E108" s="4" t="s">
        <v>405</v>
      </c>
      <c r="F108" s="4" t="s">
        <v>405</v>
      </c>
      <c r="G108" s="3">
        <v>10</v>
      </c>
      <c r="H108" s="25">
        <v>8.4</v>
      </c>
      <c r="I108" s="25">
        <v>0.75</v>
      </c>
      <c r="J108" s="3">
        <v>9.15</v>
      </c>
      <c r="K108" s="32" t="s">
        <v>500</v>
      </c>
      <c r="L108" s="3">
        <v>7</v>
      </c>
      <c r="M108" s="52" t="s">
        <v>424</v>
      </c>
      <c r="N108" s="50">
        <v>0.6</v>
      </c>
      <c r="O108"/>
      <c r="P108" s="3">
        <v>0</v>
      </c>
      <c r="Q108" s="3">
        <v>82.883333333333297</v>
      </c>
      <c r="R108" s="25" t="str">
        <f>VLOOKUP(B108,[1]sheet1!$A:$O,15,0)</f>
        <v>3.9338</v>
      </c>
      <c r="S108" s="3">
        <f t="shared" si="42"/>
        <v>89.337999999999994</v>
      </c>
      <c r="T108" s="3" t="s">
        <v>483</v>
      </c>
      <c r="U108" s="3" t="s">
        <v>408</v>
      </c>
      <c r="V108" s="3">
        <v>76.5</v>
      </c>
      <c r="W108" s="3">
        <f t="shared" si="43"/>
        <v>86.117799999999988</v>
      </c>
      <c r="X108" s="53" t="s">
        <v>450</v>
      </c>
      <c r="Y108" s="50">
        <v>0.4</v>
      </c>
      <c r="Z108" s="55" t="s">
        <v>501</v>
      </c>
      <c r="AA108" s="55"/>
      <c r="AB108" s="3">
        <v>14.6</v>
      </c>
      <c r="AC108" s="52" t="s">
        <v>502</v>
      </c>
      <c r="AD108" s="50">
        <v>3.6930000000000001</v>
      </c>
      <c r="AE108" s="3">
        <v>76.5</v>
      </c>
      <c r="AF108" s="3">
        <v>1.5</v>
      </c>
      <c r="AG108" s="4">
        <v>2</v>
      </c>
      <c r="AH108" s="25">
        <v>0.95</v>
      </c>
      <c r="AI108" s="48">
        <v>2.95</v>
      </c>
      <c r="AJ108" s="20">
        <f t="shared" si="32"/>
        <v>4.45</v>
      </c>
      <c r="AK108" s="52" t="s">
        <v>412</v>
      </c>
      <c r="AL108" s="3">
        <v>0.6</v>
      </c>
      <c r="AM108" s="20">
        <f t="shared" si="33"/>
        <v>5.05</v>
      </c>
      <c r="AN108" s="52" t="s">
        <v>503</v>
      </c>
      <c r="AO108" s="50">
        <v>1.5</v>
      </c>
      <c r="AP108" s="52" t="s">
        <v>503</v>
      </c>
      <c r="AQ108" s="50">
        <v>1.5</v>
      </c>
      <c r="AR108" s="3">
        <f t="shared" si="44"/>
        <v>3</v>
      </c>
      <c r="AS108" s="50">
        <f t="shared" si="35"/>
        <v>26.743000000000002</v>
      </c>
      <c r="AT108" s="3">
        <f t="shared" si="34"/>
        <v>112.86079999999998</v>
      </c>
      <c r="AU108" s="22">
        <f t="shared" si="45"/>
        <v>12</v>
      </c>
      <c r="AV108" s="25">
        <f>VLOOKUP(B108,[2]Sheet8!$A:$V,22,0)</f>
        <v>20</v>
      </c>
      <c r="AW108" s="59"/>
    </row>
    <row r="109" spans="1:49" ht="316.8" x14ac:dyDescent="0.25">
      <c r="A109" s="23" t="s">
        <v>403</v>
      </c>
      <c r="B109" s="51" t="s">
        <v>504</v>
      </c>
      <c r="C109" s="23"/>
      <c r="D109" s="3">
        <v>56.066666666666698</v>
      </c>
      <c r="E109" s="4" t="s">
        <v>405</v>
      </c>
      <c r="F109" s="4" t="s">
        <v>405</v>
      </c>
      <c r="G109" s="3">
        <v>10</v>
      </c>
      <c r="H109" s="25">
        <v>7.7</v>
      </c>
      <c r="I109" s="25">
        <v>1</v>
      </c>
      <c r="J109" s="3">
        <v>8.6999999999999993</v>
      </c>
      <c r="K109" s="32" t="s">
        <v>505</v>
      </c>
      <c r="L109" s="3">
        <v>6</v>
      </c>
      <c r="M109" s="52" t="s">
        <v>506</v>
      </c>
      <c r="N109" s="50">
        <v>1.2</v>
      </c>
      <c r="O109"/>
      <c r="P109" s="3">
        <v>0</v>
      </c>
      <c r="Q109" s="3">
        <v>81.966666666666697</v>
      </c>
      <c r="R109" s="25" t="str">
        <f>VLOOKUP(B109,[1]sheet1!$A:$O,15,0)</f>
        <v>3.8185</v>
      </c>
      <c r="S109" s="3">
        <f t="shared" si="42"/>
        <v>88.185000000000002</v>
      </c>
      <c r="T109" s="3" t="s">
        <v>476</v>
      </c>
      <c r="U109" s="3" t="s">
        <v>507</v>
      </c>
      <c r="V109" s="3">
        <v>88</v>
      </c>
      <c r="W109" s="3">
        <f t="shared" si="43"/>
        <v>86.301000000000002</v>
      </c>
      <c r="X109" s="32"/>
      <c r="Y109" s="50">
        <v>0</v>
      </c>
      <c r="Z109" s="55" t="s">
        <v>508</v>
      </c>
      <c r="AA109" s="55"/>
      <c r="AB109" s="3">
        <v>6.5</v>
      </c>
      <c r="AC109" s="52" t="s">
        <v>509</v>
      </c>
      <c r="AD109" s="50">
        <v>5.2</v>
      </c>
      <c r="AE109" s="3">
        <v>88</v>
      </c>
      <c r="AF109" s="3">
        <v>2</v>
      </c>
      <c r="AG109" s="4">
        <v>2</v>
      </c>
      <c r="AH109" s="25">
        <v>2</v>
      </c>
      <c r="AI109" s="48">
        <v>4</v>
      </c>
      <c r="AJ109" s="20">
        <f t="shared" si="32"/>
        <v>6</v>
      </c>
      <c r="AK109" s="52" t="s">
        <v>510</v>
      </c>
      <c r="AL109" s="3">
        <v>2.2999999999999998</v>
      </c>
      <c r="AM109" s="20">
        <f t="shared" si="33"/>
        <v>8.3000000000000007</v>
      </c>
      <c r="AN109" s="49" t="s">
        <v>511</v>
      </c>
      <c r="AO109" s="50">
        <v>1.5</v>
      </c>
      <c r="AP109" s="49" t="s">
        <v>511</v>
      </c>
      <c r="AQ109" s="50">
        <v>1.5</v>
      </c>
      <c r="AR109" s="3">
        <f t="shared" si="44"/>
        <v>3</v>
      </c>
      <c r="AS109" s="50">
        <f t="shared" si="35"/>
        <v>23</v>
      </c>
      <c r="AT109" s="3">
        <f t="shared" si="34"/>
        <v>109.301</v>
      </c>
      <c r="AU109" s="22">
        <f t="shared" si="45"/>
        <v>15</v>
      </c>
      <c r="AV109" s="25">
        <f>VLOOKUP(B109,[2]Sheet8!$A:$V,22,0)</f>
        <v>23</v>
      </c>
      <c r="AW109" s="59"/>
    </row>
    <row r="110" spans="1:49" ht="144" x14ac:dyDescent="0.25">
      <c r="A110" s="23" t="s">
        <v>403</v>
      </c>
      <c r="B110" s="51" t="s">
        <v>512</v>
      </c>
      <c r="C110" s="23"/>
      <c r="D110" s="3">
        <v>52.4</v>
      </c>
      <c r="E110" s="4" t="s">
        <v>405</v>
      </c>
      <c r="F110" s="4" t="s">
        <v>405</v>
      </c>
      <c r="G110" s="3">
        <v>10</v>
      </c>
      <c r="H110" s="25">
        <v>8.5</v>
      </c>
      <c r="I110" s="25">
        <v>0</v>
      </c>
      <c r="J110" s="3">
        <v>8.5</v>
      </c>
      <c r="K110" s="32" t="s">
        <v>513</v>
      </c>
      <c r="L110" s="3">
        <v>3</v>
      </c>
      <c r="M110" s="32"/>
      <c r="N110" s="50"/>
      <c r="O110"/>
      <c r="P110" s="3">
        <v>0</v>
      </c>
      <c r="Q110" s="3">
        <v>73.900000000000006</v>
      </c>
      <c r="R110" s="25" t="str">
        <f>VLOOKUP(B110,[1]sheet1!$A:$O,15,0)</f>
        <v>4.0362</v>
      </c>
      <c r="S110" s="3">
        <f t="shared" si="42"/>
        <v>90.361999999999995</v>
      </c>
      <c r="T110" s="3" t="s">
        <v>434</v>
      </c>
      <c r="U110" s="3" t="s">
        <v>514</v>
      </c>
      <c r="V110" s="3">
        <v>76.5</v>
      </c>
      <c r="W110" s="3">
        <f t="shared" si="43"/>
        <v>84.037199999999999</v>
      </c>
      <c r="X110" s="32"/>
      <c r="Y110" s="50">
        <v>0</v>
      </c>
      <c r="Z110" s="55" t="s">
        <v>515</v>
      </c>
      <c r="AA110" s="55"/>
      <c r="AB110" s="3">
        <v>7.8</v>
      </c>
      <c r="AC110" s="52" t="s">
        <v>516</v>
      </c>
      <c r="AD110" s="50">
        <v>3.44</v>
      </c>
      <c r="AE110" s="3">
        <v>76.5</v>
      </c>
      <c r="AF110" s="3">
        <v>1.5</v>
      </c>
      <c r="AG110" s="4">
        <v>2</v>
      </c>
      <c r="AH110" s="25">
        <v>1.25</v>
      </c>
      <c r="AI110" s="48">
        <v>3.25</v>
      </c>
      <c r="AJ110" s="20">
        <f t="shared" si="32"/>
        <v>4.75</v>
      </c>
      <c r="AK110" s="52" t="s">
        <v>412</v>
      </c>
      <c r="AL110" s="3">
        <v>0.6</v>
      </c>
      <c r="AM110" s="20">
        <f t="shared" si="33"/>
        <v>5.35</v>
      </c>
      <c r="AN110" s="32"/>
      <c r="AO110" s="50"/>
      <c r="AP110" s="32"/>
      <c r="AQ110" s="50"/>
      <c r="AR110" s="3">
        <f t="shared" si="44"/>
        <v>0</v>
      </c>
      <c r="AS110" s="50">
        <f t="shared" si="35"/>
        <v>16.59</v>
      </c>
      <c r="AT110" s="3">
        <f t="shared" si="34"/>
        <v>100.6272</v>
      </c>
      <c r="AU110" s="22">
        <f t="shared" si="45"/>
        <v>31</v>
      </c>
      <c r="AV110" s="25">
        <f>VLOOKUP(B110,[2]Sheet8!$A:$V,22,0)</f>
        <v>13</v>
      </c>
      <c r="AW110" s="59"/>
    </row>
    <row r="111" spans="1:49" ht="383.4" customHeight="1" x14ac:dyDescent="0.25">
      <c r="A111" s="23" t="s">
        <v>403</v>
      </c>
      <c r="B111" s="51" t="s">
        <v>517</v>
      </c>
      <c r="C111" s="23"/>
      <c r="D111" s="3">
        <v>53.2</v>
      </c>
      <c r="E111" s="4" t="s">
        <v>405</v>
      </c>
      <c r="F111" s="4" t="s">
        <v>405</v>
      </c>
      <c r="G111" s="3">
        <v>10</v>
      </c>
      <c r="H111" s="25">
        <v>7.7</v>
      </c>
      <c r="I111" s="25">
        <v>1.5</v>
      </c>
      <c r="J111" s="3">
        <v>9.1999999999999993</v>
      </c>
      <c r="K111" s="52" t="s">
        <v>518</v>
      </c>
      <c r="L111" s="3">
        <v>7</v>
      </c>
      <c r="M111" s="52" t="s">
        <v>519</v>
      </c>
      <c r="N111" s="50">
        <v>2.1</v>
      </c>
      <c r="O111"/>
      <c r="P111" s="3">
        <v>0</v>
      </c>
      <c r="Q111" s="3">
        <f>D111+G111+J111+L111+N111+P111</f>
        <v>81.5</v>
      </c>
      <c r="R111" s="25" t="str">
        <f>VLOOKUP(B111,[1]sheet1!$A:$O,15,0)</f>
        <v>3.9292</v>
      </c>
      <c r="S111" s="3">
        <f t="shared" si="42"/>
        <v>89.292000000000002</v>
      </c>
      <c r="T111" s="3" t="s">
        <v>520</v>
      </c>
      <c r="U111" s="3" t="s">
        <v>468</v>
      </c>
      <c r="V111" s="3">
        <v>95</v>
      </c>
      <c r="W111" s="3">
        <f>Q111*0.3+S111*0.6+V111*0.1</f>
        <v>87.525199999999998</v>
      </c>
      <c r="X111" s="52" t="s">
        <v>521</v>
      </c>
      <c r="Y111" s="50">
        <v>2.4</v>
      </c>
      <c r="Z111" s="55" t="s">
        <v>522</v>
      </c>
      <c r="AA111" s="55"/>
      <c r="AB111" s="3">
        <v>13.1</v>
      </c>
      <c r="AC111" s="49" t="s">
        <v>523</v>
      </c>
      <c r="AD111" s="50">
        <v>4.93</v>
      </c>
      <c r="AE111" s="3">
        <v>95</v>
      </c>
      <c r="AF111" s="3">
        <v>3</v>
      </c>
      <c r="AG111" s="4">
        <v>2</v>
      </c>
      <c r="AH111" s="25">
        <v>2</v>
      </c>
      <c r="AI111" s="48">
        <v>4</v>
      </c>
      <c r="AJ111" s="20">
        <f t="shared" si="32"/>
        <v>7</v>
      </c>
      <c r="AK111" s="52" t="s">
        <v>524</v>
      </c>
      <c r="AL111" s="3">
        <v>0.75</v>
      </c>
      <c r="AM111" s="20">
        <f t="shared" si="33"/>
        <v>7.75</v>
      </c>
      <c r="AN111" s="49" t="s">
        <v>525</v>
      </c>
      <c r="AO111" s="50">
        <v>1.5</v>
      </c>
      <c r="AP111" s="49" t="s">
        <v>525</v>
      </c>
      <c r="AQ111" s="50">
        <v>1.5</v>
      </c>
      <c r="AR111" s="3">
        <f t="shared" si="44"/>
        <v>3</v>
      </c>
      <c r="AS111" s="50">
        <f t="shared" si="35"/>
        <v>31.18</v>
      </c>
      <c r="AT111" s="3">
        <f t="shared" si="34"/>
        <v>118.70519999999999</v>
      </c>
      <c r="AU111" s="22">
        <f t="shared" si="45"/>
        <v>5</v>
      </c>
      <c r="AV111" s="25">
        <f>VLOOKUP(B111,[2]Sheet8!$A:$V,22,0)</f>
        <v>15</v>
      </c>
      <c r="AW111" s="59"/>
    </row>
    <row r="112" spans="1:49" ht="129.6" x14ac:dyDescent="0.25">
      <c r="A112" s="23" t="s">
        <v>403</v>
      </c>
      <c r="B112" s="51" t="s">
        <v>526</v>
      </c>
      <c r="C112" s="23"/>
      <c r="D112" s="3">
        <v>57.133333333333297</v>
      </c>
      <c r="E112" s="4" t="s">
        <v>405</v>
      </c>
      <c r="F112" s="4" t="s">
        <v>405</v>
      </c>
      <c r="G112" s="3">
        <v>10</v>
      </c>
      <c r="H112" s="25">
        <v>8.4</v>
      </c>
      <c r="I112" s="25">
        <v>0.75</v>
      </c>
      <c r="J112" s="25">
        <v>9.15</v>
      </c>
      <c r="K112" s="32" t="s">
        <v>527</v>
      </c>
      <c r="L112" s="3">
        <v>7</v>
      </c>
      <c r="M112" s="52" t="s">
        <v>424</v>
      </c>
      <c r="N112" s="50">
        <v>0.6</v>
      </c>
      <c r="O112"/>
      <c r="P112" s="3">
        <v>0</v>
      </c>
      <c r="Q112" s="3">
        <v>83.883333333333297</v>
      </c>
      <c r="R112" s="25" t="str">
        <f>VLOOKUP(B112,[1]sheet1!$A:$O,15,0)</f>
        <v>3.7142</v>
      </c>
      <c r="S112" s="3">
        <f t="shared" si="42"/>
        <v>87.141999999999996</v>
      </c>
      <c r="T112" s="3" t="s">
        <v>425</v>
      </c>
      <c r="U112" s="3" t="s">
        <v>461</v>
      </c>
      <c r="V112" s="3">
        <v>95</v>
      </c>
      <c r="W112" s="3">
        <f>V112*0.1+S112*0.6+Q112*0.3</f>
        <v>86.950199999999981</v>
      </c>
      <c r="X112" s="32"/>
      <c r="Y112" s="50">
        <v>0</v>
      </c>
      <c r="Z112" s="55" t="s">
        <v>528</v>
      </c>
      <c r="AA112" s="55"/>
      <c r="AB112" s="3">
        <v>7.65</v>
      </c>
      <c r="AC112" s="52" t="s">
        <v>529</v>
      </c>
      <c r="AD112" s="50">
        <v>5.0730000000000004</v>
      </c>
      <c r="AE112" s="3">
        <v>95</v>
      </c>
      <c r="AF112" s="3">
        <v>3</v>
      </c>
      <c r="AG112" s="4">
        <v>2</v>
      </c>
      <c r="AH112" s="25">
        <v>1</v>
      </c>
      <c r="AI112" s="48">
        <v>3</v>
      </c>
      <c r="AJ112" s="20">
        <f t="shared" si="32"/>
        <v>6</v>
      </c>
      <c r="AK112" s="52" t="s">
        <v>530</v>
      </c>
      <c r="AL112" s="3">
        <v>1.6</v>
      </c>
      <c r="AM112" s="20">
        <f t="shared" si="33"/>
        <v>7.6</v>
      </c>
      <c r="AO112" s="50"/>
      <c r="AQ112" s="50"/>
      <c r="AR112" s="3">
        <f t="shared" si="44"/>
        <v>0</v>
      </c>
      <c r="AS112" s="50">
        <f t="shared" si="35"/>
        <v>20.323</v>
      </c>
      <c r="AT112" s="3">
        <f t="shared" si="34"/>
        <v>107.27319999999997</v>
      </c>
      <c r="AU112" s="22">
        <f t="shared" si="45"/>
        <v>19</v>
      </c>
      <c r="AV112" s="25">
        <f>VLOOKUP(B112,[2]Sheet8!$A:$V,22,0)</f>
        <v>30</v>
      </c>
      <c r="AW112" s="59"/>
    </row>
  </sheetData>
  <sortState xmlns:xlrd2="http://schemas.microsoft.com/office/spreadsheetml/2017/richdata2" ref="A5:AV35">
    <sortCondition ref="A5:A35"/>
  </sortState>
  <mergeCells count="43">
    <mergeCell ref="Z1:AB1"/>
    <mergeCell ref="AC1:AD1"/>
    <mergeCell ref="W1:W4"/>
    <mergeCell ref="X2:X4"/>
    <mergeCell ref="Y2:Y4"/>
    <mergeCell ref="AB2:AB4"/>
    <mergeCell ref="AC2:AC4"/>
    <mergeCell ref="AD2:AD4"/>
    <mergeCell ref="R1:S1"/>
    <mergeCell ref="T1:V1"/>
    <mergeCell ref="X1:Y1"/>
    <mergeCell ref="R2:R4"/>
    <mergeCell ref="S2:S4"/>
    <mergeCell ref="T2:T4"/>
    <mergeCell ref="U2:U4"/>
    <mergeCell ref="V2:V4"/>
    <mergeCell ref="Z2:AA4"/>
    <mergeCell ref="AS1:AS4"/>
    <mergeCell ref="AT1:AT4"/>
    <mergeCell ref="AU1:AU4"/>
    <mergeCell ref="A1:A4"/>
    <mergeCell ref="B1:B4"/>
    <mergeCell ref="C1:C4"/>
    <mergeCell ref="D2:D4"/>
    <mergeCell ref="Q2:Q4"/>
    <mergeCell ref="D1:Q1"/>
    <mergeCell ref="E2:P2"/>
    <mergeCell ref="E3:G3"/>
    <mergeCell ref="H3:J3"/>
    <mergeCell ref="K3:L3"/>
    <mergeCell ref="M3:N3"/>
    <mergeCell ref="O3:P3"/>
    <mergeCell ref="AV1:AV4"/>
    <mergeCell ref="AE2:AJ3"/>
    <mergeCell ref="AK2:AL3"/>
    <mergeCell ref="AN2:AN4"/>
    <mergeCell ref="AO2:AO4"/>
    <mergeCell ref="AP2:AP4"/>
    <mergeCell ref="AQ2:AQ4"/>
    <mergeCell ref="AR2:AR4"/>
    <mergeCell ref="AE1:AM1"/>
    <mergeCell ref="AN1:AR1"/>
    <mergeCell ref="AM2:AM4"/>
  </mergeCells>
  <phoneticPr fontId="1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64859</dc:creator>
  <cp:lastModifiedBy>Yan</cp:lastModifiedBy>
  <dcterms:created xsi:type="dcterms:W3CDTF">2020-07-29T05:48:00Z</dcterms:created>
  <dcterms:modified xsi:type="dcterms:W3CDTF">2021-10-05T13:28:40Z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CE8F577D0B814C7A8BF3416AA549E673</vt:lpwstr>
  </property>
</Properties>
</file>