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（修改）\"/>
    </mc:Choice>
  </mc:AlternateContent>
  <xr:revisionPtr revIDLastSave="0" documentId="13_ncr:1_{DD1D84C6-FFF9-468C-AF59-9466200FF583}" xr6:coauthVersionLast="47" xr6:coauthVersionMax="47" xr10:uidLastSave="{00000000-0000-0000-0000-000000000000}"/>
  <bookViews>
    <workbookView xWindow="2856" yWindow="1896" windowWidth="11268" windowHeight="11064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Sheet1!$I$1:$I$45</definedName>
  </definedNames>
  <calcPr calcId="191029"/>
</workbook>
</file>

<file path=xl/calcChain.xml><?xml version="1.0" encoding="utf-8"?>
<calcChain xmlns="http://schemas.openxmlformats.org/spreadsheetml/2006/main">
  <c r="AU6" i="1" l="1"/>
  <c r="AU7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S8" i="1" l="1"/>
  <c r="S14" i="1"/>
  <c r="S22" i="1"/>
  <c r="S30" i="1"/>
  <c r="S38" i="1"/>
  <c r="S40" i="1"/>
  <c r="S41" i="1"/>
  <c r="S42" i="1"/>
  <c r="S43" i="1"/>
  <c r="S45" i="1"/>
  <c r="S6" i="1"/>
  <c r="S7" i="1"/>
  <c r="S5" i="1"/>
  <c r="S9" i="1"/>
  <c r="S10" i="1"/>
  <c r="S11" i="1"/>
  <c r="S12" i="1"/>
  <c r="S13" i="1"/>
  <c r="S15" i="1"/>
  <c r="S16" i="1"/>
  <c r="S17" i="1"/>
  <c r="S18" i="1"/>
  <c r="S19" i="1"/>
  <c r="S20" i="1"/>
  <c r="S21" i="1"/>
  <c r="S23" i="1"/>
  <c r="S24" i="1"/>
  <c r="S25" i="1"/>
  <c r="S26" i="1"/>
  <c r="S27" i="1"/>
  <c r="S28" i="1"/>
  <c r="S29" i="1"/>
  <c r="S31" i="1"/>
  <c r="S32" i="1"/>
  <c r="S33" i="1"/>
  <c r="S34" i="1"/>
  <c r="S35" i="1"/>
  <c r="S36" i="1"/>
  <c r="S37" i="1"/>
  <c r="S39" i="1"/>
  <c r="S44" i="1"/>
  <c r="V41" i="1"/>
  <c r="AD41" i="1" s="1"/>
  <c r="AE41" i="1" s="1"/>
  <c r="AI41" i="1" s="1"/>
  <c r="AL41" i="1" s="1"/>
  <c r="AR41" i="1" s="1"/>
  <c r="V43" i="1"/>
  <c r="AD43" i="1" s="1"/>
  <c r="AE43" i="1" s="1"/>
  <c r="AI43" i="1" s="1"/>
  <c r="AL43" i="1" s="1"/>
  <c r="AR43" i="1" s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Q7" i="1"/>
  <c r="V5" i="1" l="1"/>
  <c r="AD5" i="1" s="1"/>
  <c r="AE5" i="1" s="1"/>
  <c r="AI5" i="1" s="1"/>
  <c r="AL5" i="1" s="1"/>
  <c r="AR5" i="1" s="1"/>
  <c r="Q37" i="1"/>
  <c r="Q29" i="1"/>
  <c r="Q21" i="1"/>
  <c r="Q13" i="1"/>
  <c r="Q39" i="1"/>
  <c r="Q36" i="1"/>
  <c r="Q28" i="1"/>
  <c r="Q20" i="1"/>
  <c r="Q12" i="1"/>
  <c r="Q38" i="1"/>
  <c r="Q45" i="1"/>
  <c r="Q35" i="1"/>
  <c r="Q27" i="1"/>
  <c r="Q19" i="1"/>
  <c r="Q11" i="1"/>
  <c r="Q44" i="1"/>
  <c r="Q34" i="1"/>
  <c r="Q26" i="1"/>
  <c r="Q18" i="1"/>
  <c r="Q10" i="1"/>
  <c r="Q43" i="1"/>
  <c r="W43" i="1" s="1"/>
  <c r="AS43" i="1" s="1"/>
  <c r="Q33" i="1"/>
  <c r="Q25" i="1"/>
  <c r="Q17" i="1"/>
  <c r="Q9" i="1"/>
  <c r="Q42" i="1"/>
  <c r="Q32" i="1"/>
  <c r="Q24" i="1"/>
  <c r="Q16" i="1"/>
  <c r="Q8" i="1"/>
  <c r="Q41" i="1"/>
  <c r="W41" i="1" s="1"/>
  <c r="AS41" i="1" s="1"/>
  <c r="Q31" i="1"/>
  <c r="Q23" i="1"/>
  <c r="Q15" i="1"/>
  <c r="Q6" i="1"/>
  <c r="Q40" i="1"/>
  <c r="Q30" i="1"/>
  <c r="Q22" i="1"/>
  <c r="Q14" i="1"/>
  <c r="Q5" i="1"/>
  <c r="V31" i="1"/>
  <c r="AD31" i="1" s="1"/>
  <c r="AE31" i="1" s="1"/>
  <c r="AI31" i="1" s="1"/>
  <c r="AL31" i="1" s="1"/>
  <c r="AR31" i="1" s="1"/>
  <c r="V23" i="1"/>
  <c r="AD23" i="1" s="1"/>
  <c r="AE23" i="1" s="1"/>
  <c r="AI23" i="1" s="1"/>
  <c r="AL23" i="1" s="1"/>
  <c r="AR23" i="1" s="1"/>
  <c r="V15" i="1"/>
  <c r="AD15" i="1" s="1"/>
  <c r="AE15" i="1" s="1"/>
  <c r="AI15" i="1" s="1"/>
  <c r="AL15" i="1" s="1"/>
  <c r="AR15" i="1" s="1"/>
  <c r="V34" i="1"/>
  <c r="AD34" i="1" s="1"/>
  <c r="AE34" i="1" s="1"/>
  <c r="AI34" i="1" s="1"/>
  <c r="AL34" i="1" s="1"/>
  <c r="AR34" i="1" s="1"/>
  <c r="V26" i="1"/>
  <c r="AD26" i="1" s="1"/>
  <c r="AE26" i="1" s="1"/>
  <c r="AI26" i="1" s="1"/>
  <c r="AL26" i="1" s="1"/>
  <c r="AR26" i="1" s="1"/>
  <c r="V18" i="1"/>
  <c r="AD18" i="1" s="1"/>
  <c r="AE18" i="1" s="1"/>
  <c r="AI18" i="1" s="1"/>
  <c r="AL18" i="1" s="1"/>
  <c r="AR18" i="1" s="1"/>
  <c r="V10" i="1"/>
  <c r="AD10" i="1" s="1"/>
  <c r="AE10" i="1" s="1"/>
  <c r="AI10" i="1" s="1"/>
  <c r="AL10" i="1" s="1"/>
  <c r="AR10" i="1" s="1"/>
  <c r="V42" i="1"/>
  <c r="AD42" i="1" s="1"/>
  <c r="AE42" i="1" s="1"/>
  <c r="AI42" i="1" s="1"/>
  <c r="AL42" i="1" s="1"/>
  <c r="AR42" i="1" s="1"/>
  <c r="V27" i="1"/>
  <c r="AD27" i="1" s="1"/>
  <c r="AE27" i="1" s="1"/>
  <c r="AI27" i="1" s="1"/>
  <c r="AL27" i="1" s="1"/>
  <c r="AR27" i="1" s="1"/>
  <c r="V37" i="1"/>
  <c r="AD37" i="1" s="1"/>
  <c r="AE37" i="1" s="1"/>
  <c r="AI37" i="1" s="1"/>
  <c r="AL37" i="1" s="1"/>
  <c r="AR37" i="1" s="1"/>
  <c r="V29" i="1"/>
  <c r="AD29" i="1" s="1"/>
  <c r="AE29" i="1" s="1"/>
  <c r="AI29" i="1" s="1"/>
  <c r="AL29" i="1" s="1"/>
  <c r="AR29" i="1" s="1"/>
  <c r="V21" i="1"/>
  <c r="AD21" i="1" s="1"/>
  <c r="AE21" i="1" s="1"/>
  <c r="AI21" i="1" s="1"/>
  <c r="AL21" i="1" s="1"/>
  <c r="AR21" i="1" s="1"/>
  <c r="V13" i="1"/>
  <c r="AD13" i="1" s="1"/>
  <c r="AE13" i="1" s="1"/>
  <c r="AI13" i="1" s="1"/>
  <c r="AL13" i="1" s="1"/>
  <c r="AR13" i="1" s="1"/>
  <c r="V45" i="1"/>
  <c r="AD45" i="1" s="1"/>
  <c r="AE45" i="1" s="1"/>
  <c r="AI45" i="1" s="1"/>
  <c r="AL45" i="1" s="1"/>
  <c r="AR45" i="1" s="1"/>
  <c r="V36" i="1"/>
  <c r="AD36" i="1" s="1"/>
  <c r="AE36" i="1" s="1"/>
  <c r="AI36" i="1" s="1"/>
  <c r="AL36" i="1" s="1"/>
  <c r="AR36" i="1" s="1"/>
  <c r="V28" i="1"/>
  <c r="AD28" i="1" s="1"/>
  <c r="AE28" i="1" s="1"/>
  <c r="AI28" i="1" s="1"/>
  <c r="AL28" i="1" s="1"/>
  <c r="V20" i="1"/>
  <c r="AD20" i="1" s="1"/>
  <c r="AE20" i="1" s="1"/>
  <c r="AI20" i="1" s="1"/>
  <c r="AL20" i="1" s="1"/>
  <c r="AR20" i="1" s="1"/>
  <c r="V12" i="1"/>
  <c r="AD12" i="1" s="1"/>
  <c r="AE12" i="1" s="1"/>
  <c r="AI12" i="1" s="1"/>
  <c r="AL12" i="1" s="1"/>
  <c r="AR12" i="1" s="1"/>
  <c r="V40" i="1"/>
  <c r="AD40" i="1" s="1"/>
  <c r="AE40" i="1" s="1"/>
  <c r="AI40" i="1" s="1"/>
  <c r="AL40" i="1" s="1"/>
  <c r="AR40" i="1" s="1"/>
  <c r="V16" i="1"/>
  <c r="AD16" i="1" s="1"/>
  <c r="AE16" i="1" s="1"/>
  <c r="AI16" i="1" s="1"/>
  <c r="AL16" i="1" s="1"/>
  <c r="AR16" i="1" s="1"/>
  <c r="V24" i="1"/>
  <c r="AD24" i="1" s="1"/>
  <c r="AE24" i="1" s="1"/>
  <c r="AI24" i="1" s="1"/>
  <c r="AL24" i="1" s="1"/>
  <c r="AR24" i="1" s="1"/>
  <c r="V8" i="1"/>
  <c r="AD8" i="1" s="1"/>
  <c r="AE8" i="1" s="1"/>
  <c r="AI8" i="1" s="1"/>
  <c r="AL8" i="1" s="1"/>
  <c r="AR8" i="1" s="1"/>
  <c r="V32" i="1"/>
  <c r="AD32" i="1" s="1"/>
  <c r="AE32" i="1" s="1"/>
  <c r="AI32" i="1" s="1"/>
  <c r="AL32" i="1" s="1"/>
  <c r="AR32" i="1" s="1"/>
  <c r="V44" i="1"/>
  <c r="AD44" i="1" s="1"/>
  <c r="AE44" i="1" s="1"/>
  <c r="AI44" i="1" s="1"/>
  <c r="AL44" i="1" s="1"/>
  <c r="AR44" i="1" s="1"/>
  <c r="V33" i="1"/>
  <c r="AD33" i="1" s="1"/>
  <c r="AE33" i="1" s="1"/>
  <c r="AI33" i="1" s="1"/>
  <c r="AL33" i="1" s="1"/>
  <c r="V9" i="1"/>
  <c r="AD9" i="1" s="1"/>
  <c r="AE9" i="1" s="1"/>
  <c r="AI9" i="1" s="1"/>
  <c r="AL9" i="1" s="1"/>
  <c r="AR9" i="1" s="1"/>
  <c r="V38" i="1"/>
  <c r="AD38" i="1" s="1"/>
  <c r="AE38" i="1" s="1"/>
  <c r="AI38" i="1" s="1"/>
  <c r="AL38" i="1" s="1"/>
  <c r="V30" i="1"/>
  <c r="AD30" i="1" s="1"/>
  <c r="AE30" i="1" s="1"/>
  <c r="AI30" i="1" s="1"/>
  <c r="AL30" i="1" s="1"/>
  <c r="AR30" i="1" s="1"/>
  <c r="V22" i="1"/>
  <c r="AD22" i="1" s="1"/>
  <c r="AE22" i="1" s="1"/>
  <c r="AI22" i="1" s="1"/>
  <c r="AL22" i="1" s="1"/>
  <c r="AR22" i="1" s="1"/>
  <c r="V14" i="1"/>
  <c r="AD14" i="1" s="1"/>
  <c r="AE14" i="1" s="1"/>
  <c r="AI14" i="1" s="1"/>
  <c r="AL14" i="1" s="1"/>
  <c r="AR14" i="1" s="1"/>
  <c r="V6" i="1"/>
  <c r="AD6" i="1" s="1"/>
  <c r="AE6" i="1" s="1"/>
  <c r="AI6" i="1" s="1"/>
  <c r="AL6" i="1" s="1"/>
  <c r="AR6" i="1" s="1"/>
  <c r="V39" i="1"/>
  <c r="AD39" i="1" s="1"/>
  <c r="AE39" i="1" s="1"/>
  <c r="AI39" i="1" s="1"/>
  <c r="AL39" i="1" s="1"/>
  <c r="V7" i="1"/>
  <c r="AD7" i="1" s="1"/>
  <c r="AE7" i="1" s="1"/>
  <c r="AI7" i="1" s="1"/>
  <c r="AL7" i="1" s="1"/>
  <c r="AR7" i="1" s="1"/>
  <c r="V25" i="1"/>
  <c r="AD25" i="1" s="1"/>
  <c r="AE25" i="1" s="1"/>
  <c r="AI25" i="1" s="1"/>
  <c r="AL25" i="1" s="1"/>
  <c r="AR25" i="1" s="1"/>
  <c r="V17" i="1"/>
  <c r="AD17" i="1" s="1"/>
  <c r="AE17" i="1" s="1"/>
  <c r="AI17" i="1" s="1"/>
  <c r="AL17" i="1" s="1"/>
  <c r="AR17" i="1" s="1"/>
  <c r="V19" i="1"/>
  <c r="AD19" i="1" s="1"/>
  <c r="AE19" i="1" s="1"/>
  <c r="AI19" i="1" s="1"/>
  <c r="AL19" i="1" s="1"/>
  <c r="V11" i="1"/>
  <c r="AD11" i="1" s="1"/>
  <c r="AE11" i="1" s="1"/>
  <c r="AI11" i="1" s="1"/>
  <c r="AL11" i="1" s="1"/>
  <c r="V35" i="1"/>
  <c r="AD35" i="1" s="1"/>
  <c r="AE35" i="1" s="1"/>
  <c r="AI35" i="1" s="1"/>
  <c r="AL35" i="1" s="1"/>
  <c r="AR35" i="1" s="1"/>
  <c r="W15" i="1" l="1"/>
  <c r="AS15" i="1" s="1"/>
  <c r="W32" i="1"/>
  <c r="AS32" i="1" s="1"/>
  <c r="W44" i="1"/>
  <c r="W5" i="1"/>
  <c r="AS5" i="1" s="1"/>
  <c r="W33" i="1"/>
  <c r="W6" i="1"/>
  <c r="AS6" i="1" s="1"/>
  <c r="W25" i="1"/>
  <c r="AS25" i="1" s="1"/>
  <c r="W34" i="1"/>
  <c r="AS34" i="1" s="1"/>
  <c r="W38" i="1"/>
  <c r="W40" i="1"/>
  <c r="AS40" i="1" s="1"/>
  <c r="W23" i="1"/>
  <c r="AS23" i="1" s="1"/>
  <c r="W22" i="1"/>
  <c r="AS22" i="1" s="1"/>
  <c r="W14" i="1"/>
  <c r="AS14" i="1" s="1"/>
  <c r="W12" i="1"/>
  <c r="AS12" i="1" s="1"/>
  <c r="W13" i="1"/>
  <c r="AS13" i="1" s="1"/>
  <c r="W31" i="1"/>
  <c r="AS31" i="1" s="1"/>
  <c r="W42" i="1"/>
  <c r="AS42" i="1" s="1"/>
  <c r="W11" i="1"/>
  <c r="W20" i="1"/>
  <c r="AS20" i="1" s="1"/>
  <c r="W21" i="1"/>
  <c r="AS21" i="1" s="1"/>
  <c r="W8" i="1"/>
  <c r="AS8" i="1" s="1"/>
  <c r="W19" i="1"/>
  <c r="W28" i="1"/>
  <c r="W29" i="1"/>
  <c r="AS29" i="1" s="1"/>
  <c r="W16" i="1"/>
  <c r="AS16" i="1" s="1"/>
  <c r="W10" i="1"/>
  <c r="AS10" i="1" s="1"/>
  <c r="W27" i="1"/>
  <c r="AS27" i="1" s="1"/>
  <c r="W36" i="1"/>
  <c r="AS36" i="1" s="1"/>
  <c r="W37" i="1"/>
  <c r="AS37" i="1" s="1"/>
  <c r="W9" i="1"/>
  <c r="AS9" i="1" s="1"/>
  <c r="W18" i="1"/>
  <c r="AS18" i="1" s="1"/>
  <c r="W35" i="1"/>
  <c r="AS35" i="1" s="1"/>
  <c r="W7" i="1"/>
  <c r="AS7" i="1" s="1"/>
  <c r="W30" i="1"/>
  <c r="AS30" i="1" s="1"/>
  <c r="AR33" i="1"/>
  <c r="AS44" i="1"/>
  <c r="W17" i="1"/>
  <c r="AS17" i="1" s="1"/>
  <c r="W26" i="1"/>
  <c r="AS26" i="1" s="1"/>
  <c r="W45" i="1"/>
  <c r="AS45" i="1" s="1"/>
  <c r="W39" i="1"/>
  <c r="W24" i="1"/>
  <c r="AS24" i="1" s="1"/>
  <c r="AS33" i="1" l="1"/>
  <c r="AR19" i="1"/>
  <c r="AS19" i="1" s="1"/>
  <c r="AR38" i="1"/>
  <c r="AS38" i="1" s="1"/>
  <c r="AR28" i="1"/>
  <c r="AS28" i="1" s="1"/>
  <c r="AR11" i="1"/>
  <c r="AS11" i="1" s="1"/>
  <c r="AR39" i="1"/>
  <c r="AS39" i="1" s="1"/>
  <c r="AT23" i="1" s="1"/>
  <c r="AT31" i="1" l="1"/>
  <c r="AT28" i="1"/>
  <c r="AT39" i="1"/>
  <c r="AT13" i="1"/>
  <c r="AT22" i="1"/>
  <c r="AT19" i="1"/>
  <c r="AT24" i="1"/>
  <c r="AT36" i="1"/>
  <c r="AT20" i="1"/>
  <c r="AT10" i="1"/>
  <c r="AT32" i="1"/>
  <c r="AT40" i="1"/>
  <c r="AT29" i="1"/>
  <c r="AT15" i="1"/>
  <c r="AT37" i="1"/>
  <c r="AT18" i="1"/>
  <c r="AT30" i="1"/>
  <c r="AT27" i="1"/>
  <c r="AT21" i="1"/>
  <c r="AT38" i="1"/>
  <c r="AT25" i="1"/>
  <c r="AT9" i="1"/>
  <c r="AT12" i="1"/>
  <c r="AT43" i="1"/>
  <c r="AT11" i="1"/>
  <c r="AT7" i="1"/>
  <c r="AT14" i="1"/>
  <c r="AT33" i="1"/>
  <c r="AT5" i="1"/>
  <c r="AT35" i="1"/>
  <c r="AT44" i="1"/>
  <c r="AT42" i="1"/>
  <c r="AT16" i="1"/>
  <c r="AT41" i="1"/>
  <c r="AT17" i="1"/>
  <c r="AT8" i="1"/>
  <c r="AT34" i="1"/>
  <c r="AT45" i="1"/>
  <c r="AT6" i="1"/>
  <c r="AT26" i="1"/>
</calcChain>
</file>

<file path=xl/sharedStrings.xml><?xml version="1.0" encoding="utf-8"?>
<sst xmlns="http://schemas.openxmlformats.org/spreadsheetml/2006/main" count="526" uniqueCount="247">
  <si>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</si>
  <si>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</si>
  <si>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</si>
  <si>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</si>
  <si>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</si>
  <si>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</si>
  <si>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</si>
  <si>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</si>
  <si>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</si>
  <si>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</si>
  <si>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</si>
  <si>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</si>
  <si>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</si>
  <si>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</si>
  <si>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</si>
  <si>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</si>
  <si>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</si>
  <si>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</si>
  <si>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</si>
  <si>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</si>
  <si>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</si>
  <si>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</si>
  <si>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</si>
  <si>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</si>
  <si>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</si>
  <si>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</si>
  <si>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</si>
  <si>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</si>
  <si>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</si>
  <si>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</si>
  <si>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</si>
  <si>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</si>
  <si>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</si>
  <si>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</si>
  <si>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</si>
  <si>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</si>
  <si>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</si>
  <si>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</si>
  <si>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</si>
  <si>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</si>
  <si>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</si>
  <si>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</si>
  <si>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</si>
  <si>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遵章守纪加减分</t>
    <phoneticPr fontId="5" type="noConversion"/>
  </si>
  <si>
    <t>思政学习加减分</t>
    <phoneticPr fontId="5" type="noConversion"/>
  </si>
  <si>
    <t>履行责任、服务奉献记实分</t>
    <phoneticPr fontId="5" type="noConversion"/>
  </si>
  <si>
    <t>2019网络工程01班</t>
  </si>
  <si>
    <t>201906060406</t>
  </si>
  <si>
    <t>201906061432</t>
  </si>
  <si>
    <t>201906061532</t>
  </si>
  <si>
    <t>201906061723</t>
  </si>
  <si>
    <t>201906061728</t>
  </si>
  <si>
    <t>201906061731</t>
  </si>
  <si>
    <t>201906061803</t>
  </si>
  <si>
    <t>201906061814</t>
  </si>
  <si>
    <t>201906061924</t>
  </si>
  <si>
    <t>201906061925</t>
  </si>
  <si>
    <t>201906062003</t>
  </si>
  <si>
    <t>201906062014</t>
  </si>
  <si>
    <t>201906062016</t>
  </si>
  <si>
    <t>201906062017</t>
  </si>
  <si>
    <t>201906062018</t>
  </si>
  <si>
    <t>201906062020</t>
  </si>
  <si>
    <t>201906062024</t>
  </si>
  <si>
    <t>201906062028</t>
  </si>
  <si>
    <t>201806062422</t>
  </si>
  <si>
    <t>2019网络工程02班</t>
  </si>
  <si>
    <t>201906062101</t>
  </si>
  <si>
    <t>201906062103</t>
  </si>
  <si>
    <t>201906062105</t>
  </si>
  <si>
    <t>201906062107</t>
  </si>
  <si>
    <t>201906062110</t>
  </si>
  <si>
    <t>201906062113</t>
  </si>
  <si>
    <t>201906062114</t>
  </si>
  <si>
    <t>201906062118</t>
  </si>
  <si>
    <t>201906062122</t>
  </si>
  <si>
    <t>201906062123</t>
  </si>
  <si>
    <t>201906062125</t>
  </si>
  <si>
    <t>201906062128</t>
  </si>
  <si>
    <t>201906062213</t>
  </si>
  <si>
    <t>201906062231</t>
  </si>
  <si>
    <t>201906062325</t>
  </si>
  <si>
    <t>201906062330</t>
  </si>
  <si>
    <t>201906062411</t>
  </si>
  <si>
    <t>201906062418</t>
  </si>
  <si>
    <t>201906062618</t>
  </si>
  <si>
    <t>201906062702</t>
  </si>
  <si>
    <t>1.校青马培训部主要负责人A/1.5</t>
    <phoneticPr fontId="5" type="noConversion"/>
  </si>
  <si>
    <t>B</t>
    <phoneticPr fontId="5" type="noConversion"/>
  </si>
  <si>
    <t>1.院通报批评/-0.5</t>
    <phoneticPr fontId="5" type="noConversion"/>
  </si>
  <si>
    <t>1.院通报批评两次/-0.5*2</t>
    <phoneticPr fontId="5" type="noConversion"/>
  </si>
  <si>
    <t>1.零基础学前端课程结业/0.3</t>
    <phoneticPr fontId="5" type="noConversion"/>
  </si>
  <si>
    <t>1.院通报表扬/0.3</t>
    <phoneticPr fontId="5" type="noConversion"/>
  </si>
  <si>
    <t>1.院通报表扬两次/0.3*2</t>
    <phoneticPr fontId="5" type="noConversion"/>
  </si>
  <si>
    <t>1.畅想杯英语配音比赛三等奖/0.8</t>
    <phoneticPr fontId="5" type="noConversion"/>
  </si>
  <si>
    <t>1.知行杯鼓励奖/0.4</t>
    <phoneticPr fontId="5" type="noConversion"/>
  </si>
  <si>
    <t>1. “不忘百年路，启航新征程”大赛三等奖/0.8</t>
    <phoneticPr fontId="5" type="noConversion"/>
  </si>
  <si>
    <t>1.普通话二乙/2.0</t>
    <phoneticPr fontId="5" type="noConversion"/>
  </si>
  <si>
    <t>1.计算机软件考试中级/3.0</t>
    <phoneticPr fontId="5" type="noConversion"/>
  </si>
  <si>
    <t>1.校通报表扬/0.6</t>
    <phoneticPr fontId="5" type="noConversion"/>
  </si>
  <si>
    <t>1.旷课/-0.2</t>
    <phoneticPr fontId="5" type="noConversion"/>
  </si>
  <si>
    <t>1.旷课/-0.1</t>
    <phoneticPr fontId="5" type="noConversion"/>
  </si>
  <si>
    <t>1.校通报表扬/0.6
2.旷课/-0.1</t>
    <phoneticPr fontId="5" type="noConversion"/>
  </si>
  <si>
    <t>1.班长B/1.5</t>
    <phoneticPr fontId="5" type="noConversion"/>
  </si>
  <si>
    <t>1.文体委员A/1.5</t>
    <phoneticPr fontId="5" type="noConversion"/>
  </si>
  <si>
    <t>1.宣调委员B/1.0</t>
    <phoneticPr fontId="5" type="noConversion"/>
  </si>
  <si>
    <t>1.生活委员B/1.0</t>
    <phoneticPr fontId="5" type="noConversion"/>
  </si>
  <si>
    <t>1.团支书A/2.0</t>
    <phoneticPr fontId="5" type="noConversion"/>
  </si>
  <si>
    <t>1.班长A/2.0</t>
    <phoneticPr fontId="5" type="noConversion"/>
  </si>
  <si>
    <t>1.心理委员A/1.5</t>
    <phoneticPr fontId="5" type="noConversion"/>
  </si>
  <si>
    <t>1.宣调委员A/1.5</t>
    <phoneticPr fontId="5" type="noConversion"/>
  </si>
  <si>
    <t>1.团支书B/1.5</t>
    <phoneticPr fontId="5" type="noConversion"/>
  </si>
  <si>
    <t>1.学习委员B/1.0</t>
    <phoneticPr fontId="5" type="noConversion"/>
  </si>
  <si>
    <t>1.校青马培训部负责人B/0.5
2.班长A/2.0</t>
    <phoneticPr fontId="5" type="noConversion"/>
  </si>
  <si>
    <t>1.文体委员B/1.0</t>
    <phoneticPr fontId="5" type="noConversion"/>
  </si>
  <si>
    <t>1.宣调委员B.1.0</t>
    <phoneticPr fontId="5" type="noConversion"/>
  </si>
  <si>
    <t>1.校青马培训部负责人A/1.0
2.班长B/1.5</t>
    <phoneticPr fontId="5" type="noConversion"/>
  </si>
  <si>
    <t>1.第二十五届办公技能大赛一等奖/2.0</t>
    <phoneticPr fontId="5" type="noConversion"/>
  </si>
  <si>
    <t>1.第二十五届办公技能大赛二等奖/1.0</t>
    <phoneticPr fontId="5" type="noConversion"/>
  </si>
  <si>
    <t>1.浙江省大学生高等数学竞赛三等奖/1.0
2.第二十五届办公技能大赛三等奖/0.5</t>
    <phoneticPr fontId="5" type="noConversion"/>
  </si>
  <si>
    <t>1.第二十五届办公技能大赛三等奖/0.5</t>
    <phoneticPr fontId="5" type="noConversion"/>
  </si>
  <si>
    <t>1.第二十五届办公技能大赛二等奖/1.0
2.第三十三届专业学术竞赛 Java项目三等奖/0.5</t>
    <phoneticPr fontId="5" type="noConversion"/>
  </si>
  <si>
    <t>1.第二十五届办公技能大赛三等奖/0.5
2.第三十三届专业学术竞赛 数据结构项目三等奖/0.5</t>
    <phoneticPr fontId="5" type="noConversion"/>
  </si>
  <si>
    <t>1.第二十六届办公技能大赛一等奖/2.0</t>
    <phoneticPr fontId="5" type="noConversion"/>
  </si>
  <si>
    <t>1.第二十六届办公技能大赛二等奖/1.0</t>
    <phoneticPr fontId="5" type="noConversion"/>
  </si>
  <si>
    <t>1.第二十六届办公技能大赛三等奖/0.5</t>
    <phoneticPr fontId="5" type="noConversion"/>
  </si>
  <si>
    <t>1.普通话二甲/2.0
2.六级/3.01</t>
    <phoneticPr fontId="5" type="noConversion"/>
  </si>
  <si>
    <t>1.普通话二乙/2.0
2.软考中级软件设计师/3.0
3.六级/2.89</t>
    <phoneticPr fontId="5" type="noConversion"/>
  </si>
  <si>
    <t>1.普通话二乙/2.0
2.软考中级软件设计师/3.0
3.六级/2.85</t>
    <phoneticPr fontId="5" type="noConversion"/>
  </si>
  <si>
    <t>1.普通话二甲/2.0</t>
    <phoneticPr fontId="5" type="noConversion"/>
  </si>
  <si>
    <t>1.浙江工业大学校运动会定向越野赛第八名/0.5</t>
    <phoneticPr fontId="5" type="noConversion"/>
  </si>
  <si>
    <t>1.第三十三届专业学术竞赛 计算机网络原理项目一等奖/2.0
2.第二十五届办公技能大赛三等奖/0.5
3.全国大学生英语竞赛（NECCS）三等奖/1.0
4.浙江省大学生高等数学竞赛三等奖/1.0
5.校大学生多媒体设计竞赛三等奖/1.0*0.65</t>
    <phoneticPr fontId="5" type="noConversion"/>
  </si>
  <si>
    <t>1.2020-2021年度第二届全国大学生算法设计与编程挑战赛（春季赛）银奖/6.0*0.8
2.2021年第13届四川省大学生程序设计竞赛银奖/6.0*0.8
3.程序设计竞赛ICPC亚洲区域赛沈阳站铜奖/8.0*0.8
4.第三十三届专业学术竞赛 数据结构项目三等奖/0.5
5.迎新赛银奖/1.0*0.8</t>
    <phoneticPr fontId="5" type="noConversion"/>
  </si>
  <si>
    <t>1.第二十五届办公技能大赛二等奖/1.0
2.第三十三届专业学术竞赛 数据结构项目二等奖/1.0
3.第二十六届办公技能大赛二等奖/1.0</t>
    <phoneticPr fontId="5" type="noConversion"/>
  </si>
  <si>
    <t>1.第二十五届办公技能大赛二等奖/1.0
2.第二十六届办公技能大赛三等奖/0.5</t>
    <phoneticPr fontId="5" type="noConversion"/>
  </si>
  <si>
    <t>1.第二十六届办公技能大赛一等奖/2.0
2.第三十四届专业学术竞赛 计算机组成原理项目三等奖/0.5
3.第二十五届办公技能大赛三等奖/0.5</t>
    <phoneticPr fontId="5" type="noConversion"/>
  </si>
  <si>
    <t>1.第三十四届专业学术竞赛 计算机组成原理项目二等奖/1.0
2.第三十三届专业学术竞赛 数据结构项目三等奖/0.5</t>
    <phoneticPr fontId="5" type="noConversion"/>
  </si>
  <si>
    <t>1.第二十五届办公技能大赛三等奖/0.5
2.第三十四届专业学术竞赛 数据库原理及应用项目二等奖/1.0
3.第二十六届办公技能大赛三等奖/0.5</t>
    <phoneticPr fontId="5" type="noConversion"/>
  </si>
  <si>
    <t>1.2020-2021年度第二届全国大学生算法设计与编程挑战赛（春季赛）铜奖/4.0*0.8
2.舜宇杯职业规划大赛企业赛道三等奖/1.0
3.第三十三届专业学术竞赛 数据结构项目三等奖/0.5
4.第三十四届专业学术竞赛 计算机组成原理项目三等奖/0.5</t>
    <phoneticPr fontId="5" type="noConversion"/>
  </si>
  <si>
    <t>1.第二十六届办公技能大赛三等奖/0.5
2.校运河杯结题/0.8</t>
    <phoneticPr fontId="5" type="noConversion"/>
  </si>
  <si>
    <t>1.六级468/3.12</t>
    <phoneticPr fontId="5" type="noConversion"/>
  </si>
  <si>
    <t>1.志愿者总计：37h( 计算机分会迎新志愿者活动12h+计算机分会运动会志愿者18h+计算机分会acm迎新赛志愿者活动7h)
2.无偿献血一次/0.5</t>
    <phoneticPr fontId="5" type="noConversion"/>
  </si>
  <si>
    <t>1.第三十三届专业学术竞赛 计算机网络原理项目三等奖/0.5
2.第二十六届办公技能大赛二等奖/1.0</t>
    <phoneticPr fontId="5" type="noConversion"/>
  </si>
  <si>
    <t>1.院通报表扬/0.3
2.零基础学前端/0.3</t>
    <phoneticPr fontId="5" type="noConversion"/>
  </si>
  <si>
    <t>1.零基础学前端/0.3</t>
    <phoneticPr fontId="5" type="noConversion"/>
  </si>
  <si>
    <t>1.第三十四届专业学术竞赛 数据库原理及应用项目三等奖/0.5</t>
    <phoneticPr fontId="5" type="noConversion"/>
  </si>
  <si>
    <t>1.青年大学习上学期/0
2.青年大学习下学期/0</t>
  </si>
  <si>
    <t>1.青年大学习上学期/1.5
2.青年大学习下学期/0.5</t>
  </si>
  <si>
    <t>1.青年大学习上学期/1.0
2.青年大学习下学期/0</t>
  </si>
  <si>
    <t>1.青年大学习上学期/1.5
2.青年大学习下学期/1.5</t>
  </si>
  <si>
    <t>1.青年大学习上学期/1.5
2.青年大学习下学期/1</t>
  </si>
  <si>
    <t>1.青年大学习上学期/1.0
2.青年大学习下学期/0.5</t>
  </si>
  <si>
    <t>1.青年大学习上学期/0.5
2.青年大学习下学期/0</t>
  </si>
  <si>
    <t>1.青年大学习上学期/0
2.青年大学习下学期/0.5</t>
  </si>
  <si>
    <t>1.青年大学习上学期/1.5
2.青年大学习下学期/0</t>
  </si>
  <si>
    <t>1.第三十三届专业学术竞赛 Java项目三等奖/0.5
2.第二十六届办公技能大赛三等奖/0.5
3.第三十四届专业学术竞赛 数据库原理及应用项目三等奖/0.5</t>
    <phoneticPr fontId="5" type="noConversion"/>
  </si>
  <si>
    <t>1.生活委员B/1.0
2.体育部负责人A/1.5</t>
    <phoneticPr fontId="5" type="noConversion"/>
  </si>
  <si>
    <t>1.生活委员A/1.5
2.体育部负责人A/1.5</t>
    <phoneticPr fontId="5" type="noConversion"/>
  </si>
  <si>
    <t>1.团支书B/1.5
2.勤就负责人A/1.5</t>
    <phoneticPr fontId="5" type="noConversion"/>
  </si>
  <si>
    <t>1.文体委员B/1.0
2.文娱部负责人A/1.5</t>
    <phoneticPr fontId="5" type="noConversion"/>
  </si>
  <si>
    <t>1.文体委员A/1.5
2.文娱部负责人A/1.5</t>
    <phoneticPr fontId="5" type="noConversion"/>
  </si>
  <si>
    <t>1.六级/2.93</t>
  </si>
  <si>
    <t>1.六级/3.20</t>
  </si>
  <si>
    <t>1.六级/3.06</t>
  </si>
  <si>
    <t>1.六级/3.62</t>
  </si>
  <si>
    <t>1.六级/3.51</t>
  </si>
  <si>
    <t>1.六级/2.90</t>
  </si>
  <si>
    <t>0</t>
  </si>
  <si>
    <t>60</t>
  </si>
  <si>
    <t>85</t>
  </si>
  <si>
    <t>77</t>
  </si>
  <si>
    <t>94</t>
  </si>
  <si>
    <t>91</t>
  </si>
  <si>
    <t>78</t>
  </si>
  <si>
    <t>70</t>
  </si>
  <si>
    <t>82</t>
  </si>
  <si>
    <t>83</t>
  </si>
  <si>
    <t>63</t>
  </si>
  <si>
    <t>72</t>
  </si>
  <si>
    <t>76</t>
  </si>
  <si>
    <t>84</t>
  </si>
  <si>
    <t>65</t>
  </si>
  <si>
    <t>79</t>
  </si>
  <si>
    <t>80</t>
  </si>
  <si>
    <t>81</t>
  </si>
  <si>
    <t>86</t>
  </si>
  <si>
    <t>61</t>
  </si>
  <si>
    <t>87</t>
  </si>
  <si>
    <t>88</t>
  </si>
  <si>
    <t>89</t>
  </si>
  <si>
    <t>73</t>
  </si>
  <si>
    <t>74</t>
  </si>
  <si>
    <t>75</t>
  </si>
  <si>
    <t>志愿者总计：0h</t>
  </si>
  <si>
    <t>志愿者总计：14h(心灵长廊摆摊志愿者2h+ 外国语分会 菜鸟驿站志愿者活动12h)</t>
  </si>
  <si>
    <t>志愿者总计：19.5h( 计算机分会浙江自然博物馆志愿活动8h+杭州市西湖区留下街道东穆坞村3h+ 计算机分会浙自博志愿活动8.5h)</t>
  </si>
  <si>
    <t>志愿者总计：21h(西湖景区环湖观光车志愿服务活动10h+西湖景区停车场志愿服务工作11h)</t>
  </si>
  <si>
    <t>志愿者总计：24.5h( 计算机分会迎新志愿者活动12h+ 大本营迎新志愿活动12.5h)</t>
  </si>
  <si>
    <t>志愿者总计：25.5h( 屏峰2020研究生迎新志愿活动13.5h+ 计算机分会迎新志愿者活动12h)</t>
  </si>
  <si>
    <t>志愿者总计：10h(2020计算机研究生迎新志愿者10h)</t>
  </si>
  <si>
    <t>志愿者总计：12h(计算机分会迎新志愿者活动12h)</t>
  </si>
  <si>
    <t>志愿者总计：12h( 计算机分会迎新志愿者活动12h)</t>
  </si>
  <si>
    <t>志愿者总计：36.5h(计算机分会迎新志愿者活动17h+浙江工业大学第十三届精弘毅行屏峰志愿者7.5h+2021浙江工业大学春季木球精英赛12h)</t>
  </si>
  <si>
    <t>志愿者总计：19.5h(2020计算机迎新晚会志愿者6h+计算机学院迎新晚会志愿者活动4h+ 国庆灵隐寺景区志愿者活动9.5h)</t>
  </si>
  <si>
    <t>志愿者总计：19h(勤就趣味运动会4h+木球志愿活动5h+ 屏峰杭马医疗志愿者志愿活动10h)</t>
  </si>
  <si>
    <t>志愿者总计：57h(专业学术竞赛志愿者6h+ 环境分会竞舟社区人口普查志愿者8.5h+材料分会浙江省人民医院志愿活动5.5h+人文分会桃源里自然图书馆志愿活动6.5h+汽车西站引导志愿活动10h+ 西湖停车场无杆化志愿活动9.5h+ 西湖岳庙白堤志愿活动11h)</t>
  </si>
  <si>
    <t>志愿者总计：12.5h(周三青马服务日4.5h+校青马志愿服务日8h)</t>
  </si>
  <si>
    <t>志愿者总计：38.5h(2020计算机迎新晚会志愿者6h+2020“无楽不作”十佳歌手晚会志愿者4h+班歌大赛志愿者4h+爱心E站摆摊志愿者1.5h+计算机分会迎新志愿者活动12h+计算机学院迎新晚会志愿者活动4h+寒宣志愿活动7h)</t>
  </si>
  <si>
    <t>2.328</t>
  </si>
  <si>
    <t>2.9765</t>
  </si>
  <si>
    <t>3.5872</t>
  </si>
  <si>
    <t>2.2096</t>
  </si>
  <si>
    <t>2.8302</t>
  </si>
  <si>
    <t>2.447</t>
  </si>
  <si>
    <t>3.167</t>
  </si>
  <si>
    <t>3.6031</t>
  </si>
  <si>
    <t>3.0223</t>
  </si>
  <si>
    <t>3.0865</t>
  </si>
  <si>
    <t>2.9826</t>
  </si>
  <si>
    <t>2.5383</t>
  </si>
  <si>
    <t>3.4383</t>
  </si>
  <si>
    <t>2.1085</t>
  </si>
  <si>
    <t>1.6872</t>
  </si>
  <si>
    <t>3.0693</t>
  </si>
  <si>
    <t>2.9442</t>
  </si>
  <si>
    <t>1.5481</t>
  </si>
  <si>
    <t>1.2228</t>
  </si>
  <si>
    <t>3.1457</t>
  </si>
  <si>
    <t>1.702</t>
  </si>
  <si>
    <t>3.883</t>
  </si>
  <si>
    <t>3.4284</t>
  </si>
  <si>
    <t>1.8867</t>
  </si>
  <si>
    <t>4.0467</t>
  </si>
  <si>
    <t>2.4</t>
  </si>
  <si>
    <t>3.1383</t>
  </si>
  <si>
    <t>3.307</t>
  </si>
  <si>
    <t>3.4277</t>
  </si>
  <si>
    <t>2.6311</t>
  </si>
  <si>
    <t>2.5146</t>
  </si>
  <si>
    <t>3.8862</t>
  </si>
  <si>
    <t>3.417</t>
  </si>
  <si>
    <t>2.225</t>
  </si>
  <si>
    <t>2.1348</t>
  </si>
  <si>
    <t>3.8202</t>
  </si>
  <si>
    <t>3.4649</t>
  </si>
  <si>
    <t>3.7033</t>
  </si>
  <si>
    <t>2.9677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</si>
</sst>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_);[Red]\(0.00\)"/>
  </numFmts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95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76" fontId="7" fillId="0" borderId="0" xfId="0" applyNumberFormat="1" applyFont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12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1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0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3"/>
      <sheetName val="Sheet2"/>
    </sheetNames>
    <sheetDataSet>
      <sheetData sheetId="0"/>
      <sheetData sheetId="1">
        <row r="1">
          <cell r="E1" t="str">
            <v>网工</v>
          </cell>
          <cell r="F1" t="str">
            <v>姓名</v>
          </cell>
          <cell r="G1" t="str">
            <v>总分</v>
          </cell>
          <cell r="H1" t="str">
            <v>门数</v>
          </cell>
          <cell r="I1" t="str">
            <v>总学分</v>
          </cell>
          <cell r="J1" t="str">
            <v>获得学分</v>
          </cell>
          <cell r="K1" t="str">
            <v>不及格学分</v>
          </cell>
          <cell r="L1" t="str">
            <v>通过率</v>
          </cell>
          <cell r="M1" t="str">
            <v>算术平均分</v>
          </cell>
          <cell r="N1" t="str">
            <v>算术平均分排名</v>
          </cell>
          <cell r="O1" t="str">
            <v>学分加权平均分</v>
          </cell>
          <cell r="P1" t="str">
            <v>学分加权平均分排名</v>
          </cell>
          <cell r="Q1" t="str">
            <v>平均绩点</v>
          </cell>
          <cell r="R1" t="str">
            <v>平均绩点排名</v>
          </cell>
          <cell r="S1" t="str">
            <v>平均学分绩点</v>
          </cell>
        </row>
        <row r="2">
          <cell r="E2" t="str">
            <v>201906062113</v>
          </cell>
          <cell r="F2" t="str">
            <v>林其隆</v>
          </cell>
          <cell r="G2" t="str">
            <v>1873</v>
          </cell>
          <cell r="H2" t="str">
            <v>21</v>
          </cell>
          <cell r="I2" t="str">
            <v>47</v>
          </cell>
          <cell r="J2" t="str">
            <v>47</v>
          </cell>
          <cell r="K2" t="str">
            <v>0</v>
          </cell>
          <cell r="L2" t="str">
            <v>100%</v>
          </cell>
          <cell r="M2" t="str">
            <v>89.19</v>
          </cell>
          <cell r="N2" t="str">
            <v>55</v>
          </cell>
          <cell r="O2" t="str">
            <v>89.81</v>
          </cell>
          <cell r="P2" t="str">
            <v>50</v>
          </cell>
          <cell r="Q2" t="str">
            <v>3.919</v>
          </cell>
          <cell r="R2" t="str">
            <v>55</v>
          </cell>
          <cell r="S2" t="str">
            <v>3.9809</v>
          </cell>
          <cell r="T2">
            <v>1</v>
          </cell>
        </row>
        <row r="3">
          <cell r="E3" t="str">
            <v>201906062213</v>
          </cell>
          <cell r="F3" t="str">
            <v>陆玲瑶</v>
          </cell>
          <cell r="G3" t="str">
            <v>1967</v>
          </cell>
          <cell r="H3" t="str">
            <v>22</v>
          </cell>
          <cell r="I3" t="str">
            <v>49</v>
          </cell>
          <cell r="J3" t="str">
            <v>49</v>
          </cell>
          <cell r="K3" t="str">
            <v>0</v>
          </cell>
          <cell r="L3" t="str">
            <v>100%</v>
          </cell>
          <cell r="M3" t="str">
            <v>89.41</v>
          </cell>
          <cell r="N3" t="str">
            <v>50</v>
          </cell>
          <cell r="O3" t="str">
            <v>88.81</v>
          </cell>
          <cell r="P3" t="str">
            <v>77</v>
          </cell>
          <cell r="Q3" t="str">
            <v>3.9409</v>
          </cell>
          <cell r="R3" t="str">
            <v>50</v>
          </cell>
          <cell r="S3" t="str">
            <v>3.8806</v>
          </cell>
          <cell r="T3">
            <v>2</v>
          </cell>
        </row>
        <row r="4">
          <cell r="E4" t="str">
            <v>201906062105</v>
          </cell>
          <cell r="F4" t="str">
            <v>韩凌霄</v>
          </cell>
          <cell r="G4" t="str">
            <v>1924</v>
          </cell>
          <cell r="H4" t="str">
            <v>22</v>
          </cell>
          <cell r="I4" t="str">
            <v>49</v>
          </cell>
          <cell r="J4" t="str">
            <v>49</v>
          </cell>
          <cell r="K4" t="str">
            <v>0</v>
          </cell>
          <cell r="L4" t="str">
            <v>100%</v>
          </cell>
          <cell r="M4" t="str">
            <v>87.45</v>
          </cell>
          <cell r="N4" t="str">
            <v>101</v>
          </cell>
          <cell r="O4" t="str">
            <v>87.82</v>
          </cell>
          <cell r="P4" t="str">
            <v>103</v>
          </cell>
          <cell r="Q4" t="str">
            <v>3.7455</v>
          </cell>
          <cell r="R4" t="str">
            <v>101</v>
          </cell>
          <cell r="S4" t="str">
            <v>3.7816</v>
          </cell>
          <cell r="T4">
            <v>3</v>
          </cell>
        </row>
        <row r="5">
          <cell r="E5" t="str">
            <v>201906062411</v>
          </cell>
          <cell r="F5" t="str">
            <v>陆熠恒</v>
          </cell>
          <cell r="G5" t="str">
            <v>1892</v>
          </cell>
          <cell r="H5" t="str">
            <v>22</v>
          </cell>
          <cell r="I5" t="str">
            <v>49</v>
          </cell>
          <cell r="J5" t="str">
            <v>49</v>
          </cell>
          <cell r="K5" t="str">
            <v>0</v>
          </cell>
          <cell r="L5" t="str">
            <v>100%</v>
          </cell>
          <cell r="M5" t="str">
            <v>86</v>
          </cell>
          <cell r="N5" t="str">
            <v>144</v>
          </cell>
          <cell r="O5" t="str">
            <v>87.36</v>
          </cell>
          <cell r="P5" t="str">
            <v>117</v>
          </cell>
          <cell r="Q5" t="str">
            <v>3.6</v>
          </cell>
          <cell r="R5" t="str">
            <v>144</v>
          </cell>
          <cell r="S5" t="str">
            <v>3.7357</v>
          </cell>
          <cell r="T5">
            <v>4</v>
          </cell>
        </row>
        <row r="6">
          <cell r="E6" t="str">
            <v>201906062618</v>
          </cell>
          <cell r="F6" t="str">
            <v>庞亚鹏</v>
          </cell>
          <cell r="G6" t="str">
            <v>1848</v>
          </cell>
          <cell r="H6" t="str">
            <v>21</v>
          </cell>
          <cell r="I6" t="str">
            <v>47</v>
          </cell>
          <cell r="J6" t="str">
            <v>47</v>
          </cell>
          <cell r="K6" t="str">
            <v>0</v>
          </cell>
          <cell r="L6" t="str">
            <v>100%</v>
          </cell>
          <cell r="M6" t="str">
            <v>88</v>
          </cell>
          <cell r="N6" t="str">
            <v>85</v>
          </cell>
          <cell r="O6" t="str">
            <v>87.03</v>
          </cell>
          <cell r="P6" t="str">
            <v>126</v>
          </cell>
          <cell r="Q6" t="str">
            <v>3.8</v>
          </cell>
          <cell r="R6" t="str">
            <v>85</v>
          </cell>
          <cell r="S6" t="str">
            <v>3.7032</v>
          </cell>
          <cell r="T6">
            <v>5</v>
          </cell>
        </row>
        <row r="7">
          <cell r="E7" t="str">
            <v>201906061532</v>
          </cell>
          <cell r="F7" t="str">
            <v>赵鹏哲</v>
          </cell>
          <cell r="G7" t="str">
            <v>1756</v>
          </cell>
          <cell r="H7" t="str">
            <v>20</v>
          </cell>
          <cell r="I7" t="str">
            <v>45</v>
          </cell>
          <cell r="J7" t="str">
            <v>45</v>
          </cell>
          <cell r="K7" t="str">
            <v>0</v>
          </cell>
          <cell r="L7" t="str">
            <v>100%</v>
          </cell>
          <cell r="M7" t="str">
            <v>87.8</v>
          </cell>
          <cell r="N7" t="str">
            <v>93</v>
          </cell>
          <cell r="O7" t="str">
            <v>86.17</v>
          </cell>
          <cell r="P7" t="str">
            <v>145</v>
          </cell>
          <cell r="Q7" t="str">
            <v>3.78</v>
          </cell>
          <cell r="R7" t="str">
            <v>93</v>
          </cell>
          <cell r="S7" t="str">
            <v>3.6167</v>
          </cell>
          <cell r="T7">
            <v>6</v>
          </cell>
        </row>
        <row r="8">
          <cell r="E8" t="str">
            <v>201906061814</v>
          </cell>
          <cell r="F8" t="str">
            <v>林嘉琦</v>
          </cell>
          <cell r="G8" t="str">
            <v>1957</v>
          </cell>
          <cell r="H8" t="str">
            <v>23</v>
          </cell>
          <cell r="I8" t="str">
            <v>51</v>
          </cell>
          <cell r="J8" t="str">
            <v>51</v>
          </cell>
          <cell r="K8" t="str">
            <v>0</v>
          </cell>
          <cell r="L8" t="str">
            <v>100%</v>
          </cell>
          <cell r="M8" t="str">
            <v>85.09</v>
          </cell>
          <cell r="N8" t="str">
            <v>171</v>
          </cell>
          <cell r="O8" t="str">
            <v>85.56</v>
          </cell>
          <cell r="P8" t="str">
            <v>162</v>
          </cell>
          <cell r="Q8" t="str">
            <v>3.5087</v>
          </cell>
          <cell r="R8" t="str">
            <v>171</v>
          </cell>
          <cell r="S8" t="str">
            <v>3.5559</v>
          </cell>
          <cell r="T8">
            <v>7</v>
          </cell>
        </row>
        <row r="9">
          <cell r="E9" t="str">
            <v>201906062418</v>
          </cell>
          <cell r="F9" t="str">
            <v>王礼暾</v>
          </cell>
          <cell r="G9" t="str">
            <v>1878</v>
          </cell>
          <cell r="H9" t="str">
            <v>22</v>
          </cell>
          <cell r="I9" t="str">
            <v>49</v>
          </cell>
          <cell r="J9" t="str">
            <v>49</v>
          </cell>
          <cell r="K9" t="str">
            <v>0</v>
          </cell>
          <cell r="L9" t="str">
            <v>100%</v>
          </cell>
          <cell r="M9" t="str">
            <v>85.36</v>
          </cell>
          <cell r="N9" t="str">
            <v>161</v>
          </cell>
          <cell r="O9" t="str">
            <v>84.62</v>
          </cell>
          <cell r="P9" t="str">
            <v>183</v>
          </cell>
          <cell r="Q9" t="str">
            <v>3.5364</v>
          </cell>
          <cell r="R9" t="str">
            <v>161</v>
          </cell>
          <cell r="S9" t="str">
            <v>3.4622</v>
          </cell>
          <cell r="T9">
            <v>8</v>
          </cell>
        </row>
        <row r="10">
          <cell r="E10" t="str">
            <v>201906062107</v>
          </cell>
          <cell r="F10" t="str">
            <v>胡梦炜</v>
          </cell>
          <cell r="G10" t="str">
            <v>1806</v>
          </cell>
          <cell r="H10" t="str">
            <v>21</v>
          </cell>
          <cell r="I10" t="str">
            <v>46</v>
          </cell>
          <cell r="J10" t="str">
            <v>46</v>
          </cell>
          <cell r="K10" t="str">
            <v>0</v>
          </cell>
          <cell r="L10" t="str">
            <v>100%</v>
          </cell>
          <cell r="M10" t="str">
            <v>86</v>
          </cell>
          <cell r="N10" t="str">
            <v>144</v>
          </cell>
          <cell r="O10" t="str">
            <v>84.42</v>
          </cell>
          <cell r="P10" t="str">
            <v>193</v>
          </cell>
          <cell r="Q10" t="str">
            <v>3.6</v>
          </cell>
          <cell r="R10" t="str">
            <v>144</v>
          </cell>
          <cell r="S10" t="str">
            <v>3.4424</v>
          </cell>
          <cell r="T10">
            <v>9</v>
          </cell>
        </row>
        <row r="11">
          <cell r="E11" t="str">
            <v>201906062016</v>
          </cell>
          <cell r="F11" t="str">
            <v>林文振</v>
          </cell>
          <cell r="G11" t="str">
            <v>1868</v>
          </cell>
          <cell r="H11" t="str">
            <v>22</v>
          </cell>
          <cell r="I11" t="str">
            <v>49</v>
          </cell>
          <cell r="J11" t="str">
            <v>49</v>
          </cell>
          <cell r="K11" t="str">
            <v>0</v>
          </cell>
          <cell r="L11" t="str">
            <v>100%</v>
          </cell>
          <cell r="M11" t="str">
            <v>84.91</v>
          </cell>
          <cell r="N11" t="str">
            <v>176</v>
          </cell>
          <cell r="O11" t="str">
            <v>84.29</v>
          </cell>
          <cell r="P11" t="str">
            <v>198</v>
          </cell>
          <cell r="Q11" t="str">
            <v>3.4909</v>
          </cell>
          <cell r="R11" t="str">
            <v>177</v>
          </cell>
          <cell r="S11" t="str">
            <v>3.4286</v>
          </cell>
          <cell r="T11">
            <v>10</v>
          </cell>
        </row>
        <row r="12">
          <cell r="E12" t="str">
            <v>201906062231</v>
          </cell>
          <cell r="F12" t="str">
            <v>郑萧未</v>
          </cell>
          <cell r="G12" t="str">
            <v>1866</v>
          </cell>
          <cell r="H12" t="str">
            <v>22</v>
          </cell>
          <cell r="I12" t="str">
            <v>49</v>
          </cell>
          <cell r="J12" t="str">
            <v>49</v>
          </cell>
          <cell r="K12" t="str">
            <v>0</v>
          </cell>
          <cell r="L12" t="str">
            <v>100%</v>
          </cell>
          <cell r="M12" t="str">
            <v>84.82</v>
          </cell>
          <cell r="N12" t="str">
            <v>181</v>
          </cell>
          <cell r="O12" t="str">
            <v>84.1</v>
          </cell>
          <cell r="P12" t="str">
            <v>205</v>
          </cell>
          <cell r="Q12" t="str">
            <v>3.4818</v>
          </cell>
          <cell r="R12" t="str">
            <v>181</v>
          </cell>
          <cell r="S12" t="str">
            <v>3.4102</v>
          </cell>
          <cell r="T12">
            <v>11</v>
          </cell>
        </row>
        <row r="13">
          <cell r="E13" t="str">
            <v>201906062123</v>
          </cell>
          <cell r="F13" t="str">
            <v>徐招楠</v>
          </cell>
          <cell r="G13" t="str">
            <v>1862</v>
          </cell>
          <cell r="H13" t="str">
            <v>22</v>
          </cell>
          <cell r="I13" t="str">
            <v>49</v>
          </cell>
          <cell r="J13" t="str">
            <v>49</v>
          </cell>
          <cell r="K13" t="str">
            <v>0</v>
          </cell>
          <cell r="L13" t="str">
            <v>100%</v>
          </cell>
          <cell r="M13" t="str">
            <v>84.64</v>
          </cell>
          <cell r="N13" t="str">
            <v>186</v>
          </cell>
          <cell r="O13" t="str">
            <v>83.96</v>
          </cell>
          <cell r="P13" t="str">
            <v>210</v>
          </cell>
          <cell r="Q13" t="str">
            <v>3.4636</v>
          </cell>
          <cell r="R13" t="str">
            <v>186</v>
          </cell>
          <cell r="S13" t="str">
            <v>3.3959</v>
          </cell>
          <cell r="T13">
            <v>12</v>
          </cell>
        </row>
        <row r="14">
          <cell r="E14" t="str">
            <v>201906062122</v>
          </cell>
          <cell r="F14" t="str">
            <v>徐阳</v>
          </cell>
          <cell r="G14" t="str">
            <v>1940</v>
          </cell>
          <cell r="H14" t="str">
            <v>23</v>
          </cell>
          <cell r="I14" t="str">
            <v>52</v>
          </cell>
          <cell r="J14" t="str">
            <v>52</v>
          </cell>
          <cell r="K14" t="str">
            <v>0</v>
          </cell>
          <cell r="L14" t="str">
            <v>100%</v>
          </cell>
          <cell r="M14" t="str">
            <v>84.35</v>
          </cell>
          <cell r="N14" t="str">
            <v>194</v>
          </cell>
          <cell r="O14" t="str">
            <v>83.18</v>
          </cell>
          <cell r="P14" t="str">
            <v>228</v>
          </cell>
          <cell r="Q14" t="str">
            <v>3.4348</v>
          </cell>
          <cell r="R14" t="str">
            <v>194</v>
          </cell>
          <cell r="S14" t="str">
            <v>3.3183</v>
          </cell>
          <cell r="T14">
            <v>13</v>
          </cell>
        </row>
        <row r="15">
          <cell r="E15" t="str">
            <v>201906062118</v>
          </cell>
          <cell r="F15" t="str">
            <v>汤天海</v>
          </cell>
          <cell r="G15" t="str">
            <v>1829</v>
          </cell>
          <cell r="H15" t="str">
            <v>22</v>
          </cell>
          <cell r="I15" t="str">
            <v>49</v>
          </cell>
          <cell r="J15" t="str">
            <v>49</v>
          </cell>
          <cell r="K15" t="str">
            <v>0</v>
          </cell>
          <cell r="L15" t="str">
            <v>100%</v>
          </cell>
          <cell r="M15" t="str">
            <v>83.14</v>
          </cell>
          <cell r="N15" t="str">
            <v>231</v>
          </cell>
          <cell r="O15" t="str">
            <v>81.57</v>
          </cell>
          <cell r="P15" t="str">
            <v>277</v>
          </cell>
          <cell r="Q15" t="str">
            <v>3.3136</v>
          </cell>
          <cell r="R15" t="str">
            <v>232</v>
          </cell>
          <cell r="S15" t="str">
            <v>3.1571</v>
          </cell>
          <cell r="T15">
            <v>14</v>
          </cell>
        </row>
        <row r="16">
          <cell r="E16" t="str">
            <v>201906061803</v>
          </cell>
          <cell r="F16" t="str">
            <v>陈必垄</v>
          </cell>
          <cell r="G16" t="str">
            <v>1872</v>
          </cell>
          <cell r="H16" t="str">
            <v>23</v>
          </cell>
          <cell r="I16" t="str">
            <v>52</v>
          </cell>
          <cell r="J16" t="str">
            <v>52</v>
          </cell>
          <cell r="K16" t="str">
            <v>0</v>
          </cell>
          <cell r="L16" t="str">
            <v>100%</v>
          </cell>
          <cell r="M16" t="str">
            <v>81.39</v>
          </cell>
          <cell r="N16" t="str">
            <v>290</v>
          </cell>
          <cell r="O16" t="str">
            <v>81.39</v>
          </cell>
          <cell r="P16" t="str">
            <v>285</v>
          </cell>
          <cell r="Q16" t="str">
            <v>3.1391</v>
          </cell>
          <cell r="R16" t="str">
            <v>292</v>
          </cell>
          <cell r="S16" t="str">
            <v>3.1394</v>
          </cell>
          <cell r="T16">
            <v>15</v>
          </cell>
        </row>
        <row r="17">
          <cell r="E17" t="str">
            <v>201906062101</v>
          </cell>
          <cell r="F17" t="str">
            <v>蔡皓聪</v>
          </cell>
          <cell r="G17" t="str">
            <v>1781</v>
          </cell>
          <cell r="H17" t="str">
            <v>22</v>
          </cell>
          <cell r="I17" t="str">
            <v>49</v>
          </cell>
          <cell r="J17" t="str">
            <v>49</v>
          </cell>
          <cell r="K17" t="str">
            <v>0</v>
          </cell>
          <cell r="L17" t="str">
            <v>100%</v>
          </cell>
          <cell r="M17" t="str">
            <v>80.95</v>
          </cell>
          <cell r="N17" t="str">
            <v>306</v>
          </cell>
          <cell r="O17" t="str">
            <v>80.93</v>
          </cell>
          <cell r="P17" t="str">
            <v>302</v>
          </cell>
          <cell r="Q17" t="str">
            <v>3.0955</v>
          </cell>
          <cell r="R17" t="str">
            <v>306</v>
          </cell>
          <cell r="S17" t="str">
            <v>3.0929</v>
          </cell>
          <cell r="T17">
            <v>16</v>
          </cell>
        </row>
        <row r="18">
          <cell r="E18" t="str">
            <v>201906062020</v>
          </cell>
          <cell r="F18" t="str">
            <v>沈颖</v>
          </cell>
          <cell r="G18" t="str">
            <v>1736</v>
          </cell>
          <cell r="H18" t="str">
            <v>21</v>
          </cell>
          <cell r="I18" t="str">
            <v>46</v>
          </cell>
          <cell r="J18" t="str">
            <v>46</v>
          </cell>
          <cell r="K18" t="str">
            <v>0</v>
          </cell>
          <cell r="L18" t="str">
            <v>100%</v>
          </cell>
          <cell r="M18" t="str">
            <v>82.67</v>
          </cell>
          <cell r="N18" t="str">
            <v>245</v>
          </cell>
          <cell r="O18" t="str">
            <v>80.82</v>
          </cell>
          <cell r="P18" t="str">
            <v>307</v>
          </cell>
          <cell r="Q18" t="str">
            <v>3.2667</v>
          </cell>
          <cell r="R18" t="str">
            <v>246</v>
          </cell>
          <cell r="S18" t="str">
            <v>3.0815</v>
          </cell>
          <cell r="T18">
            <v>17</v>
          </cell>
        </row>
        <row r="19">
          <cell r="E19" t="str">
            <v>201906061925</v>
          </cell>
          <cell r="F19" t="str">
            <v>张楠</v>
          </cell>
          <cell r="G19" t="str">
            <v>1794</v>
          </cell>
          <cell r="H19" t="str">
            <v>22</v>
          </cell>
          <cell r="I19" t="str">
            <v>50</v>
          </cell>
          <cell r="J19" t="str">
            <v>50</v>
          </cell>
          <cell r="K19" t="str">
            <v>0</v>
          </cell>
          <cell r="L19" t="str">
            <v>100%</v>
          </cell>
          <cell r="M19" t="str">
            <v>81.55</v>
          </cell>
          <cell r="N19" t="str">
            <v>285</v>
          </cell>
          <cell r="O19" t="str">
            <v>80.79</v>
          </cell>
          <cell r="P19" t="str">
            <v>308</v>
          </cell>
          <cell r="Q19" t="str">
            <v>3.1545</v>
          </cell>
          <cell r="R19" t="str">
            <v>286</v>
          </cell>
          <cell r="S19" t="str">
            <v>3.079</v>
          </cell>
          <cell r="T19">
            <v>18</v>
          </cell>
        </row>
        <row r="20">
          <cell r="E20" t="str">
            <v>201906061924</v>
          </cell>
          <cell r="F20" t="str">
            <v>张力</v>
          </cell>
          <cell r="G20" t="str">
            <v>1795</v>
          </cell>
          <cell r="H20" t="str">
            <v>22</v>
          </cell>
          <cell r="I20" t="str">
            <v>49</v>
          </cell>
          <cell r="J20" t="str">
            <v>49</v>
          </cell>
          <cell r="K20" t="str">
            <v>0</v>
          </cell>
          <cell r="L20" t="str">
            <v>100%</v>
          </cell>
          <cell r="M20" t="str">
            <v>81.59</v>
          </cell>
          <cell r="N20" t="str">
            <v>283</v>
          </cell>
          <cell r="O20" t="str">
            <v>80.26</v>
          </cell>
          <cell r="P20" t="str">
            <v>321</v>
          </cell>
          <cell r="Q20" t="str">
            <v>3.1591</v>
          </cell>
          <cell r="R20" t="str">
            <v>284</v>
          </cell>
          <cell r="S20" t="str">
            <v>3.0255</v>
          </cell>
          <cell r="T20">
            <v>19</v>
          </cell>
        </row>
        <row r="21">
          <cell r="E21" t="str">
            <v>201906061432</v>
          </cell>
          <cell r="F21" t="str">
            <v>郑佳敏</v>
          </cell>
          <cell r="G21" t="str">
            <v>1866</v>
          </cell>
          <cell r="H21" t="str">
            <v>23</v>
          </cell>
          <cell r="I21" t="str">
            <v>51</v>
          </cell>
          <cell r="J21" t="str">
            <v>51</v>
          </cell>
          <cell r="K21" t="str">
            <v>0</v>
          </cell>
          <cell r="L21" t="str">
            <v>100%</v>
          </cell>
          <cell r="M21" t="str">
            <v>81.13</v>
          </cell>
          <cell r="N21" t="str">
            <v>298</v>
          </cell>
          <cell r="O21" t="str">
            <v>79.81</v>
          </cell>
          <cell r="P21" t="str">
            <v>337</v>
          </cell>
          <cell r="Q21" t="str">
            <v>3.113</v>
          </cell>
          <cell r="R21" t="str">
            <v>298</v>
          </cell>
          <cell r="S21" t="str">
            <v>2.9814</v>
          </cell>
          <cell r="T21">
            <v>20</v>
          </cell>
        </row>
        <row r="22">
          <cell r="E22" t="str">
            <v>201906062702</v>
          </cell>
          <cell r="F22" t="str">
            <v>陈传聪</v>
          </cell>
          <cell r="G22" t="str">
            <v>1802</v>
          </cell>
          <cell r="H22" t="str">
            <v>22</v>
          </cell>
          <cell r="I22" t="str">
            <v>50</v>
          </cell>
          <cell r="J22" t="str">
            <v>50</v>
          </cell>
          <cell r="K22" t="str">
            <v>0</v>
          </cell>
          <cell r="L22" t="str">
            <v>100%</v>
          </cell>
          <cell r="M22" t="str">
            <v>81.91</v>
          </cell>
          <cell r="N22" t="str">
            <v>266</v>
          </cell>
          <cell r="O22" t="str">
            <v>79.51</v>
          </cell>
          <cell r="P22" t="str">
            <v>348</v>
          </cell>
          <cell r="Q22" t="str">
            <v>3.1909</v>
          </cell>
          <cell r="R22" t="str">
            <v>267</v>
          </cell>
          <cell r="S22" t="str">
            <v>2.951</v>
          </cell>
          <cell r="T22">
            <v>21</v>
          </cell>
        </row>
        <row r="23">
          <cell r="E23" t="str">
            <v>201906062003</v>
          </cell>
          <cell r="F23" t="str">
            <v>陈孔坤</v>
          </cell>
          <cell r="G23" t="str">
            <v>1669</v>
          </cell>
          <cell r="H23" t="str">
            <v>21</v>
          </cell>
          <cell r="I23" t="str">
            <v>48</v>
          </cell>
          <cell r="J23" t="str">
            <v>48</v>
          </cell>
          <cell r="K23" t="str">
            <v>0</v>
          </cell>
          <cell r="L23" t="str">
            <v>100%</v>
          </cell>
          <cell r="M23" t="str">
            <v>79.48</v>
          </cell>
          <cell r="N23" t="str">
            <v>352</v>
          </cell>
          <cell r="O23" t="str">
            <v>79.21</v>
          </cell>
          <cell r="P23" t="str">
            <v>355</v>
          </cell>
          <cell r="Q23" t="str">
            <v>2.9476</v>
          </cell>
          <cell r="R23" t="str">
            <v>354</v>
          </cell>
          <cell r="S23" t="str">
            <v>2.9208</v>
          </cell>
          <cell r="T23">
            <v>22</v>
          </cell>
        </row>
        <row r="24">
          <cell r="E24" t="str">
            <v>201906062024</v>
          </cell>
          <cell r="F24" t="str">
            <v>谢雨辰</v>
          </cell>
          <cell r="G24" t="str">
            <v>1883</v>
          </cell>
          <cell r="H24" t="str">
            <v>24</v>
          </cell>
          <cell r="I24" t="str">
            <v>54</v>
          </cell>
          <cell r="J24" t="str">
            <v>54</v>
          </cell>
          <cell r="K24" t="str">
            <v>0</v>
          </cell>
          <cell r="L24" t="str">
            <v>100%</v>
          </cell>
          <cell r="M24" t="str">
            <v>78.46</v>
          </cell>
          <cell r="N24" t="str">
            <v>381</v>
          </cell>
          <cell r="O24" t="str">
            <v>78.81</v>
          </cell>
          <cell r="P24" t="str">
            <v>365</v>
          </cell>
          <cell r="Q24" t="str">
            <v>2.8458</v>
          </cell>
          <cell r="R24" t="str">
            <v>384</v>
          </cell>
          <cell r="S24" t="str">
            <v>2.8815</v>
          </cell>
          <cell r="T24">
            <v>23</v>
          </cell>
        </row>
        <row r="25">
          <cell r="E25" t="str">
            <v>201906061728</v>
          </cell>
          <cell r="F25" t="str">
            <v>郑凯匀</v>
          </cell>
          <cell r="G25" t="str">
            <v>1750</v>
          </cell>
          <cell r="H25" t="str">
            <v>22</v>
          </cell>
          <cell r="I25" t="str">
            <v>50</v>
          </cell>
          <cell r="J25" t="str">
            <v>50</v>
          </cell>
          <cell r="K25" t="str">
            <v>0</v>
          </cell>
          <cell r="L25" t="str">
            <v>100%</v>
          </cell>
          <cell r="M25" t="str">
            <v>79.55</v>
          </cell>
          <cell r="N25" t="str">
            <v>350</v>
          </cell>
          <cell r="O25" t="str">
            <v>78.47</v>
          </cell>
          <cell r="P25" t="str">
            <v>374</v>
          </cell>
          <cell r="Q25" t="str">
            <v>2.9545</v>
          </cell>
          <cell r="R25" t="str">
            <v>350</v>
          </cell>
          <cell r="S25" t="str">
            <v>2.847</v>
          </cell>
          <cell r="T25">
            <v>24</v>
          </cell>
        </row>
        <row r="26">
          <cell r="E26" t="str">
            <v>201906062125</v>
          </cell>
          <cell r="F26" t="str">
            <v>虞璐璐</v>
          </cell>
          <cell r="G26" t="str">
            <v>1655</v>
          </cell>
          <cell r="H26" t="str">
            <v>21</v>
          </cell>
          <cell r="I26" t="str">
            <v>47</v>
          </cell>
          <cell r="J26" t="str">
            <v>47</v>
          </cell>
          <cell r="K26" t="str">
            <v>0</v>
          </cell>
          <cell r="L26" t="str">
            <v>100%</v>
          </cell>
          <cell r="M26" t="str">
            <v>78.81</v>
          </cell>
          <cell r="N26" t="str">
            <v>372</v>
          </cell>
          <cell r="O26" t="str">
            <v>76.66</v>
          </cell>
          <cell r="P26" t="str">
            <v>412</v>
          </cell>
          <cell r="Q26" t="str">
            <v>2.881</v>
          </cell>
          <cell r="R26" t="str">
            <v>375</v>
          </cell>
          <cell r="S26" t="str">
            <v>2.666</v>
          </cell>
          <cell r="T26">
            <v>25</v>
          </cell>
        </row>
        <row r="27">
          <cell r="E27" t="str">
            <v>201906062128</v>
          </cell>
          <cell r="F27" t="str">
            <v>赵祥云</v>
          </cell>
          <cell r="G27" t="str">
            <v>1698</v>
          </cell>
          <cell r="H27" t="str">
            <v>22</v>
          </cell>
          <cell r="I27" t="str">
            <v>50</v>
          </cell>
          <cell r="J27" t="str">
            <v>50</v>
          </cell>
          <cell r="K27" t="str">
            <v>0</v>
          </cell>
          <cell r="L27" t="str">
            <v>100%</v>
          </cell>
          <cell r="M27" t="str">
            <v>77.18</v>
          </cell>
          <cell r="N27" t="str">
            <v>414</v>
          </cell>
          <cell r="O27" t="str">
            <v>75.22</v>
          </cell>
          <cell r="P27" t="str">
            <v>434</v>
          </cell>
          <cell r="Q27" t="str">
            <v>2.7182</v>
          </cell>
          <cell r="R27" t="str">
            <v>415</v>
          </cell>
          <cell r="S27" t="str">
            <v>2.522</v>
          </cell>
          <cell r="T27">
            <v>26</v>
          </cell>
        </row>
        <row r="28">
          <cell r="E28" t="str">
            <v>201906062014</v>
          </cell>
          <cell r="F28" t="str">
            <v>林强</v>
          </cell>
          <cell r="G28" t="str">
            <v>1673</v>
          </cell>
          <cell r="H28" t="str">
            <v>22</v>
          </cell>
          <cell r="I28" t="str">
            <v>49</v>
          </cell>
          <cell r="J28" t="str">
            <v>49</v>
          </cell>
          <cell r="K28" t="str">
            <v>0</v>
          </cell>
          <cell r="L28" t="str">
            <v>100%</v>
          </cell>
          <cell r="M28" t="str">
            <v>76.05</v>
          </cell>
          <cell r="N28" t="str">
            <v>434</v>
          </cell>
          <cell r="O28" t="str">
            <v>74.96</v>
          </cell>
          <cell r="P28" t="str">
            <v>436</v>
          </cell>
          <cell r="Q28" t="str">
            <v>2.6045</v>
          </cell>
          <cell r="R28" t="str">
            <v>433</v>
          </cell>
          <cell r="S28" t="str">
            <v>2.4959</v>
          </cell>
          <cell r="T28">
            <v>27</v>
          </cell>
        </row>
        <row r="29">
          <cell r="E29" t="str">
            <v>201906061731</v>
          </cell>
          <cell r="F29" t="str">
            <v>周轴</v>
          </cell>
          <cell r="G29" t="str">
            <v>1719</v>
          </cell>
          <cell r="H29" t="str">
            <v>23</v>
          </cell>
          <cell r="I29" t="str">
            <v>52</v>
          </cell>
          <cell r="J29" t="str">
            <v>52</v>
          </cell>
          <cell r="K29" t="str">
            <v>0</v>
          </cell>
          <cell r="L29" t="str">
            <v>100%</v>
          </cell>
          <cell r="M29" t="str">
            <v>74.74</v>
          </cell>
          <cell r="N29" t="str">
            <v>454</v>
          </cell>
          <cell r="O29" t="str">
            <v>74.16</v>
          </cell>
          <cell r="P29" t="str">
            <v>449</v>
          </cell>
          <cell r="Q29" t="str">
            <v>2.4739</v>
          </cell>
          <cell r="R29" t="str">
            <v>460</v>
          </cell>
          <cell r="S29" t="str">
            <v>2.4163</v>
          </cell>
          <cell r="T29">
            <v>28</v>
          </cell>
        </row>
        <row r="30">
          <cell r="E30" t="str">
            <v>201906062114</v>
          </cell>
          <cell r="F30" t="str">
            <v>林禹龙</v>
          </cell>
          <cell r="G30" t="str">
            <v>1510</v>
          </cell>
          <cell r="H30" t="str">
            <v>21</v>
          </cell>
          <cell r="I30" t="str">
            <v>47</v>
          </cell>
          <cell r="J30" t="str">
            <v>46</v>
          </cell>
          <cell r="K30" t="str">
            <v>1</v>
          </cell>
          <cell r="L30" t="str">
            <v>95.24%</v>
          </cell>
          <cell r="M30" t="str">
            <v>71.9</v>
          </cell>
          <cell r="N30" t="str">
            <v>499</v>
          </cell>
          <cell r="O30" t="str">
            <v>72.15</v>
          </cell>
          <cell r="P30" t="str">
            <v>484</v>
          </cell>
          <cell r="Q30" t="str">
            <v>2.4286</v>
          </cell>
          <cell r="R30" t="str">
            <v>463</v>
          </cell>
          <cell r="S30" t="str">
            <v>2.3213</v>
          </cell>
          <cell r="T30">
            <v>29</v>
          </cell>
        </row>
        <row r="31">
          <cell r="E31" t="str">
            <v>201906060406</v>
          </cell>
          <cell r="F31" t="str">
            <v>丁奕霖</v>
          </cell>
          <cell r="G31" t="str">
            <v>1661</v>
          </cell>
          <cell r="H31" t="str">
            <v>23</v>
          </cell>
          <cell r="I31" t="str">
            <v>52</v>
          </cell>
          <cell r="J31" t="str">
            <v>49</v>
          </cell>
          <cell r="K31" t="str">
            <v>3</v>
          </cell>
          <cell r="L31" t="str">
            <v>95.65%</v>
          </cell>
          <cell r="M31" t="str">
            <v>72.22</v>
          </cell>
          <cell r="N31" t="str">
            <v>494</v>
          </cell>
          <cell r="O31" t="str">
            <v>72.88</v>
          </cell>
          <cell r="P31" t="str">
            <v>470</v>
          </cell>
          <cell r="Q31" t="str">
            <v>2.213</v>
          </cell>
          <cell r="R31" t="str">
            <v>500</v>
          </cell>
          <cell r="S31" t="str">
            <v>2.2769</v>
          </cell>
          <cell r="T31">
            <v>30</v>
          </cell>
        </row>
        <row r="32">
          <cell r="E32" t="str">
            <v>201906061723</v>
          </cell>
          <cell r="F32" t="str">
            <v>于笑</v>
          </cell>
          <cell r="G32" t="str">
            <v>1742</v>
          </cell>
          <cell r="H32" t="str">
            <v>24</v>
          </cell>
          <cell r="I32" t="str">
            <v>54</v>
          </cell>
          <cell r="J32" t="str">
            <v>54</v>
          </cell>
          <cell r="K32" t="str">
            <v>0</v>
          </cell>
          <cell r="L32" t="str">
            <v>100%</v>
          </cell>
          <cell r="M32" t="str">
            <v>72.58</v>
          </cell>
          <cell r="N32" t="str">
            <v>485</v>
          </cell>
          <cell r="O32" t="str">
            <v>72.17</v>
          </cell>
          <cell r="P32" t="str">
            <v>483</v>
          </cell>
          <cell r="Q32" t="str">
            <v>2.2583</v>
          </cell>
          <cell r="R32" t="str">
            <v>492</v>
          </cell>
          <cell r="S32" t="str">
            <v>2.2167</v>
          </cell>
          <cell r="T32">
            <v>31</v>
          </cell>
        </row>
        <row r="33">
          <cell r="E33" t="str">
            <v>201906062325</v>
          </cell>
          <cell r="F33" t="str">
            <v>俞云峰</v>
          </cell>
          <cell r="G33" t="str">
            <v>1670</v>
          </cell>
          <cell r="H33" t="str">
            <v>23</v>
          </cell>
          <cell r="I33" t="str">
            <v>52</v>
          </cell>
          <cell r="J33" t="str">
            <v>52</v>
          </cell>
          <cell r="K33" t="str">
            <v>0</v>
          </cell>
          <cell r="L33" t="str">
            <v>100%</v>
          </cell>
          <cell r="M33" t="str">
            <v>72.61</v>
          </cell>
          <cell r="N33" t="str">
            <v>484</v>
          </cell>
          <cell r="O33" t="str">
            <v>71.97</v>
          </cell>
          <cell r="P33" t="str">
            <v>487</v>
          </cell>
          <cell r="Q33" t="str">
            <v>2.2609</v>
          </cell>
          <cell r="R33" t="str">
            <v>491</v>
          </cell>
          <cell r="S33" t="str">
            <v>2.1971</v>
          </cell>
          <cell r="T33">
            <v>32</v>
          </cell>
        </row>
        <row r="34">
          <cell r="E34" t="str">
            <v>201906062330</v>
          </cell>
          <cell r="F34" t="str">
            <v>张沁垚</v>
          </cell>
          <cell r="G34" t="str">
            <v>1517</v>
          </cell>
          <cell r="H34" t="str">
            <v>21</v>
          </cell>
          <cell r="I34" t="str">
            <v>47</v>
          </cell>
          <cell r="J34" t="str">
            <v>47</v>
          </cell>
          <cell r="K34" t="str">
            <v>0</v>
          </cell>
          <cell r="L34" t="str">
            <v>100%</v>
          </cell>
          <cell r="M34" t="str">
            <v>72.24</v>
          </cell>
          <cell r="N34" t="str">
            <v>493</v>
          </cell>
          <cell r="O34" t="str">
            <v>71.17</v>
          </cell>
          <cell r="P34" t="str">
            <v>494</v>
          </cell>
          <cell r="Q34" t="str">
            <v>2.2238</v>
          </cell>
          <cell r="R34" t="str">
            <v>497</v>
          </cell>
          <cell r="S34" t="str">
            <v>2.117</v>
          </cell>
          <cell r="T34">
            <v>33</v>
          </cell>
        </row>
        <row r="35">
          <cell r="E35" t="str">
            <v>201906062017</v>
          </cell>
          <cell r="F35" t="str">
            <v>吕哲轩</v>
          </cell>
          <cell r="G35" t="str">
            <v>1611</v>
          </cell>
          <cell r="H35" t="str">
            <v>22</v>
          </cell>
          <cell r="I35" t="str">
            <v>49</v>
          </cell>
          <cell r="J35" t="str">
            <v>40</v>
          </cell>
          <cell r="K35" t="str">
            <v>9</v>
          </cell>
          <cell r="L35" t="str">
            <v>86.36%</v>
          </cell>
          <cell r="M35" t="str">
            <v>73.23</v>
          </cell>
          <cell r="N35" t="str">
            <v>476</v>
          </cell>
          <cell r="O35" t="str">
            <v>71.02</v>
          </cell>
          <cell r="P35" t="str">
            <v>495</v>
          </cell>
          <cell r="Q35" t="str">
            <v>2.3091</v>
          </cell>
          <cell r="R35" t="str">
            <v>481</v>
          </cell>
          <cell r="S35" t="str">
            <v>2.0837</v>
          </cell>
          <cell r="T35">
            <v>34</v>
          </cell>
        </row>
        <row r="36">
          <cell r="E36" t="str">
            <v>201906062110</v>
          </cell>
          <cell r="F36" t="str">
            <v>李嘉鹏</v>
          </cell>
          <cell r="G36" t="str">
            <v>1513</v>
          </cell>
          <cell r="H36" t="str">
            <v>21</v>
          </cell>
          <cell r="I36" t="str">
            <v>47</v>
          </cell>
          <cell r="J36" t="str">
            <v>44</v>
          </cell>
          <cell r="K36" t="str">
            <v>3</v>
          </cell>
          <cell r="L36" t="str">
            <v>95.24%</v>
          </cell>
          <cell r="M36" t="str">
            <v>72.05</v>
          </cell>
          <cell r="N36" t="str">
            <v>497</v>
          </cell>
          <cell r="O36" t="str">
            <v>69.68</v>
          </cell>
          <cell r="P36" t="str">
            <v>509</v>
          </cell>
          <cell r="Q36" t="str">
            <v>2.1857</v>
          </cell>
          <cell r="R36" t="str">
            <v>504</v>
          </cell>
          <cell r="S36" t="str">
            <v>1.9426</v>
          </cell>
          <cell r="T36">
            <v>35</v>
          </cell>
        </row>
        <row r="37">
          <cell r="E37" t="str">
            <v>201906062018</v>
          </cell>
          <cell r="F37" t="str">
            <v>吕子洋</v>
          </cell>
          <cell r="G37" t="str">
            <v>1389</v>
          </cell>
          <cell r="H37" t="str">
            <v>22</v>
          </cell>
          <cell r="I37" t="str">
            <v>49</v>
          </cell>
          <cell r="J37" t="str">
            <v>34</v>
          </cell>
          <cell r="K37" t="str">
            <v>15</v>
          </cell>
          <cell r="L37" t="str">
            <v>72.73%</v>
          </cell>
          <cell r="M37" t="str">
            <v>63.14</v>
          </cell>
          <cell r="N37" t="str">
            <v>554</v>
          </cell>
          <cell r="O37" t="str">
            <v>63.04</v>
          </cell>
          <cell r="P37" t="str">
            <v>549</v>
          </cell>
          <cell r="Q37" t="str">
            <v>1.7909</v>
          </cell>
          <cell r="R37" t="str">
            <v>540</v>
          </cell>
          <cell r="S37" t="str">
            <v>1.7388</v>
          </cell>
          <cell r="T37">
            <v>36</v>
          </cell>
        </row>
        <row r="38">
          <cell r="E38" t="str">
            <v>201906062103</v>
          </cell>
          <cell r="F38" t="str">
            <v>陈以凑</v>
          </cell>
          <cell r="G38" t="str">
            <v>1268</v>
          </cell>
          <cell r="H38" t="str">
            <v>23</v>
          </cell>
          <cell r="I38" t="str">
            <v>51</v>
          </cell>
          <cell r="J38" t="str">
            <v>35</v>
          </cell>
          <cell r="K38" t="str">
            <v>16</v>
          </cell>
          <cell r="L38" t="str">
            <v>65.22%</v>
          </cell>
          <cell r="M38" t="str">
            <v>55.13</v>
          </cell>
          <cell r="N38" t="str">
            <v>570</v>
          </cell>
          <cell r="O38" t="str">
            <v>57.71</v>
          </cell>
          <cell r="P38" t="str">
            <v>567</v>
          </cell>
          <cell r="Q38" t="str">
            <v>1.6435</v>
          </cell>
          <cell r="R38" t="str">
            <v>555</v>
          </cell>
          <cell r="S38" t="str">
            <v>1.6863</v>
          </cell>
          <cell r="T38">
            <v>37</v>
          </cell>
        </row>
        <row r="39">
          <cell r="E39" t="str">
            <v>201906062028</v>
          </cell>
          <cell r="F39" t="str">
            <v>余浩东</v>
          </cell>
          <cell r="G39" t="str">
            <v>1398</v>
          </cell>
          <cell r="H39" t="str">
            <v>24</v>
          </cell>
          <cell r="I39" t="str">
            <v>54</v>
          </cell>
          <cell r="J39" t="str">
            <v>39</v>
          </cell>
          <cell r="K39" t="str">
            <v>15</v>
          </cell>
          <cell r="L39" t="str">
            <v>66.67%</v>
          </cell>
          <cell r="M39" t="str">
            <v>58.25</v>
          </cell>
          <cell r="N39" t="str">
            <v>565</v>
          </cell>
          <cell r="O39" t="str">
            <v>61.54</v>
          </cell>
          <cell r="P39" t="str">
            <v>555</v>
          </cell>
          <cell r="Q39" t="str">
            <v>1.375</v>
          </cell>
          <cell r="R39" t="str">
            <v>570</v>
          </cell>
          <cell r="S39" t="str">
            <v>1.5093</v>
          </cell>
          <cell r="T39">
            <v>38</v>
          </cell>
        </row>
        <row r="40">
          <cell r="E40" t="str">
            <v>201806062422</v>
          </cell>
          <cell r="F40" t="str">
            <v>吴昌转</v>
          </cell>
          <cell r="G40" t="str">
            <v>1341</v>
          </cell>
          <cell r="H40" t="str">
            <v>21</v>
          </cell>
          <cell r="I40" t="str">
            <v>48</v>
          </cell>
          <cell r="J40" t="str">
            <v>35.5</v>
          </cell>
          <cell r="K40" t="str">
            <v>12.5</v>
          </cell>
          <cell r="L40" t="str">
            <v>80.95%</v>
          </cell>
          <cell r="M40" t="str">
            <v>63.86</v>
          </cell>
          <cell r="N40" t="str">
            <v>550</v>
          </cell>
          <cell r="O40" t="str">
            <v>61.38</v>
          </cell>
          <cell r="P40" t="str">
            <v>558</v>
          </cell>
          <cell r="Q40" t="str">
            <v>1.4571</v>
          </cell>
          <cell r="R40" t="str">
            <v>564</v>
          </cell>
          <cell r="S40" t="str">
            <v>1.2177</v>
          </cell>
          <cell r="T40">
            <v>39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5"/>
  <sheetViews>
    <sheetView tabSelected="1" zoomScale="70" zoomScaleNormal="70" workbookViewId="0">
      <pane xSplit="3" ySplit="1" topLeftCell="AL4" activePane="bottomRight" state="frozen"/>
      <selection pane="topRight" activeCell="D1" sqref="D1"/>
      <selection pane="bottomLeft" activeCell="A2" sqref="A2"/>
      <selection pane="bottomRight" activeCell="AU7" sqref="AU7"/>
    </sheetView>
  </sheetViews>
  <sheetFormatPr defaultColWidth="9" defaultRowHeight="14.4" x14ac:dyDescent="0.25"/>
  <cols>
    <col min="1" max="1" width="19.77734375" style="2" bestFit="1" customWidth="1"/>
    <col min="2" max="2" width="15.6640625" style="2" bestFit="1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hidden="1" customWidth="1"/>
    <col min="25" max="25" width="0" style="8" hidden="1" customWidth="1"/>
    <col min="26" max="26" width="74.6640625" style="9" customWidth="1"/>
    <col min="27" max="27" width="16.88671875" style="3" customWidth="1"/>
    <col min="28" max="28" width="22.21875" style="7" customWidth="1"/>
    <col min="29" max="31" width="9" style="3"/>
    <col min="32" max="34" width="9" style="4"/>
    <col min="35" max="35" width="9" style="3"/>
    <col min="36" max="36" width="23" style="7" customWidth="1"/>
    <col min="37" max="38" width="9" style="3"/>
    <col min="39" max="39" width="9" style="10"/>
    <col min="40" max="40" width="9" style="3"/>
    <col min="41" max="41" width="9" style="10"/>
    <col min="42" max="45" width="9" style="3"/>
    <col min="46" max="47" width="9" style="5"/>
    <col min="48" max="16384" width="9" style="11"/>
  </cols>
  <sheetData>
    <row r="1" spans="1:47" s="1" customFormat="1" ht="28.05" customHeight="1" x14ac:dyDescent="0.25">
      <c r="A1" s="69" t="s">
        <v>0</v>
      </c>
      <c r="B1" s="70" t="s">
        <v>1</v>
      </c>
      <c r="C1" s="70" t="s">
        <v>2</v>
      </c>
      <c r="D1" s="92" t="s">
        <v>3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4"/>
      <c r="R1" s="74" t="s">
        <v>4</v>
      </c>
      <c r="S1" s="75"/>
      <c r="T1" s="75" t="s">
        <v>5</v>
      </c>
      <c r="U1" s="75"/>
      <c r="V1" s="75"/>
      <c r="W1" s="89" t="s">
        <v>6</v>
      </c>
      <c r="X1" s="72" t="s">
        <v>7</v>
      </c>
      <c r="Y1" s="73"/>
      <c r="Z1" s="72" t="s">
        <v>8</v>
      </c>
      <c r="AA1" s="73"/>
      <c r="AB1" s="72" t="s">
        <v>9</v>
      </c>
      <c r="AC1" s="73"/>
      <c r="AD1" s="76" t="s">
        <v>10</v>
      </c>
      <c r="AE1" s="76"/>
      <c r="AF1" s="77"/>
      <c r="AG1" s="77"/>
      <c r="AH1" s="77"/>
      <c r="AI1" s="76"/>
      <c r="AJ1" s="78"/>
      <c r="AK1" s="76"/>
      <c r="AL1" s="76"/>
      <c r="AM1" s="77" t="s">
        <v>11</v>
      </c>
      <c r="AN1" s="76"/>
      <c r="AO1" s="77"/>
      <c r="AP1" s="76"/>
      <c r="AQ1" s="76"/>
      <c r="AR1" s="42" t="s">
        <v>12</v>
      </c>
      <c r="AS1" s="39" t="s">
        <v>13</v>
      </c>
      <c r="AT1" s="36" t="s">
        <v>14</v>
      </c>
      <c r="AU1" s="36" t="s">
        <v>15</v>
      </c>
    </row>
    <row r="2" spans="1:47" s="1" customFormat="1" ht="28.05" customHeight="1" x14ac:dyDescent="0.25">
      <c r="A2" s="69"/>
      <c r="B2" s="70"/>
      <c r="C2" s="70"/>
      <c r="D2" s="71" t="s">
        <v>16</v>
      </c>
      <c r="E2" s="79" t="s">
        <v>17</v>
      </c>
      <c r="F2" s="79"/>
      <c r="G2" s="80"/>
      <c r="H2" s="81"/>
      <c r="I2" s="81"/>
      <c r="J2" s="81"/>
      <c r="K2" s="81"/>
      <c r="L2" s="80"/>
      <c r="M2" s="81"/>
      <c r="N2" s="80"/>
      <c r="O2" s="80"/>
      <c r="P2" s="71"/>
      <c r="Q2" s="86" t="s">
        <v>18</v>
      </c>
      <c r="R2" s="66" t="s">
        <v>19</v>
      </c>
      <c r="S2" s="60" t="s">
        <v>20</v>
      </c>
      <c r="T2" s="60" t="s">
        <v>21</v>
      </c>
      <c r="U2" s="60" t="s">
        <v>22</v>
      </c>
      <c r="V2" s="60" t="s">
        <v>23</v>
      </c>
      <c r="W2" s="90"/>
      <c r="X2" s="66" t="s">
        <v>24</v>
      </c>
      <c r="Y2" s="60" t="s">
        <v>20</v>
      </c>
      <c r="Z2" s="66" t="s">
        <v>24</v>
      </c>
      <c r="AA2" s="60" t="s">
        <v>20</v>
      </c>
      <c r="AB2" s="66" t="s">
        <v>24</v>
      </c>
      <c r="AC2" s="60" t="s">
        <v>20</v>
      </c>
      <c r="AD2" s="47" t="s">
        <v>25</v>
      </c>
      <c r="AE2" s="48"/>
      <c r="AF2" s="48"/>
      <c r="AG2" s="48"/>
      <c r="AH2" s="48"/>
      <c r="AI2" s="49"/>
      <c r="AJ2" s="53" t="s">
        <v>26</v>
      </c>
      <c r="AK2" s="54"/>
      <c r="AL2" s="60" t="s">
        <v>27</v>
      </c>
      <c r="AM2" s="63" t="s">
        <v>28</v>
      </c>
      <c r="AN2" s="57" t="s">
        <v>20</v>
      </c>
      <c r="AO2" s="63" t="s">
        <v>29</v>
      </c>
      <c r="AP2" s="57" t="s">
        <v>20</v>
      </c>
      <c r="AQ2" s="57" t="s">
        <v>30</v>
      </c>
      <c r="AR2" s="43"/>
      <c r="AS2" s="40"/>
      <c r="AT2" s="37"/>
      <c r="AU2" s="37"/>
    </row>
    <row r="3" spans="1:47" s="1" customFormat="1" ht="28.05" customHeight="1" x14ac:dyDescent="0.25">
      <c r="A3" s="69"/>
      <c r="B3" s="70"/>
      <c r="C3" s="70"/>
      <c r="D3" s="71"/>
      <c r="E3" s="82" t="s">
        <v>31</v>
      </c>
      <c r="F3" s="82"/>
      <c r="G3" s="46"/>
      <c r="H3" s="83" t="s">
        <v>32</v>
      </c>
      <c r="I3" s="84"/>
      <c r="J3" s="85"/>
      <c r="K3" s="45" t="s">
        <v>45</v>
      </c>
      <c r="L3" s="46"/>
      <c r="M3" s="45" t="s">
        <v>43</v>
      </c>
      <c r="N3" s="46"/>
      <c r="O3" s="45" t="s">
        <v>44</v>
      </c>
      <c r="P3" s="46"/>
      <c r="Q3" s="87"/>
      <c r="R3" s="67"/>
      <c r="S3" s="61"/>
      <c r="T3" s="61"/>
      <c r="U3" s="61"/>
      <c r="V3" s="61"/>
      <c r="W3" s="90"/>
      <c r="X3" s="67"/>
      <c r="Y3" s="61"/>
      <c r="Z3" s="67"/>
      <c r="AA3" s="61"/>
      <c r="AB3" s="67"/>
      <c r="AC3" s="61"/>
      <c r="AD3" s="50"/>
      <c r="AE3" s="51"/>
      <c r="AF3" s="51"/>
      <c r="AG3" s="51"/>
      <c r="AH3" s="51"/>
      <c r="AI3" s="52"/>
      <c r="AJ3" s="55"/>
      <c r="AK3" s="56"/>
      <c r="AL3" s="61"/>
      <c r="AM3" s="64"/>
      <c r="AN3" s="58"/>
      <c r="AO3" s="64"/>
      <c r="AP3" s="58"/>
      <c r="AQ3" s="58"/>
      <c r="AR3" s="43"/>
      <c r="AS3" s="40"/>
      <c r="AT3" s="37"/>
      <c r="AU3" s="37"/>
    </row>
    <row r="4" spans="1:47" s="1" customFormat="1" ht="28.05" customHeight="1" x14ac:dyDescent="0.25">
      <c r="A4" s="69"/>
      <c r="B4" s="70"/>
      <c r="C4" s="70"/>
      <c r="D4" s="71"/>
      <c r="E4" s="15" t="s">
        <v>33</v>
      </c>
      <c r="F4" s="15" t="s">
        <v>34</v>
      </c>
      <c r="G4" s="16" t="s">
        <v>30</v>
      </c>
      <c r="H4" s="17" t="s">
        <v>35</v>
      </c>
      <c r="I4" s="18" t="s">
        <v>36</v>
      </c>
      <c r="J4" s="18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25" t="s">
        <v>20</v>
      </c>
      <c r="Q4" s="88"/>
      <c r="R4" s="68"/>
      <c r="S4" s="62"/>
      <c r="T4" s="62"/>
      <c r="U4" s="62"/>
      <c r="V4" s="62"/>
      <c r="W4" s="91"/>
      <c r="X4" s="68"/>
      <c r="Y4" s="62"/>
      <c r="Z4" s="68"/>
      <c r="AA4" s="62"/>
      <c r="AB4" s="68"/>
      <c r="AC4" s="62"/>
      <c r="AD4" s="13" t="s">
        <v>37</v>
      </c>
      <c r="AE4" s="13" t="s">
        <v>38</v>
      </c>
      <c r="AF4" s="12" t="s">
        <v>39</v>
      </c>
      <c r="AG4" s="12" t="s">
        <v>40</v>
      </c>
      <c r="AH4" s="12" t="s">
        <v>41</v>
      </c>
      <c r="AI4" s="13" t="s">
        <v>42</v>
      </c>
      <c r="AJ4" s="14" t="s">
        <v>24</v>
      </c>
      <c r="AK4" s="13" t="s">
        <v>20</v>
      </c>
      <c r="AL4" s="62"/>
      <c r="AM4" s="65"/>
      <c r="AN4" s="59"/>
      <c r="AO4" s="65"/>
      <c r="AP4" s="59"/>
      <c r="AQ4" s="59"/>
      <c r="AR4" s="44"/>
      <c r="AS4" s="41"/>
      <c r="AT4" s="38"/>
      <c r="AU4" s="38"/>
    </row>
    <row r="5" spans="1:47" ht="57.6" x14ac:dyDescent="0.25">
      <c r="A5" s="19" t="s">
        <v>46</v>
      </c>
      <c r="B5" s="20">
        <v>201706062607</v>
      </c>
      <c r="C5" s="19"/>
      <c r="D5" s="3">
        <v>41.28</v>
      </c>
      <c r="E5" s="24" t="s">
        <v>88</v>
      </c>
      <c r="F5" s="24" t="s">
        <v>88</v>
      </c>
      <c r="G5" s="3">
        <v>8</v>
      </c>
      <c r="H5" s="5">
        <v>8.1</v>
      </c>
      <c r="I5" s="5">
        <v>0</v>
      </c>
      <c r="J5" s="5">
        <v>8.1</v>
      </c>
      <c r="K5" s="6" t="s">
        <v>193</v>
      </c>
      <c r="L5" s="21">
        <v>0</v>
      </c>
      <c r="M5" s="23" t="s">
        <v>90</v>
      </c>
      <c r="N5" s="3">
        <v>-1</v>
      </c>
      <c r="O5" s="34" t="s">
        <v>146</v>
      </c>
      <c r="P5" s="29">
        <v>0</v>
      </c>
      <c r="Q5" s="3">
        <f>D5+G5+J5+L5+N5</f>
        <v>56.38</v>
      </c>
      <c r="R5" s="32">
        <v>0</v>
      </c>
      <c r="S5" s="3">
        <f>R5*10+50</f>
        <v>50</v>
      </c>
      <c r="T5" s="3" t="s">
        <v>167</v>
      </c>
      <c r="U5" s="3" t="s">
        <v>167</v>
      </c>
      <c r="V5" s="3">
        <f t="shared" ref="V5:V45" si="0">T5/2+U5/2</f>
        <v>0</v>
      </c>
      <c r="W5" s="3">
        <f>Q5*0.3+S5*0.6+V5*0.1</f>
        <v>46.914000000000001</v>
      </c>
      <c r="Z5" s="28"/>
      <c r="AB5" s="6"/>
      <c r="AD5" s="3">
        <f t="shared" ref="AD5:AD45" si="1">V5</f>
        <v>0</v>
      </c>
      <c r="AE5" s="3">
        <f t="shared" ref="AE5:AE45" si="2">IF(AD5&gt;=90,3,(IF(AD5&gt;=80,2,(IF(AD5&gt;=70,1.5,IF(AD5&gt;=60,1,0))))))</f>
        <v>0</v>
      </c>
      <c r="AF5" s="29">
        <v>8</v>
      </c>
      <c r="AG5" s="30">
        <v>0</v>
      </c>
      <c r="AH5" s="31">
        <v>0</v>
      </c>
      <c r="AI5" s="3">
        <f>AE5+AH5</f>
        <v>0</v>
      </c>
      <c r="AJ5" s="6"/>
      <c r="AL5" s="3">
        <f>AI5+AK5</f>
        <v>0</v>
      </c>
      <c r="AQ5" s="3">
        <f t="shared" ref="AQ5:AQ45" si="3">AN5+AP5</f>
        <v>0</v>
      </c>
      <c r="AR5" s="3">
        <f>AQ5+AL5+AC5+AA5+Y5</f>
        <v>0</v>
      </c>
      <c r="AS5" s="3">
        <f>AR5+W5</f>
        <v>46.914000000000001</v>
      </c>
      <c r="AT5" s="32">
        <f>_xlfn.RANK.EQ(AS5,AS$5:AS$45,0)</f>
        <v>41</v>
      </c>
    </row>
    <row r="6" spans="1:47" ht="57.6" x14ac:dyDescent="0.25">
      <c r="A6" s="19" t="s">
        <v>46</v>
      </c>
      <c r="B6" s="20" t="s">
        <v>47</v>
      </c>
      <c r="C6" s="19"/>
      <c r="D6" s="3">
        <v>50.680000000000007</v>
      </c>
      <c r="E6" s="24" t="s">
        <v>88</v>
      </c>
      <c r="F6" s="24" t="s">
        <v>88</v>
      </c>
      <c r="G6" s="3">
        <v>8</v>
      </c>
      <c r="H6" s="5">
        <v>8.1</v>
      </c>
      <c r="I6" s="5">
        <v>0</v>
      </c>
      <c r="J6" s="5">
        <v>8.1</v>
      </c>
      <c r="K6" s="6" t="s">
        <v>193</v>
      </c>
      <c r="L6" s="21">
        <v>0</v>
      </c>
      <c r="M6" s="6"/>
      <c r="O6" s="34" t="s">
        <v>147</v>
      </c>
      <c r="P6" s="29">
        <v>2</v>
      </c>
      <c r="Q6" s="3">
        <f t="shared" ref="Q6:Q45" si="4">D6+G6+J6+L6+N6</f>
        <v>66.78</v>
      </c>
      <c r="R6" s="32" t="s">
        <v>208</v>
      </c>
      <c r="S6" s="3">
        <f t="shared" ref="S6:S45" si="5">R6*10+50</f>
        <v>73.28</v>
      </c>
      <c r="T6" s="3" t="s">
        <v>168</v>
      </c>
      <c r="U6" s="3" t="s">
        <v>168</v>
      </c>
      <c r="V6" s="3">
        <f t="shared" si="0"/>
        <v>60</v>
      </c>
      <c r="W6" s="3">
        <f t="shared" ref="W6:W45" si="6">Q6*0.3+S6*0.6+V6*0.1</f>
        <v>70.001999999999995</v>
      </c>
      <c r="Z6" s="27" t="s">
        <v>125</v>
      </c>
      <c r="AA6" s="3">
        <v>0.5</v>
      </c>
      <c r="AB6" s="6"/>
      <c r="AD6" s="3">
        <f t="shared" si="1"/>
        <v>60</v>
      </c>
      <c r="AE6" s="3">
        <f t="shared" si="2"/>
        <v>1</v>
      </c>
      <c r="AF6" s="29">
        <v>39</v>
      </c>
      <c r="AG6" s="30">
        <v>36</v>
      </c>
      <c r="AH6" s="31">
        <v>2.75</v>
      </c>
      <c r="AI6" s="3">
        <f t="shared" ref="AI6:AI45" si="7">AE6+AH6</f>
        <v>3.75</v>
      </c>
      <c r="AJ6" s="6"/>
      <c r="AL6" s="3">
        <f t="shared" ref="AL6:AL45" si="8">AI6+AK6</f>
        <v>3.75</v>
      </c>
      <c r="AQ6" s="3">
        <f t="shared" si="3"/>
        <v>0</v>
      </c>
      <c r="AR6" s="3">
        <f t="shared" ref="AR6:AR45" si="9">AQ6+AL6+AC6+AA6+Y6</f>
        <v>4.25</v>
      </c>
      <c r="AS6" s="3">
        <f t="shared" ref="AS6:AS45" si="10">AR6+W6</f>
        <v>74.251999999999995</v>
      </c>
      <c r="AT6" s="32">
        <f t="shared" ref="AT6:AT45" si="11">_xlfn.RANK.EQ(AS6,AS$5:AS$45,0)</f>
        <v>29</v>
      </c>
      <c r="AU6" s="5">
        <f>VLOOKUP(B6,[1]Sheet4!$E:$T,16,0)</f>
        <v>30</v>
      </c>
    </row>
    <row r="7" spans="1:47" ht="148.80000000000001" customHeight="1" x14ac:dyDescent="0.25">
      <c r="A7" s="19" t="s">
        <v>46</v>
      </c>
      <c r="B7" s="20" t="s">
        <v>48</v>
      </c>
      <c r="C7" s="19"/>
      <c r="D7" s="3">
        <v>54.08</v>
      </c>
      <c r="E7" s="24" t="s">
        <v>88</v>
      </c>
      <c r="F7" s="24" t="s">
        <v>88</v>
      </c>
      <c r="G7" s="3">
        <v>8</v>
      </c>
      <c r="H7" s="5">
        <v>7.2</v>
      </c>
      <c r="I7" s="5">
        <v>0.5</v>
      </c>
      <c r="J7" s="5">
        <v>7.7</v>
      </c>
      <c r="K7" s="23" t="s">
        <v>141</v>
      </c>
      <c r="L7" s="33">
        <v>3.5</v>
      </c>
      <c r="M7" s="23" t="s">
        <v>92</v>
      </c>
      <c r="N7" s="3">
        <v>0.3</v>
      </c>
      <c r="O7" s="34" t="s">
        <v>148</v>
      </c>
      <c r="P7" s="29">
        <v>1</v>
      </c>
      <c r="Q7" s="3">
        <f t="shared" si="4"/>
        <v>73.58</v>
      </c>
      <c r="R7" s="32" t="s">
        <v>209</v>
      </c>
      <c r="S7" s="3">
        <f t="shared" si="5"/>
        <v>79.765000000000001</v>
      </c>
      <c r="T7" s="3" t="s">
        <v>169</v>
      </c>
      <c r="U7" s="3" t="s">
        <v>170</v>
      </c>
      <c r="V7" s="3">
        <f t="shared" si="0"/>
        <v>81</v>
      </c>
      <c r="W7" s="3">
        <f t="shared" si="6"/>
        <v>78.032999999999987</v>
      </c>
      <c r="Z7" s="27" t="s">
        <v>139</v>
      </c>
      <c r="AA7" s="3">
        <v>1.3</v>
      </c>
      <c r="AB7" s="23" t="s">
        <v>129</v>
      </c>
      <c r="AC7" s="3">
        <v>2</v>
      </c>
      <c r="AD7" s="3">
        <f t="shared" si="1"/>
        <v>81</v>
      </c>
      <c r="AE7" s="3">
        <f t="shared" si="2"/>
        <v>2</v>
      </c>
      <c r="AF7" s="29">
        <v>40</v>
      </c>
      <c r="AG7" s="30">
        <v>40</v>
      </c>
      <c r="AH7" s="31">
        <v>4</v>
      </c>
      <c r="AI7" s="3">
        <f t="shared" si="7"/>
        <v>6</v>
      </c>
      <c r="AJ7" s="6"/>
      <c r="AL7" s="3">
        <f t="shared" si="8"/>
        <v>6</v>
      </c>
      <c r="AM7" s="22" t="s">
        <v>156</v>
      </c>
      <c r="AN7" s="3">
        <v>1.5</v>
      </c>
      <c r="AO7" s="22" t="s">
        <v>157</v>
      </c>
      <c r="AP7" s="3">
        <v>1.5</v>
      </c>
      <c r="AQ7" s="3">
        <f t="shared" si="3"/>
        <v>3</v>
      </c>
      <c r="AR7" s="3">
        <f t="shared" si="9"/>
        <v>12.3</v>
      </c>
      <c r="AS7" s="3">
        <f t="shared" si="10"/>
        <v>90.332999999999984</v>
      </c>
      <c r="AT7" s="32">
        <f t="shared" si="11"/>
        <v>11</v>
      </c>
      <c r="AU7" s="5">
        <f>VLOOKUP(B7,[1]Sheet4!$E:$T,16,0)</f>
        <v>20</v>
      </c>
    </row>
    <row r="8" spans="1:47" ht="57.6" x14ac:dyDescent="0.25">
      <c r="A8" s="19" t="s">
        <v>46</v>
      </c>
      <c r="B8" s="20">
        <v>201906061511</v>
      </c>
      <c r="C8" s="19"/>
      <c r="D8" s="3">
        <v>42.24</v>
      </c>
      <c r="E8" s="24" t="s">
        <v>88</v>
      </c>
      <c r="F8" s="24" t="s">
        <v>88</v>
      </c>
      <c r="G8" s="3">
        <v>8</v>
      </c>
      <c r="H8" s="5">
        <v>8.1</v>
      </c>
      <c r="I8" s="5">
        <v>0</v>
      </c>
      <c r="J8" s="5">
        <v>8.1</v>
      </c>
      <c r="K8" s="6" t="s">
        <v>193</v>
      </c>
      <c r="L8" s="21">
        <v>0</v>
      </c>
      <c r="M8" s="23" t="s">
        <v>89</v>
      </c>
      <c r="N8" s="3">
        <v>-0.5</v>
      </c>
      <c r="O8" s="34" t="s">
        <v>146</v>
      </c>
      <c r="P8" s="29">
        <v>0</v>
      </c>
      <c r="Q8" s="3">
        <f t="shared" si="4"/>
        <v>57.84</v>
      </c>
      <c r="R8" s="32">
        <v>0</v>
      </c>
      <c r="S8" s="3">
        <f t="shared" si="5"/>
        <v>50</v>
      </c>
      <c r="T8" s="3" t="s">
        <v>168</v>
      </c>
      <c r="U8" s="3" t="s">
        <v>167</v>
      </c>
      <c r="V8" s="3">
        <f t="shared" si="0"/>
        <v>30</v>
      </c>
      <c r="W8" s="3">
        <f t="shared" si="6"/>
        <v>50.352000000000004</v>
      </c>
      <c r="Z8" s="28"/>
      <c r="AB8" s="6"/>
      <c r="AD8" s="3">
        <f t="shared" si="1"/>
        <v>30</v>
      </c>
      <c r="AE8" s="3">
        <f t="shared" si="2"/>
        <v>0</v>
      </c>
      <c r="AF8" s="29">
        <v>20</v>
      </c>
      <c r="AG8" s="30">
        <v>0</v>
      </c>
      <c r="AH8" s="31">
        <v>0.5</v>
      </c>
      <c r="AI8" s="3">
        <f t="shared" si="7"/>
        <v>0.5</v>
      </c>
      <c r="AJ8" s="6"/>
      <c r="AL8" s="3">
        <f t="shared" si="8"/>
        <v>0.5</v>
      </c>
      <c r="AQ8" s="3">
        <f t="shared" si="3"/>
        <v>0</v>
      </c>
      <c r="AR8" s="3">
        <f t="shared" si="9"/>
        <v>0.5</v>
      </c>
      <c r="AS8" s="3">
        <f t="shared" si="10"/>
        <v>50.852000000000004</v>
      </c>
      <c r="AT8" s="32">
        <f t="shared" si="11"/>
        <v>40</v>
      </c>
    </row>
    <row r="9" spans="1:47" ht="72" x14ac:dyDescent="0.25">
      <c r="A9" s="19" t="s">
        <v>46</v>
      </c>
      <c r="B9" s="20" t="s">
        <v>49</v>
      </c>
      <c r="C9" s="19"/>
      <c r="D9" s="3">
        <v>53.24</v>
      </c>
      <c r="E9" s="24" t="s">
        <v>88</v>
      </c>
      <c r="F9" s="24" t="s">
        <v>88</v>
      </c>
      <c r="G9" s="3">
        <v>8</v>
      </c>
      <c r="H9" s="5">
        <v>7.8</v>
      </c>
      <c r="I9" s="5">
        <v>0</v>
      </c>
      <c r="J9" s="5">
        <v>7.8</v>
      </c>
      <c r="K9" s="6" t="s">
        <v>194</v>
      </c>
      <c r="L9" s="21">
        <v>0</v>
      </c>
      <c r="M9" s="23" t="s">
        <v>143</v>
      </c>
      <c r="N9" s="3">
        <v>0.6</v>
      </c>
      <c r="O9" s="34" t="s">
        <v>149</v>
      </c>
      <c r="P9" s="29">
        <v>3</v>
      </c>
      <c r="Q9" s="3">
        <f t="shared" si="4"/>
        <v>69.64</v>
      </c>
      <c r="R9" s="32" t="s">
        <v>210</v>
      </c>
      <c r="S9" s="3">
        <f t="shared" si="5"/>
        <v>85.872</v>
      </c>
      <c r="T9" s="3" t="s">
        <v>171</v>
      </c>
      <c r="U9" s="3" t="s">
        <v>172</v>
      </c>
      <c r="V9" s="3">
        <f t="shared" si="0"/>
        <v>92.5</v>
      </c>
      <c r="W9" s="3">
        <f t="shared" si="6"/>
        <v>81.665199999999999</v>
      </c>
      <c r="Z9" s="27" t="s">
        <v>142</v>
      </c>
      <c r="AA9" s="3">
        <v>1.5</v>
      </c>
      <c r="AB9" s="23" t="s">
        <v>98</v>
      </c>
      <c r="AC9" s="3">
        <v>3</v>
      </c>
      <c r="AD9" s="3">
        <f t="shared" si="1"/>
        <v>92.5</v>
      </c>
      <c r="AE9" s="3">
        <f t="shared" si="2"/>
        <v>3</v>
      </c>
      <c r="AF9" s="29">
        <v>40</v>
      </c>
      <c r="AG9" s="30">
        <v>33</v>
      </c>
      <c r="AH9" s="31">
        <v>3.15</v>
      </c>
      <c r="AI9" s="3">
        <f t="shared" si="7"/>
        <v>6.15</v>
      </c>
      <c r="AJ9" s="23" t="s">
        <v>130</v>
      </c>
      <c r="AK9" s="3">
        <v>0.5</v>
      </c>
      <c r="AL9" s="3">
        <f t="shared" si="8"/>
        <v>6.65</v>
      </c>
      <c r="AQ9" s="3">
        <f t="shared" si="3"/>
        <v>0</v>
      </c>
      <c r="AR9" s="3">
        <f t="shared" si="9"/>
        <v>11.15</v>
      </c>
      <c r="AS9" s="3">
        <f t="shared" si="10"/>
        <v>92.815200000000004</v>
      </c>
      <c r="AT9" s="32">
        <f t="shared" si="11"/>
        <v>7</v>
      </c>
      <c r="AU9" s="5">
        <f>VLOOKUP(B9,[1]Sheet4!$E:$T,16,0)</f>
        <v>6</v>
      </c>
    </row>
    <row r="10" spans="1:47" ht="57.6" x14ac:dyDescent="0.25">
      <c r="A10" s="19" t="s">
        <v>46</v>
      </c>
      <c r="B10" s="20" t="s">
        <v>50</v>
      </c>
      <c r="C10" s="19"/>
      <c r="D10" s="3">
        <v>49.6</v>
      </c>
      <c r="E10" s="24" t="s">
        <v>88</v>
      </c>
      <c r="F10" s="24" t="s">
        <v>88</v>
      </c>
      <c r="G10" s="3">
        <v>8</v>
      </c>
      <c r="H10" s="5">
        <v>7.7</v>
      </c>
      <c r="I10" s="5">
        <v>0</v>
      </c>
      <c r="J10" s="5">
        <v>7.7</v>
      </c>
      <c r="K10" s="6" t="s">
        <v>193</v>
      </c>
      <c r="L10" s="21">
        <v>0</v>
      </c>
      <c r="M10" s="23" t="s">
        <v>100</v>
      </c>
      <c r="N10" s="3">
        <v>-0.2</v>
      </c>
      <c r="O10" s="34" t="s">
        <v>147</v>
      </c>
      <c r="P10" s="29">
        <v>2</v>
      </c>
      <c r="Q10" s="3">
        <f t="shared" si="4"/>
        <v>65.099999999999994</v>
      </c>
      <c r="R10" s="32" t="s">
        <v>211</v>
      </c>
      <c r="S10" s="3">
        <f t="shared" si="5"/>
        <v>72.096000000000004</v>
      </c>
      <c r="T10" s="3" t="s">
        <v>173</v>
      </c>
      <c r="U10" s="3" t="s">
        <v>174</v>
      </c>
      <c r="V10" s="3">
        <f t="shared" si="0"/>
        <v>74</v>
      </c>
      <c r="W10" s="3">
        <f t="shared" si="6"/>
        <v>70.187600000000003</v>
      </c>
      <c r="Z10" s="28"/>
      <c r="AB10" s="6"/>
      <c r="AD10" s="3">
        <f t="shared" si="1"/>
        <v>74</v>
      </c>
      <c r="AE10" s="3">
        <f t="shared" si="2"/>
        <v>1.5</v>
      </c>
      <c r="AF10" s="29">
        <v>11</v>
      </c>
      <c r="AG10" s="30">
        <v>0</v>
      </c>
      <c r="AH10" s="31">
        <v>0</v>
      </c>
      <c r="AI10" s="3">
        <f t="shared" si="7"/>
        <v>1.5</v>
      </c>
      <c r="AJ10" s="6"/>
      <c r="AL10" s="3">
        <f t="shared" si="8"/>
        <v>1.5</v>
      </c>
      <c r="AQ10" s="3">
        <f t="shared" si="3"/>
        <v>0</v>
      </c>
      <c r="AR10" s="3">
        <f t="shared" si="9"/>
        <v>1.5</v>
      </c>
      <c r="AS10" s="3">
        <f t="shared" si="10"/>
        <v>71.687600000000003</v>
      </c>
      <c r="AT10" s="32">
        <f t="shared" si="11"/>
        <v>33</v>
      </c>
      <c r="AU10" s="5">
        <f>VLOOKUP(B10,[1]Sheet4!$E:$T,16,0)</f>
        <v>31</v>
      </c>
    </row>
    <row r="11" spans="1:47" ht="115.2" x14ac:dyDescent="0.25">
      <c r="A11" s="19" t="s">
        <v>46</v>
      </c>
      <c r="B11" s="20" t="s">
        <v>51</v>
      </c>
      <c r="C11" s="19"/>
      <c r="D11" s="3">
        <v>52.720000000000006</v>
      </c>
      <c r="E11" s="24" t="s">
        <v>88</v>
      </c>
      <c r="F11" s="24" t="s">
        <v>88</v>
      </c>
      <c r="G11" s="3">
        <v>8</v>
      </c>
      <c r="H11" s="5">
        <v>7.9</v>
      </c>
      <c r="I11" s="5">
        <v>0</v>
      </c>
      <c r="J11" s="5">
        <v>7.9</v>
      </c>
      <c r="K11" s="6" t="s">
        <v>195</v>
      </c>
      <c r="L11" s="21">
        <v>0</v>
      </c>
      <c r="M11" s="6"/>
      <c r="O11" s="34" t="s">
        <v>150</v>
      </c>
      <c r="P11" s="29">
        <v>2.5</v>
      </c>
      <c r="Q11" s="3">
        <f t="shared" si="4"/>
        <v>68.62</v>
      </c>
      <c r="R11" s="32" t="s">
        <v>212</v>
      </c>
      <c r="S11" s="3">
        <f t="shared" si="5"/>
        <v>78.301999999999992</v>
      </c>
      <c r="T11" s="3" t="s">
        <v>175</v>
      </c>
      <c r="U11" s="3" t="s">
        <v>176</v>
      </c>
      <c r="V11" s="3">
        <f t="shared" si="0"/>
        <v>82.5</v>
      </c>
      <c r="W11" s="3">
        <f t="shared" si="6"/>
        <v>75.8172</v>
      </c>
      <c r="Z11" s="27" t="s">
        <v>125</v>
      </c>
      <c r="AA11" s="3">
        <v>0.5</v>
      </c>
      <c r="AB11" s="6" t="s">
        <v>161</v>
      </c>
      <c r="AC11" s="3">
        <v>2.9333333333333331</v>
      </c>
      <c r="AD11" s="3">
        <f t="shared" si="1"/>
        <v>82.5</v>
      </c>
      <c r="AE11" s="3">
        <f t="shared" si="2"/>
        <v>2</v>
      </c>
      <c r="AF11" s="29">
        <v>24</v>
      </c>
      <c r="AG11" s="30">
        <v>23</v>
      </c>
      <c r="AH11" s="31">
        <v>1.35</v>
      </c>
      <c r="AI11" s="3">
        <f t="shared" si="7"/>
        <v>3.35</v>
      </c>
      <c r="AJ11" s="6"/>
      <c r="AL11" s="3">
        <f t="shared" si="8"/>
        <v>3.35</v>
      </c>
      <c r="AO11" s="22" t="s">
        <v>109</v>
      </c>
      <c r="AP11" s="3">
        <v>1.5</v>
      </c>
      <c r="AQ11" s="3">
        <f t="shared" si="3"/>
        <v>1.5</v>
      </c>
      <c r="AR11" s="3">
        <f t="shared" si="9"/>
        <v>8.2833333333333332</v>
      </c>
      <c r="AS11" s="3">
        <f t="shared" si="10"/>
        <v>84.100533333333331</v>
      </c>
      <c r="AT11" s="32">
        <f t="shared" si="11"/>
        <v>19</v>
      </c>
      <c r="AU11" s="5">
        <f>VLOOKUP(B11,[1]Sheet4!$E:$T,16,0)</f>
        <v>24</v>
      </c>
    </row>
    <row r="12" spans="1:47" ht="57.6" x14ac:dyDescent="0.25">
      <c r="A12" s="19" t="s">
        <v>46</v>
      </c>
      <c r="B12" s="20" t="s">
        <v>52</v>
      </c>
      <c r="C12" s="19"/>
      <c r="D12" s="3">
        <v>49.6</v>
      </c>
      <c r="E12" s="24" t="s">
        <v>88</v>
      </c>
      <c r="F12" s="24" t="s">
        <v>88</v>
      </c>
      <c r="G12" s="3">
        <v>8</v>
      </c>
      <c r="H12" s="5">
        <v>7.7</v>
      </c>
      <c r="I12" s="5">
        <v>0</v>
      </c>
      <c r="J12" s="5">
        <v>7.7</v>
      </c>
      <c r="K12" s="6" t="s">
        <v>193</v>
      </c>
      <c r="L12" s="21">
        <v>0</v>
      </c>
      <c r="M12" s="23" t="s">
        <v>101</v>
      </c>
      <c r="N12" s="3">
        <v>-0.1</v>
      </c>
      <c r="O12" s="34" t="s">
        <v>151</v>
      </c>
      <c r="P12" s="29">
        <v>1.5</v>
      </c>
      <c r="Q12" s="3">
        <f t="shared" si="4"/>
        <v>65.2</v>
      </c>
      <c r="R12" s="32" t="s">
        <v>213</v>
      </c>
      <c r="S12" s="3">
        <f t="shared" si="5"/>
        <v>74.47</v>
      </c>
      <c r="T12" s="3" t="s">
        <v>177</v>
      </c>
      <c r="U12" s="3" t="s">
        <v>174</v>
      </c>
      <c r="V12" s="3">
        <f t="shared" si="0"/>
        <v>66.5</v>
      </c>
      <c r="W12" s="3">
        <f t="shared" si="6"/>
        <v>70.891999999999996</v>
      </c>
      <c r="Z12" s="28" t="s">
        <v>117</v>
      </c>
      <c r="AA12" s="3">
        <v>2</v>
      </c>
      <c r="AB12" s="6"/>
      <c r="AD12" s="3">
        <f t="shared" si="1"/>
        <v>66.5</v>
      </c>
      <c r="AE12" s="3">
        <f t="shared" si="2"/>
        <v>1</v>
      </c>
      <c r="AF12" s="29">
        <v>12</v>
      </c>
      <c r="AG12" s="30">
        <v>2</v>
      </c>
      <c r="AH12" s="31">
        <v>0</v>
      </c>
      <c r="AI12" s="3">
        <f t="shared" si="7"/>
        <v>1</v>
      </c>
      <c r="AJ12" s="6"/>
      <c r="AL12" s="3">
        <f t="shared" si="8"/>
        <v>1</v>
      </c>
      <c r="AQ12" s="3">
        <f t="shared" si="3"/>
        <v>0</v>
      </c>
      <c r="AR12" s="3">
        <f t="shared" si="9"/>
        <v>3</v>
      </c>
      <c r="AS12" s="3">
        <f t="shared" si="10"/>
        <v>73.891999999999996</v>
      </c>
      <c r="AT12" s="32">
        <f t="shared" si="11"/>
        <v>30</v>
      </c>
      <c r="AU12" s="5">
        <f>VLOOKUP(B12,[1]Sheet4!$E:$T,16,0)</f>
        <v>28</v>
      </c>
    </row>
    <row r="13" spans="1:47" ht="57.6" x14ac:dyDescent="0.25">
      <c r="A13" s="19" t="s">
        <v>46</v>
      </c>
      <c r="B13" s="20" t="s">
        <v>53</v>
      </c>
      <c r="C13" s="19"/>
      <c r="D13" s="3">
        <v>51.360000000000007</v>
      </c>
      <c r="E13" s="24" t="s">
        <v>88</v>
      </c>
      <c r="F13" s="24" t="s">
        <v>88</v>
      </c>
      <c r="G13" s="3">
        <v>8</v>
      </c>
      <c r="H13" s="5">
        <v>7.7</v>
      </c>
      <c r="I13" s="5">
        <v>0</v>
      </c>
      <c r="J13" s="5">
        <v>7.7</v>
      </c>
      <c r="K13" s="6" t="s">
        <v>193</v>
      </c>
      <c r="L13" s="21">
        <v>0</v>
      </c>
      <c r="M13" s="23" t="s">
        <v>101</v>
      </c>
      <c r="N13" s="3">
        <v>-0.1</v>
      </c>
      <c r="O13" s="34" t="s">
        <v>150</v>
      </c>
      <c r="P13" s="29">
        <v>2.5</v>
      </c>
      <c r="Q13" s="3">
        <f t="shared" si="4"/>
        <v>66.960000000000008</v>
      </c>
      <c r="R13" s="32" t="s">
        <v>214</v>
      </c>
      <c r="S13" s="3">
        <f t="shared" si="5"/>
        <v>81.67</v>
      </c>
      <c r="T13" s="3" t="s">
        <v>170</v>
      </c>
      <c r="U13" s="3" t="s">
        <v>178</v>
      </c>
      <c r="V13" s="3">
        <f t="shared" si="0"/>
        <v>74.5</v>
      </c>
      <c r="W13" s="3">
        <f t="shared" si="6"/>
        <v>76.540000000000006</v>
      </c>
      <c r="Z13" s="27" t="s">
        <v>133</v>
      </c>
      <c r="AA13" s="3">
        <v>3</v>
      </c>
      <c r="AB13" s="6"/>
      <c r="AD13" s="3">
        <f t="shared" si="1"/>
        <v>74.5</v>
      </c>
      <c r="AE13" s="3">
        <f t="shared" si="2"/>
        <v>1.5</v>
      </c>
      <c r="AF13" s="29">
        <v>22</v>
      </c>
      <c r="AG13" s="30">
        <v>10</v>
      </c>
      <c r="AH13" s="31">
        <v>0.6</v>
      </c>
      <c r="AI13" s="3">
        <f t="shared" si="7"/>
        <v>2.1</v>
      </c>
      <c r="AJ13" s="6"/>
      <c r="AL13" s="3">
        <f t="shared" si="8"/>
        <v>2.1</v>
      </c>
      <c r="AQ13" s="3">
        <f t="shared" si="3"/>
        <v>0</v>
      </c>
      <c r="AR13" s="3">
        <f t="shared" si="9"/>
        <v>5.0999999999999996</v>
      </c>
      <c r="AS13" s="3">
        <f t="shared" si="10"/>
        <v>81.64</v>
      </c>
      <c r="AT13" s="32">
        <f t="shared" si="11"/>
        <v>22</v>
      </c>
      <c r="AU13" s="5">
        <f>VLOOKUP(B13,[1]Sheet4!$E:$T,16,0)</f>
        <v>15</v>
      </c>
    </row>
    <row r="14" spans="1:47" ht="86.4" x14ac:dyDescent="0.25">
      <c r="A14" s="19" t="s">
        <v>46</v>
      </c>
      <c r="B14" s="20" t="s">
        <v>54</v>
      </c>
      <c r="C14" s="19"/>
      <c r="D14" s="3">
        <v>53</v>
      </c>
      <c r="E14" s="24" t="s">
        <v>88</v>
      </c>
      <c r="F14" s="24" t="s">
        <v>88</v>
      </c>
      <c r="G14" s="3">
        <v>8</v>
      </c>
      <c r="H14" s="5">
        <v>7.4</v>
      </c>
      <c r="I14" s="5">
        <v>0</v>
      </c>
      <c r="J14" s="5">
        <v>7.4</v>
      </c>
      <c r="K14" s="6" t="s">
        <v>196</v>
      </c>
      <c r="L14" s="21">
        <v>2</v>
      </c>
      <c r="M14" s="6"/>
      <c r="O14" s="34" t="s">
        <v>150</v>
      </c>
      <c r="P14" s="29">
        <v>2.5</v>
      </c>
      <c r="Q14" s="3">
        <f t="shared" si="4"/>
        <v>70.400000000000006</v>
      </c>
      <c r="R14" s="32" t="s">
        <v>215</v>
      </c>
      <c r="S14" s="3">
        <f t="shared" si="5"/>
        <v>86.031000000000006</v>
      </c>
      <c r="T14" s="3" t="s">
        <v>179</v>
      </c>
      <c r="U14" s="3" t="s">
        <v>178</v>
      </c>
      <c r="V14" s="3">
        <f t="shared" si="0"/>
        <v>74</v>
      </c>
      <c r="W14" s="3">
        <f t="shared" si="6"/>
        <v>80.138600000000011</v>
      </c>
      <c r="Z14" s="27" t="s">
        <v>155</v>
      </c>
      <c r="AA14" s="3">
        <v>1.5</v>
      </c>
      <c r="AB14" s="23" t="s">
        <v>126</v>
      </c>
      <c r="AC14" s="3">
        <v>5.01</v>
      </c>
      <c r="AD14" s="3">
        <f t="shared" si="1"/>
        <v>74</v>
      </c>
      <c r="AE14" s="3">
        <f t="shared" si="2"/>
        <v>1.5</v>
      </c>
      <c r="AF14" s="29">
        <v>40</v>
      </c>
      <c r="AG14" s="30">
        <v>40</v>
      </c>
      <c r="AH14" s="31">
        <v>4</v>
      </c>
      <c r="AI14" s="3">
        <f t="shared" si="7"/>
        <v>5.5</v>
      </c>
      <c r="AJ14" s="6"/>
      <c r="AL14" s="3">
        <f t="shared" si="8"/>
        <v>5.5</v>
      </c>
      <c r="AQ14" s="3">
        <f t="shared" si="3"/>
        <v>0</v>
      </c>
      <c r="AR14" s="3">
        <f t="shared" si="9"/>
        <v>12.01</v>
      </c>
      <c r="AS14" s="3">
        <f t="shared" si="10"/>
        <v>92.148600000000016</v>
      </c>
      <c r="AT14" s="32">
        <f t="shared" si="11"/>
        <v>8</v>
      </c>
      <c r="AU14" s="5">
        <f>VLOOKUP(B14,[1]Sheet4!$E:$T,16,0)</f>
        <v>7</v>
      </c>
    </row>
    <row r="15" spans="1:47" ht="72" x14ac:dyDescent="0.25">
      <c r="A15" s="19" t="s">
        <v>46</v>
      </c>
      <c r="B15" s="20" t="s">
        <v>55</v>
      </c>
      <c r="C15" s="19"/>
      <c r="D15" s="3">
        <v>53.56</v>
      </c>
      <c r="E15" s="24" t="s">
        <v>88</v>
      </c>
      <c r="F15" s="24" t="s">
        <v>88</v>
      </c>
      <c r="G15" s="3">
        <v>8</v>
      </c>
      <c r="H15" s="5">
        <v>7.9</v>
      </c>
      <c r="I15" s="5">
        <v>0</v>
      </c>
      <c r="J15" s="5">
        <v>7.9</v>
      </c>
      <c r="K15" s="6" t="s">
        <v>197</v>
      </c>
      <c r="L15" s="21">
        <v>2</v>
      </c>
      <c r="M15" s="23" t="s">
        <v>144</v>
      </c>
      <c r="N15" s="3">
        <v>0.3</v>
      </c>
      <c r="O15" s="34" t="s">
        <v>147</v>
      </c>
      <c r="P15" s="29">
        <v>2</v>
      </c>
      <c r="Q15" s="3">
        <f t="shared" si="4"/>
        <v>71.760000000000005</v>
      </c>
      <c r="R15" s="32" t="s">
        <v>216</v>
      </c>
      <c r="S15" s="3">
        <f t="shared" si="5"/>
        <v>80.222999999999999</v>
      </c>
      <c r="T15" s="3" t="s">
        <v>180</v>
      </c>
      <c r="U15" s="3" t="s">
        <v>173</v>
      </c>
      <c r="V15" s="3">
        <f t="shared" si="0"/>
        <v>81</v>
      </c>
      <c r="W15" s="3">
        <f t="shared" si="6"/>
        <v>77.761799999999994</v>
      </c>
      <c r="Z15" s="27"/>
      <c r="AB15" s="6"/>
      <c r="AD15" s="3">
        <f t="shared" si="1"/>
        <v>81</v>
      </c>
      <c r="AE15" s="3">
        <f t="shared" si="2"/>
        <v>2</v>
      </c>
      <c r="AF15" s="29">
        <v>27</v>
      </c>
      <c r="AG15" s="30">
        <v>22</v>
      </c>
      <c r="AH15" s="31">
        <v>1.4500000000000002</v>
      </c>
      <c r="AI15" s="3">
        <f t="shared" si="7"/>
        <v>3.45</v>
      </c>
      <c r="AJ15" s="23" t="s">
        <v>95</v>
      </c>
      <c r="AK15" s="3">
        <v>0.4</v>
      </c>
      <c r="AL15" s="3">
        <f t="shared" si="8"/>
        <v>3.85</v>
      </c>
      <c r="AM15" s="22" t="s">
        <v>110</v>
      </c>
      <c r="AN15" s="3">
        <v>1.5</v>
      </c>
      <c r="AO15" s="22" t="s">
        <v>115</v>
      </c>
      <c r="AP15" s="3">
        <v>1</v>
      </c>
      <c r="AQ15" s="3">
        <f t="shared" si="3"/>
        <v>2.5</v>
      </c>
      <c r="AR15" s="3">
        <f t="shared" si="9"/>
        <v>6.35</v>
      </c>
      <c r="AS15" s="3">
        <f t="shared" si="10"/>
        <v>84.111799999999988</v>
      </c>
      <c r="AT15" s="32">
        <f t="shared" si="11"/>
        <v>18</v>
      </c>
      <c r="AU15" s="5">
        <f>VLOOKUP(B15,[1]Sheet4!$E:$T,16,0)</f>
        <v>19</v>
      </c>
    </row>
    <row r="16" spans="1:47" ht="86.4" x14ac:dyDescent="0.25">
      <c r="A16" s="19" t="s">
        <v>46</v>
      </c>
      <c r="B16" s="20" t="s">
        <v>56</v>
      </c>
      <c r="C16" s="19"/>
      <c r="D16" s="3">
        <v>54.48</v>
      </c>
      <c r="E16" s="24" t="s">
        <v>88</v>
      </c>
      <c r="F16" s="24" t="s">
        <v>88</v>
      </c>
      <c r="G16" s="3">
        <v>8</v>
      </c>
      <c r="H16" s="5">
        <v>7.9</v>
      </c>
      <c r="I16" s="5">
        <v>0</v>
      </c>
      <c r="J16" s="5">
        <v>7.9</v>
      </c>
      <c r="K16" s="6" t="s">
        <v>198</v>
      </c>
      <c r="L16" s="21">
        <v>2</v>
      </c>
      <c r="M16" s="6"/>
      <c r="O16" s="34" t="s">
        <v>149</v>
      </c>
      <c r="P16" s="29">
        <v>3</v>
      </c>
      <c r="Q16" s="3">
        <f t="shared" si="4"/>
        <v>72.38</v>
      </c>
      <c r="R16" s="32" t="s">
        <v>217</v>
      </c>
      <c r="S16" s="3">
        <f t="shared" si="5"/>
        <v>80.865000000000009</v>
      </c>
      <c r="T16" s="3" t="s">
        <v>175</v>
      </c>
      <c r="U16" s="3" t="s">
        <v>179</v>
      </c>
      <c r="V16" s="3">
        <f t="shared" si="0"/>
        <v>79</v>
      </c>
      <c r="W16" s="3">
        <f t="shared" si="6"/>
        <v>78.13300000000001</v>
      </c>
      <c r="Z16" s="28"/>
      <c r="AB16" s="23" t="s">
        <v>97</v>
      </c>
      <c r="AC16" s="3">
        <v>2</v>
      </c>
      <c r="AD16" s="3">
        <f t="shared" si="1"/>
        <v>79</v>
      </c>
      <c r="AE16" s="3">
        <f t="shared" si="2"/>
        <v>1.5</v>
      </c>
      <c r="AF16" s="29">
        <v>25</v>
      </c>
      <c r="AG16" s="30">
        <v>32</v>
      </c>
      <c r="AH16" s="31">
        <v>1.85</v>
      </c>
      <c r="AI16" s="3">
        <f t="shared" si="7"/>
        <v>3.35</v>
      </c>
      <c r="AJ16" s="23" t="s">
        <v>95</v>
      </c>
      <c r="AK16" s="3">
        <v>0.4</v>
      </c>
      <c r="AL16" s="3">
        <f t="shared" si="8"/>
        <v>3.75</v>
      </c>
      <c r="AM16" s="22" t="s">
        <v>111</v>
      </c>
      <c r="AN16" s="3">
        <v>1.5</v>
      </c>
      <c r="AO16" s="22" t="s">
        <v>107</v>
      </c>
      <c r="AP16" s="3">
        <v>2</v>
      </c>
      <c r="AQ16" s="3">
        <f t="shared" si="3"/>
        <v>3.5</v>
      </c>
      <c r="AR16" s="3">
        <f t="shared" si="9"/>
        <v>9.25</v>
      </c>
      <c r="AS16" s="3">
        <f t="shared" si="10"/>
        <v>87.38300000000001</v>
      </c>
      <c r="AT16" s="32">
        <f t="shared" si="11"/>
        <v>15</v>
      </c>
      <c r="AU16" s="5">
        <f>VLOOKUP(B16,[1]Sheet4!$E:$T,16,0)</f>
        <v>18</v>
      </c>
    </row>
    <row r="17" spans="1:47" ht="57.6" x14ac:dyDescent="0.25">
      <c r="A17" s="19" t="s">
        <v>46</v>
      </c>
      <c r="B17" s="20" t="s">
        <v>57</v>
      </c>
      <c r="C17" s="19"/>
      <c r="D17" s="3">
        <v>48.6</v>
      </c>
      <c r="E17" s="24" t="s">
        <v>88</v>
      </c>
      <c r="F17" s="24" t="s">
        <v>88</v>
      </c>
      <c r="G17" s="3">
        <v>8</v>
      </c>
      <c r="H17" s="5">
        <v>8.1</v>
      </c>
      <c r="I17" s="5">
        <v>0</v>
      </c>
      <c r="J17" s="5">
        <v>8.1</v>
      </c>
      <c r="K17" s="6" t="s">
        <v>193</v>
      </c>
      <c r="L17" s="21">
        <v>0</v>
      </c>
      <c r="M17" s="6"/>
      <c r="O17" s="34" t="s">
        <v>151</v>
      </c>
      <c r="P17" s="29">
        <v>1.5</v>
      </c>
      <c r="Q17" s="3">
        <f t="shared" si="4"/>
        <v>64.7</v>
      </c>
      <c r="R17" s="32" t="s">
        <v>218</v>
      </c>
      <c r="S17" s="3">
        <f t="shared" si="5"/>
        <v>79.825999999999993</v>
      </c>
      <c r="T17" s="3" t="s">
        <v>181</v>
      </c>
      <c r="U17" s="3" t="s">
        <v>181</v>
      </c>
      <c r="V17" s="3">
        <f t="shared" si="0"/>
        <v>65</v>
      </c>
      <c r="W17" s="3">
        <f t="shared" si="6"/>
        <v>73.805599999999998</v>
      </c>
      <c r="Z17" s="27" t="s">
        <v>120</v>
      </c>
      <c r="AA17" s="3">
        <v>0.5</v>
      </c>
      <c r="AB17" s="6"/>
      <c r="AD17" s="3">
        <f t="shared" si="1"/>
        <v>65</v>
      </c>
      <c r="AE17" s="3">
        <f t="shared" si="2"/>
        <v>1</v>
      </c>
      <c r="AF17" s="29">
        <v>21</v>
      </c>
      <c r="AG17" s="30">
        <v>24</v>
      </c>
      <c r="AH17" s="31">
        <v>1.25</v>
      </c>
      <c r="AI17" s="3">
        <f t="shared" si="7"/>
        <v>2.25</v>
      </c>
      <c r="AJ17" s="6"/>
      <c r="AL17" s="3">
        <f t="shared" si="8"/>
        <v>2.25</v>
      </c>
      <c r="AQ17" s="3">
        <f t="shared" si="3"/>
        <v>0</v>
      </c>
      <c r="AR17" s="3">
        <f t="shared" si="9"/>
        <v>2.75</v>
      </c>
      <c r="AS17" s="3">
        <f t="shared" si="10"/>
        <v>76.555599999999998</v>
      </c>
      <c r="AT17" s="32">
        <f t="shared" si="11"/>
        <v>26</v>
      </c>
      <c r="AU17" s="5">
        <f>VLOOKUP(B17,[1]Sheet4!$E:$T,16,0)</f>
        <v>22</v>
      </c>
    </row>
    <row r="18" spans="1:47" ht="57.6" x14ac:dyDescent="0.25">
      <c r="A18" s="19" t="s">
        <v>46</v>
      </c>
      <c r="B18" s="20" t="s">
        <v>58</v>
      </c>
      <c r="C18" s="19"/>
      <c r="D18" s="3">
        <v>52.120000000000005</v>
      </c>
      <c r="E18" s="24" t="s">
        <v>88</v>
      </c>
      <c r="F18" s="24" t="s">
        <v>88</v>
      </c>
      <c r="G18" s="3">
        <v>8</v>
      </c>
      <c r="H18" s="5">
        <v>7.8</v>
      </c>
      <c r="I18" s="5">
        <v>0</v>
      </c>
      <c r="J18" s="5">
        <v>7.8</v>
      </c>
      <c r="K18" s="6" t="s">
        <v>199</v>
      </c>
      <c r="L18" s="21">
        <v>0</v>
      </c>
      <c r="M18" s="23" t="s">
        <v>101</v>
      </c>
      <c r="N18" s="3">
        <v>-0.1</v>
      </c>
      <c r="O18" s="34" t="s">
        <v>148</v>
      </c>
      <c r="P18" s="29">
        <v>1</v>
      </c>
      <c r="Q18" s="3">
        <f t="shared" si="4"/>
        <v>67.820000000000007</v>
      </c>
      <c r="R18" s="32" t="s">
        <v>219</v>
      </c>
      <c r="S18" s="3">
        <f t="shared" si="5"/>
        <v>75.382999999999996</v>
      </c>
      <c r="T18" s="3" t="s">
        <v>181</v>
      </c>
      <c r="U18" s="3" t="s">
        <v>181</v>
      </c>
      <c r="V18" s="3">
        <f t="shared" si="0"/>
        <v>65</v>
      </c>
      <c r="W18" s="3">
        <f t="shared" si="6"/>
        <v>72.075800000000001</v>
      </c>
      <c r="Z18" s="27" t="s">
        <v>123</v>
      </c>
      <c r="AA18" s="3">
        <v>2</v>
      </c>
      <c r="AB18" s="6"/>
      <c r="AD18" s="3">
        <f t="shared" si="1"/>
        <v>65</v>
      </c>
      <c r="AE18" s="3">
        <f t="shared" si="2"/>
        <v>1</v>
      </c>
      <c r="AF18" s="29">
        <v>20</v>
      </c>
      <c r="AG18" s="30">
        <v>18</v>
      </c>
      <c r="AH18" s="31">
        <v>0.5</v>
      </c>
      <c r="AI18" s="3">
        <f t="shared" si="7"/>
        <v>1.5</v>
      </c>
      <c r="AJ18" s="6"/>
      <c r="AL18" s="3">
        <f t="shared" si="8"/>
        <v>1.5</v>
      </c>
      <c r="AM18" s="22" t="s">
        <v>112</v>
      </c>
      <c r="AN18" s="3">
        <v>1</v>
      </c>
      <c r="AO18" s="22" t="s">
        <v>112</v>
      </c>
      <c r="AP18" s="3">
        <v>1</v>
      </c>
      <c r="AQ18" s="3">
        <f t="shared" si="3"/>
        <v>2</v>
      </c>
      <c r="AR18" s="3">
        <f t="shared" si="9"/>
        <v>5.5</v>
      </c>
      <c r="AS18" s="3">
        <f t="shared" si="10"/>
        <v>77.575800000000001</v>
      </c>
      <c r="AT18" s="32">
        <f t="shared" si="11"/>
        <v>24</v>
      </c>
      <c r="AU18" s="5">
        <f>VLOOKUP(B18,[1]Sheet4!$E:$T,16,0)</f>
        <v>27</v>
      </c>
    </row>
    <row r="19" spans="1:47" ht="57.6" x14ac:dyDescent="0.25">
      <c r="A19" s="19" t="s">
        <v>46</v>
      </c>
      <c r="B19" s="20" t="s">
        <v>59</v>
      </c>
      <c r="C19" s="19"/>
      <c r="D19" s="3">
        <v>49.04</v>
      </c>
      <c r="E19" s="24" t="s">
        <v>88</v>
      </c>
      <c r="F19" s="24" t="s">
        <v>88</v>
      </c>
      <c r="G19" s="3">
        <v>8</v>
      </c>
      <c r="H19" s="5">
        <v>7.7</v>
      </c>
      <c r="I19" s="5">
        <v>0</v>
      </c>
      <c r="J19" s="5">
        <v>7.7</v>
      </c>
      <c r="K19" s="6" t="s">
        <v>193</v>
      </c>
      <c r="L19" s="21">
        <v>0</v>
      </c>
      <c r="M19" s="6"/>
      <c r="O19" s="34" t="s">
        <v>150</v>
      </c>
      <c r="P19" s="29">
        <v>2.5</v>
      </c>
      <c r="Q19" s="3">
        <f t="shared" si="4"/>
        <v>64.739999999999995</v>
      </c>
      <c r="R19" s="32" t="s">
        <v>220</v>
      </c>
      <c r="S19" s="3">
        <f t="shared" si="5"/>
        <v>84.382999999999996</v>
      </c>
      <c r="T19" s="3" t="s">
        <v>182</v>
      </c>
      <c r="U19" s="3" t="s">
        <v>169</v>
      </c>
      <c r="V19" s="3">
        <f t="shared" si="0"/>
        <v>82</v>
      </c>
      <c r="W19" s="3">
        <f t="shared" si="6"/>
        <v>78.251799999999989</v>
      </c>
      <c r="Z19" s="27" t="s">
        <v>121</v>
      </c>
      <c r="AA19" s="3">
        <v>1.5</v>
      </c>
      <c r="AB19" s="6" t="s">
        <v>162</v>
      </c>
      <c r="AC19" s="3">
        <v>3.2</v>
      </c>
      <c r="AD19" s="3">
        <f t="shared" si="1"/>
        <v>82</v>
      </c>
      <c r="AE19" s="3">
        <f t="shared" si="2"/>
        <v>2</v>
      </c>
      <c r="AF19" s="29">
        <v>40</v>
      </c>
      <c r="AG19" s="30">
        <v>40</v>
      </c>
      <c r="AH19" s="31">
        <v>4</v>
      </c>
      <c r="AI19" s="3">
        <f t="shared" si="7"/>
        <v>6</v>
      </c>
      <c r="AJ19" s="6"/>
      <c r="AL19" s="3">
        <f t="shared" si="8"/>
        <v>6</v>
      </c>
      <c r="AQ19" s="3">
        <f t="shared" si="3"/>
        <v>0</v>
      </c>
      <c r="AR19" s="3">
        <f t="shared" si="9"/>
        <v>10.7</v>
      </c>
      <c r="AS19" s="3">
        <f t="shared" si="10"/>
        <v>88.951799999999992</v>
      </c>
      <c r="AT19" s="32">
        <f t="shared" si="11"/>
        <v>13</v>
      </c>
      <c r="AU19" s="5">
        <f>VLOOKUP(B19,[1]Sheet4!$E:$T,16,0)</f>
        <v>10</v>
      </c>
    </row>
    <row r="20" spans="1:47" ht="49.8" customHeight="1" x14ac:dyDescent="0.25">
      <c r="A20" s="19" t="s">
        <v>46</v>
      </c>
      <c r="B20" s="20" t="s">
        <v>60</v>
      </c>
      <c r="C20" s="19"/>
      <c r="D20" s="3">
        <v>51.080000000000005</v>
      </c>
      <c r="E20" s="24" t="s">
        <v>88</v>
      </c>
      <c r="F20" s="24" t="s">
        <v>88</v>
      </c>
      <c r="G20" s="3">
        <v>8</v>
      </c>
      <c r="H20" s="5">
        <v>7.7</v>
      </c>
      <c r="I20" s="5">
        <v>0</v>
      </c>
      <c r="J20" s="5">
        <v>7.7</v>
      </c>
      <c r="K20" s="6" t="s">
        <v>193</v>
      </c>
      <c r="L20" s="21">
        <v>0</v>
      </c>
      <c r="M20" s="6"/>
      <c r="O20" s="34" t="s">
        <v>150</v>
      </c>
      <c r="P20" s="29">
        <v>2.5</v>
      </c>
      <c r="Q20" s="3">
        <f t="shared" si="4"/>
        <v>66.78</v>
      </c>
      <c r="R20" s="32" t="s">
        <v>221</v>
      </c>
      <c r="S20" s="3">
        <f t="shared" si="5"/>
        <v>71.084999999999994</v>
      </c>
      <c r="T20" s="3" t="s">
        <v>181</v>
      </c>
      <c r="U20" s="3" t="s">
        <v>181</v>
      </c>
      <c r="V20" s="3">
        <f t="shared" si="0"/>
        <v>65</v>
      </c>
      <c r="W20" s="3">
        <f t="shared" si="6"/>
        <v>69.185000000000002</v>
      </c>
      <c r="Z20" s="28"/>
      <c r="AB20" s="6"/>
      <c r="AD20" s="3">
        <f t="shared" si="1"/>
        <v>65</v>
      </c>
      <c r="AE20" s="3">
        <f t="shared" si="2"/>
        <v>1</v>
      </c>
      <c r="AF20" s="29">
        <v>40</v>
      </c>
      <c r="AG20" s="30">
        <v>36</v>
      </c>
      <c r="AH20" s="31">
        <v>3.3</v>
      </c>
      <c r="AI20" s="3">
        <f t="shared" si="7"/>
        <v>4.3</v>
      </c>
      <c r="AJ20" s="6"/>
      <c r="AL20" s="3">
        <f t="shared" si="8"/>
        <v>4.3</v>
      </c>
      <c r="AM20" s="22" t="s">
        <v>104</v>
      </c>
      <c r="AN20" s="3">
        <v>1.5</v>
      </c>
      <c r="AO20" s="22" t="s">
        <v>114</v>
      </c>
      <c r="AP20" s="3">
        <v>1</v>
      </c>
      <c r="AQ20" s="3">
        <f t="shared" si="3"/>
        <v>2.5</v>
      </c>
      <c r="AR20" s="3">
        <f t="shared" si="9"/>
        <v>6.8</v>
      </c>
      <c r="AS20" s="3">
        <f t="shared" si="10"/>
        <v>75.984999999999999</v>
      </c>
      <c r="AT20" s="32">
        <f t="shared" si="11"/>
        <v>28</v>
      </c>
      <c r="AU20" s="5">
        <f>VLOOKUP(B20,[1]Sheet4!$E:$T,16,0)</f>
        <v>34</v>
      </c>
    </row>
    <row r="21" spans="1:47" ht="57.6" x14ac:dyDescent="0.25">
      <c r="A21" s="19" t="s">
        <v>46</v>
      </c>
      <c r="B21" s="20" t="s">
        <v>61</v>
      </c>
      <c r="C21" s="19"/>
      <c r="D21" s="3">
        <v>47.800000000000004</v>
      </c>
      <c r="E21" s="24" t="s">
        <v>88</v>
      </c>
      <c r="F21" s="24" t="s">
        <v>88</v>
      </c>
      <c r="G21" s="3">
        <v>8</v>
      </c>
      <c r="H21" s="5">
        <v>7.7</v>
      </c>
      <c r="I21" s="5">
        <v>0</v>
      </c>
      <c r="J21" s="5">
        <v>7.7</v>
      </c>
      <c r="K21" s="6" t="s">
        <v>193</v>
      </c>
      <c r="L21" s="21">
        <v>0</v>
      </c>
      <c r="M21" s="6"/>
      <c r="O21" s="34" t="s">
        <v>150</v>
      </c>
      <c r="P21" s="29">
        <v>2.5</v>
      </c>
      <c r="Q21" s="3">
        <f t="shared" si="4"/>
        <v>63.500000000000007</v>
      </c>
      <c r="R21" s="32" t="s">
        <v>222</v>
      </c>
      <c r="S21" s="3">
        <f t="shared" si="5"/>
        <v>66.872</v>
      </c>
      <c r="T21" s="3" t="s">
        <v>182</v>
      </c>
      <c r="U21" s="3" t="s">
        <v>183</v>
      </c>
      <c r="V21" s="3">
        <f t="shared" si="0"/>
        <v>79.5</v>
      </c>
      <c r="W21" s="3">
        <f t="shared" si="6"/>
        <v>67.123199999999997</v>
      </c>
      <c r="Z21" s="28"/>
      <c r="AB21" s="6"/>
      <c r="AD21" s="3">
        <f t="shared" si="1"/>
        <v>79.5</v>
      </c>
      <c r="AE21" s="3">
        <f t="shared" si="2"/>
        <v>1.5</v>
      </c>
      <c r="AF21" s="29">
        <v>39</v>
      </c>
      <c r="AG21" s="30">
        <v>40</v>
      </c>
      <c r="AH21" s="31">
        <v>3.45</v>
      </c>
      <c r="AI21" s="3">
        <f t="shared" si="7"/>
        <v>4.95</v>
      </c>
      <c r="AJ21" s="6"/>
      <c r="AL21" s="3">
        <f t="shared" si="8"/>
        <v>4.95</v>
      </c>
      <c r="AQ21" s="3">
        <f t="shared" si="3"/>
        <v>0</v>
      </c>
      <c r="AR21" s="3">
        <f t="shared" si="9"/>
        <v>4.95</v>
      </c>
      <c r="AS21" s="3">
        <f t="shared" si="10"/>
        <v>72.0732</v>
      </c>
      <c r="AT21" s="32">
        <f t="shared" si="11"/>
        <v>32</v>
      </c>
      <c r="AU21" s="5">
        <f>VLOOKUP(B21,[1]Sheet4!$E:$T,16,0)</f>
        <v>36</v>
      </c>
    </row>
    <row r="22" spans="1:47" ht="57.6" x14ac:dyDescent="0.25">
      <c r="A22" s="19" t="s">
        <v>46</v>
      </c>
      <c r="B22" s="20" t="s">
        <v>62</v>
      </c>
      <c r="C22" s="19"/>
      <c r="D22" s="3">
        <v>54.320000000000007</v>
      </c>
      <c r="E22" s="24" t="s">
        <v>88</v>
      </c>
      <c r="F22" s="24" t="s">
        <v>88</v>
      </c>
      <c r="G22" s="3">
        <v>8</v>
      </c>
      <c r="H22" s="5">
        <v>7</v>
      </c>
      <c r="I22" s="5">
        <v>0</v>
      </c>
      <c r="J22" s="5">
        <v>7</v>
      </c>
      <c r="K22" s="6" t="s">
        <v>200</v>
      </c>
      <c r="L22" s="21">
        <v>0</v>
      </c>
      <c r="M22" s="6"/>
      <c r="O22" s="34" t="s">
        <v>147</v>
      </c>
      <c r="P22" s="29">
        <v>2</v>
      </c>
      <c r="Q22" s="3">
        <f t="shared" si="4"/>
        <v>69.320000000000007</v>
      </c>
      <c r="R22" s="32" t="s">
        <v>223</v>
      </c>
      <c r="S22" s="3">
        <f t="shared" si="5"/>
        <v>80.692999999999998</v>
      </c>
      <c r="T22" s="3" t="s">
        <v>184</v>
      </c>
      <c r="U22" s="3" t="s">
        <v>185</v>
      </c>
      <c r="V22" s="3">
        <f t="shared" si="0"/>
        <v>83.5</v>
      </c>
      <c r="W22" s="3">
        <f t="shared" si="6"/>
        <v>77.561799999999991</v>
      </c>
      <c r="Z22" s="27" t="s">
        <v>122</v>
      </c>
      <c r="AA22" s="3">
        <v>1</v>
      </c>
      <c r="AB22" s="6"/>
      <c r="AD22" s="3">
        <f t="shared" si="1"/>
        <v>83.5</v>
      </c>
      <c r="AE22" s="3">
        <f t="shared" si="2"/>
        <v>2</v>
      </c>
      <c r="AF22" s="29">
        <v>38</v>
      </c>
      <c r="AG22" s="30">
        <v>34</v>
      </c>
      <c r="AH22" s="31">
        <v>2.6</v>
      </c>
      <c r="AI22" s="3">
        <f t="shared" si="7"/>
        <v>4.5999999999999996</v>
      </c>
      <c r="AJ22" s="6"/>
      <c r="AL22" s="3">
        <f t="shared" si="8"/>
        <v>4.5999999999999996</v>
      </c>
      <c r="AM22" s="22" t="s">
        <v>103</v>
      </c>
      <c r="AN22" s="3">
        <v>1.5</v>
      </c>
      <c r="AO22" s="22" t="s">
        <v>108</v>
      </c>
      <c r="AP22" s="3">
        <v>2</v>
      </c>
      <c r="AQ22" s="3">
        <f t="shared" si="3"/>
        <v>3.5</v>
      </c>
      <c r="AR22" s="3">
        <f t="shared" si="9"/>
        <v>9.1</v>
      </c>
      <c r="AS22" s="3">
        <f t="shared" si="10"/>
        <v>86.661799999999985</v>
      </c>
      <c r="AT22" s="32">
        <f t="shared" si="11"/>
        <v>16</v>
      </c>
      <c r="AU22" s="5">
        <f>VLOOKUP(B22,[1]Sheet4!$E:$T,16,0)</f>
        <v>17</v>
      </c>
    </row>
    <row r="23" spans="1:47" ht="57.6" x14ac:dyDescent="0.25">
      <c r="A23" s="19" t="s">
        <v>46</v>
      </c>
      <c r="B23" s="20" t="s">
        <v>63</v>
      </c>
      <c r="C23" s="19"/>
      <c r="D23" s="3">
        <v>48.960000000000008</v>
      </c>
      <c r="E23" s="24" t="s">
        <v>88</v>
      </c>
      <c r="F23" s="24" t="s">
        <v>88</v>
      </c>
      <c r="G23" s="3">
        <v>8</v>
      </c>
      <c r="H23" s="5">
        <v>7.6</v>
      </c>
      <c r="I23" s="5">
        <v>0</v>
      </c>
      <c r="J23" s="5">
        <v>7.6</v>
      </c>
      <c r="K23" s="6" t="s">
        <v>193</v>
      </c>
      <c r="L23" s="21">
        <v>0</v>
      </c>
      <c r="M23" s="23" t="s">
        <v>89</v>
      </c>
      <c r="N23" s="3">
        <v>-0.5</v>
      </c>
      <c r="O23" s="34" t="s">
        <v>152</v>
      </c>
      <c r="P23" s="29">
        <v>0.5</v>
      </c>
      <c r="Q23" s="3">
        <f t="shared" si="4"/>
        <v>64.06</v>
      </c>
      <c r="R23" s="32" t="s">
        <v>224</v>
      </c>
      <c r="S23" s="3">
        <f t="shared" si="5"/>
        <v>79.442000000000007</v>
      </c>
      <c r="T23" s="3" t="s">
        <v>181</v>
      </c>
      <c r="U23" s="3" t="s">
        <v>168</v>
      </c>
      <c r="V23" s="3">
        <f t="shared" si="0"/>
        <v>62.5</v>
      </c>
      <c r="W23" s="3">
        <f t="shared" si="6"/>
        <v>73.133200000000002</v>
      </c>
      <c r="Z23" s="27" t="s">
        <v>124</v>
      </c>
      <c r="AA23" s="3">
        <v>1</v>
      </c>
      <c r="AB23" s="6"/>
      <c r="AD23" s="3">
        <f t="shared" si="1"/>
        <v>62.5</v>
      </c>
      <c r="AE23" s="3">
        <f t="shared" si="2"/>
        <v>1</v>
      </c>
      <c r="AF23" s="29">
        <v>20</v>
      </c>
      <c r="AG23" s="30">
        <v>24</v>
      </c>
      <c r="AH23" s="31">
        <v>1.2</v>
      </c>
      <c r="AI23" s="3">
        <f t="shared" si="7"/>
        <v>2.2000000000000002</v>
      </c>
      <c r="AJ23" s="6"/>
      <c r="AL23" s="3">
        <f t="shared" si="8"/>
        <v>2.2000000000000002</v>
      </c>
      <c r="AQ23" s="3">
        <f t="shared" si="3"/>
        <v>0</v>
      </c>
      <c r="AR23" s="3">
        <f t="shared" si="9"/>
        <v>3.2</v>
      </c>
      <c r="AS23" s="3">
        <f t="shared" si="10"/>
        <v>76.333200000000005</v>
      </c>
      <c r="AT23" s="32">
        <f t="shared" si="11"/>
        <v>27</v>
      </c>
      <c r="AU23" s="5">
        <f>VLOOKUP(B23,[1]Sheet4!$E:$T,16,0)</f>
        <v>23</v>
      </c>
    </row>
    <row r="24" spans="1:47" ht="57.6" x14ac:dyDescent="0.25">
      <c r="A24" s="19" t="s">
        <v>46</v>
      </c>
      <c r="B24" s="20" t="s">
        <v>64</v>
      </c>
      <c r="C24" s="19"/>
      <c r="D24" s="3">
        <v>48.120000000000005</v>
      </c>
      <c r="E24" s="24" t="s">
        <v>88</v>
      </c>
      <c r="F24" s="24" t="s">
        <v>88</v>
      </c>
      <c r="G24" s="3">
        <v>8</v>
      </c>
      <c r="H24" s="5">
        <v>7.6</v>
      </c>
      <c r="I24" s="5">
        <v>0</v>
      </c>
      <c r="J24" s="5">
        <v>7.6</v>
      </c>
      <c r="K24" s="6" t="s">
        <v>193</v>
      </c>
      <c r="L24" s="21">
        <v>0</v>
      </c>
      <c r="M24" s="23" t="s">
        <v>89</v>
      </c>
      <c r="N24" s="3">
        <v>-0.5</v>
      </c>
      <c r="O24" s="34" t="s">
        <v>152</v>
      </c>
      <c r="P24" s="29">
        <v>0.5</v>
      </c>
      <c r="Q24" s="3">
        <f t="shared" si="4"/>
        <v>63.220000000000006</v>
      </c>
      <c r="R24" s="32" t="s">
        <v>225</v>
      </c>
      <c r="S24" s="3">
        <f t="shared" si="5"/>
        <v>65.480999999999995</v>
      </c>
      <c r="T24" s="3" t="s">
        <v>167</v>
      </c>
      <c r="U24" s="3" t="s">
        <v>168</v>
      </c>
      <c r="V24" s="3">
        <f t="shared" si="0"/>
        <v>30</v>
      </c>
      <c r="W24" s="3">
        <f t="shared" si="6"/>
        <v>61.254599999999996</v>
      </c>
      <c r="Z24" s="28"/>
      <c r="AB24" s="6"/>
      <c r="AD24" s="3">
        <f t="shared" si="1"/>
        <v>30</v>
      </c>
      <c r="AE24" s="3">
        <f t="shared" si="2"/>
        <v>0</v>
      </c>
      <c r="AF24" s="29">
        <v>6</v>
      </c>
      <c r="AG24" s="30">
        <v>7</v>
      </c>
      <c r="AH24" s="31">
        <v>0</v>
      </c>
      <c r="AI24" s="3">
        <f t="shared" si="7"/>
        <v>0</v>
      </c>
      <c r="AJ24" s="6"/>
      <c r="AL24" s="3">
        <f t="shared" si="8"/>
        <v>0</v>
      </c>
      <c r="AQ24" s="3">
        <f t="shared" si="3"/>
        <v>0</v>
      </c>
      <c r="AR24" s="3">
        <f t="shared" si="9"/>
        <v>0</v>
      </c>
      <c r="AS24" s="3">
        <f t="shared" si="10"/>
        <v>61.254599999999996</v>
      </c>
      <c r="AT24" s="32">
        <f t="shared" si="11"/>
        <v>39</v>
      </c>
      <c r="AU24" s="5">
        <f>VLOOKUP(B24,[1]Sheet4!$E:$T,16,0)</f>
        <v>38</v>
      </c>
    </row>
    <row r="25" spans="1:47" ht="57.6" x14ac:dyDescent="0.25">
      <c r="A25" s="19" t="s">
        <v>46</v>
      </c>
      <c r="B25" s="20" t="s">
        <v>65</v>
      </c>
      <c r="C25" s="19"/>
      <c r="D25" s="3">
        <v>46.44</v>
      </c>
      <c r="E25" s="24" t="s">
        <v>88</v>
      </c>
      <c r="F25" s="24" t="s">
        <v>88</v>
      </c>
      <c r="G25" s="3">
        <v>8</v>
      </c>
      <c r="H25" s="5">
        <v>6.8</v>
      </c>
      <c r="I25" s="5">
        <v>0</v>
      </c>
      <c r="J25" s="5">
        <v>6.8</v>
      </c>
      <c r="K25" s="6" t="s">
        <v>193</v>
      </c>
      <c r="L25" s="21">
        <v>0</v>
      </c>
      <c r="M25" s="6"/>
      <c r="O25" s="34" t="s">
        <v>153</v>
      </c>
      <c r="P25" s="29">
        <v>0.5</v>
      </c>
      <c r="Q25" s="3">
        <f t="shared" si="4"/>
        <v>61.239999999999995</v>
      </c>
      <c r="R25" s="32" t="s">
        <v>226</v>
      </c>
      <c r="S25" s="3">
        <f t="shared" si="5"/>
        <v>62.228000000000002</v>
      </c>
      <c r="T25" s="3" t="s">
        <v>186</v>
      </c>
      <c r="U25" s="3" t="s">
        <v>186</v>
      </c>
      <c r="V25" s="3">
        <f t="shared" si="0"/>
        <v>61</v>
      </c>
      <c r="W25" s="3">
        <f t="shared" si="6"/>
        <v>61.808799999999998</v>
      </c>
      <c r="Z25" s="28"/>
      <c r="AB25" s="6"/>
      <c r="AD25" s="3">
        <f t="shared" si="1"/>
        <v>61</v>
      </c>
      <c r="AE25" s="3">
        <f t="shared" si="2"/>
        <v>1</v>
      </c>
      <c r="AF25" s="29" t="e">
        <v>#N/A</v>
      </c>
      <c r="AG25" s="30" t="e">
        <v>#N/A</v>
      </c>
      <c r="AH25" s="31">
        <v>0</v>
      </c>
      <c r="AI25" s="3">
        <f t="shared" si="7"/>
        <v>1</v>
      </c>
      <c r="AJ25" s="6"/>
      <c r="AL25" s="3">
        <f t="shared" si="8"/>
        <v>1</v>
      </c>
      <c r="AQ25" s="3">
        <f t="shared" si="3"/>
        <v>0</v>
      </c>
      <c r="AR25" s="3">
        <f t="shared" si="9"/>
        <v>1</v>
      </c>
      <c r="AS25" s="3">
        <f t="shared" si="10"/>
        <v>62.808799999999998</v>
      </c>
      <c r="AT25" s="32">
        <f t="shared" si="11"/>
        <v>38</v>
      </c>
      <c r="AU25" s="5">
        <f>VLOOKUP(B25,[1]Sheet4!$E:$T,16,0)</f>
        <v>39</v>
      </c>
    </row>
    <row r="26" spans="1:47" ht="57.6" x14ac:dyDescent="0.25">
      <c r="A26" s="19" t="s">
        <v>66</v>
      </c>
      <c r="B26" s="20" t="s">
        <v>67</v>
      </c>
      <c r="C26" s="19"/>
      <c r="D26" s="3">
        <v>51.341176470588238</v>
      </c>
      <c r="E26" s="24" t="s">
        <v>88</v>
      </c>
      <c r="F26" s="24" t="s">
        <v>88</v>
      </c>
      <c r="G26" s="3">
        <v>8</v>
      </c>
      <c r="H26" s="5">
        <v>7.5</v>
      </c>
      <c r="I26" s="5">
        <v>0</v>
      </c>
      <c r="J26" s="5">
        <v>7.5</v>
      </c>
      <c r="K26" s="6" t="s">
        <v>193</v>
      </c>
      <c r="L26" s="21">
        <v>0</v>
      </c>
      <c r="M26" s="6"/>
      <c r="O26" s="34" t="s">
        <v>150</v>
      </c>
      <c r="P26" s="29">
        <v>2.5</v>
      </c>
      <c r="Q26" s="3">
        <f t="shared" si="4"/>
        <v>66.841176470588238</v>
      </c>
      <c r="R26" s="32" t="s">
        <v>227</v>
      </c>
      <c r="S26" s="3">
        <f t="shared" si="5"/>
        <v>81.456999999999994</v>
      </c>
      <c r="T26" s="3" t="s">
        <v>178</v>
      </c>
      <c r="U26" s="3" t="s">
        <v>181</v>
      </c>
      <c r="V26" s="3">
        <f t="shared" si="0"/>
        <v>68.5</v>
      </c>
      <c r="W26" s="3">
        <f t="shared" si="6"/>
        <v>75.776552941176462</v>
      </c>
      <c r="Z26" s="27" t="s">
        <v>118</v>
      </c>
      <c r="AA26" s="3">
        <v>1</v>
      </c>
      <c r="AB26" s="6"/>
      <c r="AD26" s="3">
        <f t="shared" si="1"/>
        <v>68.5</v>
      </c>
      <c r="AE26" s="3">
        <f t="shared" si="2"/>
        <v>1</v>
      </c>
      <c r="AF26" s="29">
        <v>30</v>
      </c>
      <c r="AG26" s="30">
        <v>15</v>
      </c>
      <c r="AH26" s="31">
        <v>1</v>
      </c>
      <c r="AI26" s="3">
        <f t="shared" si="7"/>
        <v>2</v>
      </c>
      <c r="AJ26" s="6"/>
      <c r="AL26" s="3">
        <f t="shared" si="8"/>
        <v>2</v>
      </c>
      <c r="AQ26" s="3">
        <f t="shared" si="3"/>
        <v>0</v>
      </c>
      <c r="AR26" s="3">
        <f t="shared" si="9"/>
        <v>3</v>
      </c>
      <c r="AS26" s="3">
        <f t="shared" si="10"/>
        <v>78.776552941176462</v>
      </c>
      <c r="AT26" s="32">
        <f t="shared" si="11"/>
        <v>23</v>
      </c>
      <c r="AU26" s="5">
        <f>VLOOKUP(B26,[1]Sheet4!$E:$T,16,0)</f>
        <v>16</v>
      </c>
    </row>
    <row r="27" spans="1:47" ht="57.6" x14ac:dyDescent="0.25">
      <c r="A27" s="19" t="s">
        <v>66</v>
      </c>
      <c r="B27" s="20" t="s">
        <v>68</v>
      </c>
      <c r="C27" s="19"/>
      <c r="D27" s="3">
        <v>48.376470588235293</v>
      </c>
      <c r="E27" s="24" t="s">
        <v>88</v>
      </c>
      <c r="F27" s="24" t="s">
        <v>88</v>
      </c>
      <c r="G27" s="3">
        <v>8</v>
      </c>
      <c r="H27" s="5">
        <v>7.4</v>
      </c>
      <c r="I27" s="5">
        <v>0</v>
      </c>
      <c r="J27" s="5">
        <v>7.4</v>
      </c>
      <c r="K27" s="6" t="s">
        <v>193</v>
      </c>
      <c r="L27" s="21">
        <v>0</v>
      </c>
      <c r="M27" s="23" t="s">
        <v>101</v>
      </c>
      <c r="N27" s="3">
        <v>-0.1</v>
      </c>
      <c r="O27" s="34" t="s">
        <v>154</v>
      </c>
      <c r="P27" s="29">
        <v>0.5</v>
      </c>
      <c r="Q27" s="3">
        <f t="shared" si="4"/>
        <v>63.67647058823529</v>
      </c>
      <c r="R27" s="32" t="s">
        <v>228</v>
      </c>
      <c r="S27" s="3">
        <f t="shared" si="5"/>
        <v>67.02</v>
      </c>
      <c r="T27" s="3" t="s">
        <v>179</v>
      </c>
      <c r="U27" s="3" t="s">
        <v>167</v>
      </c>
      <c r="V27" s="3">
        <f t="shared" si="0"/>
        <v>38</v>
      </c>
      <c r="W27" s="3">
        <f t="shared" si="6"/>
        <v>63.11494117647058</v>
      </c>
      <c r="Z27" s="28"/>
      <c r="AB27" s="6"/>
      <c r="AD27" s="3">
        <f t="shared" si="1"/>
        <v>38</v>
      </c>
      <c r="AE27" s="3">
        <f t="shared" si="2"/>
        <v>0</v>
      </c>
      <c r="AF27" s="29">
        <v>17</v>
      </c>
      <c r="AG27" s="30">
        <v>0</v>
      </c>
      <c r="AH27" s="31">
        <v>0</v>
      </c>
      <c r="AI27" s="3">
        <f t="shared" si="7"/>
        <v>0</v>
      </c>
      <c r="AJ27" s="6"/>
      <c r="AL27" s="3">
        <f t="shared" si="8"/>
        <v>0</v>
      </c>
      <c r="AQ27" s="3">
        <f t="shared" si="3"/>
        <v>0</v>
      </c>
      <c r="AR27" s="3">
        <f t="shared" si="9"/>
        <v>0</v>
      </c>
      <c r="AS27" s="3">
        <f t="shared" si="10"/>
        <v>63.11494117647058</v>
      </c>
      <c r="AT27" s="32">
        <f t="shared" si="11"/>
        <v>37</v>
      </c>
      <c r="AU27" s="5">
        <f>VLOOKUP(B27,[1]Sheet4!$E:$T,16,0)</f>
        <v>37</v>
      </c>
    </row>
    <row r="28" spans="1:47" ht="57.6" x14ac:dyDescent="0.25">
      <c r="A28" s="19" t="s">
        <v>66</v>
      </c>
      <c r="B28" s="20" t="s">
        <v>69</v>
      </c>
      <c r="C28" s="19"/>
      <c r="D28" s="3">
        <v>48.094117647058823</v>
      </c>
      <c r="E28" s="24" t="s">
        <v>88</v>
      </c>
      <c r="F28" s="24" t="s">
        <v>88</v>
      </c>
      <c r="G28" s="3">
        <v>8</v>
      </c>
      <c r="H28" s="5">
        <v>7.6</v>
      </c>
      <c r="I28" s="5">
        <v>0</v>
      </c>
      <c r="J28" s="5">
        <v>7.6</v>
      </c>
      <c r="K28" s="6" t="s">
        <v>193</v>
      </c>
      <c r="L28" s="21">
        <v>0</v>
      </c>
      <c r="M28" s="6"/>
      <c r="O28" s="34" t="s">
        <v>148</v>
      </c>
      <c r="P28" s="29">
        <v>1</v>
      </c>
      <c r="Q28" s="3">
        <f t="shared" si="4"/>
        <v>63.694117647058825</v>
      </c>
      <c r="R28" s="32" t="s">
        <v>229</v>
      </c>
      <c r="S28" s="3">
        <f t="shared" si="5"/>
        <v>88.83</v>
      </c>
      <c r="T28" s="3" t="s">
        <v>177</v>
      </c>
      <c r="U28" s="3" t="s">
        <v>181</v>
      </c>
      <c r="V28" s="3">
        <f t="shared" si="0"/>
        <v>64</v>
      </c>
      <c r="W28" s="3">
        <f t="shared" si="6"/>
        <v>78.806235294117641</v>
      </c>
      <c r="Z28" s="27" t="s">
        <v>118</v>
      </c>
      <c r="AA28" s="3">
        <v>1</v>
      </c>
      <c r="AB28" s="6" t="s">
        <v>163</v>
      </c>
      <c r="AC28" s="3">
        <v>3.06</v>
      </c>
      <c r="AD28" s="3">
        <f t="shared" si="1"/>
        <v>64</v>
      </c>
      <c r="AE28" s="3">
        <f t="shared" si="2"/>
        <v>1</v>
      </c>
      <c r="AF28" s="29">
        <v>8</v>
      </c>
      <c r="AG28" s="30">
        <v>1</v>
      </c>
      <c r="AH28" s="31">
        <v>0</v>
      </c>
      <c r="AI28" s="3">
        <f t="shared" si="7"/>
        <v>1</v>
      </c>
      <c r="AJ28" s="6"/>
      <c r="AL28" s="3">
        <f t="shared" si="8"/>
        <v>1</v>
      </c>
      <c r="AQ28" s="3">
        <f t="shared" si="3"/>
        <v>0</v>
      </c>
      <c r="AR28" s="3">
        <f t="shared" si="9"/>
        <v>5.0600000000000005</v>
      </c>
      <c r="AS28" s="3">
        <f t="shared" si="10"/>
        <v>83.866235294117644</v>
      </c>
      <c r="AT28" s="32">
        <f t="shared" si="11"/>
        <v>20</v>
      </c>
      <c r="AU28" s="5">
        <f>VLOOKUP(B28,[1]Sheet4!$E:$T,16,0)</f>
        <v>3</v>
      </c>
    </row>
    <row r="29" spans="1:47" ht="86.4" x14ac:dyDescent="0.25">
      <c r="A29" s="19" t="s">
        <v>66</v>
      </c>
      <c r="B29" s="20" t="s">
        <v>70</v>
      </c>
      <c r="C29" s="19"/>
      <c r="D29" s="3">
        <v>56.705882352941174</v>
      </c>
      <c r="E29" s="24" t="s">
        <v>88</v>
      </c>
      <c r="F29" s="24" t="s">
        <v>88</v>
      </c>
      <c r="G29" s="3">
        <v>8</v>
      </c>
      <c r="H29" s="5">
        <v>7</v>
      </c>
      <c r="I29" s="5">
        <v>0</v>
      </c>
      <c r="J29" s="5">
        <v>7</v>
      </c>
      <c r="K29" s="6" t="s">
        <v>200</v>
      </c>
      <c r="L29" s="21">
        <v>0</v>
      </c>
      <c r="M29" s="23" t="s">
        <v>99</v>
      </c>
      <c r="N29" s="3">
        <v>0.6</v>
      </c>
      <c r="O29" s="34" t="s">
        <v>154</v>
      </c>
      <c r="P29" s="29">
        <v>1.5</v>
      </c>
      <c r="Q29" s="3">
        <f t="shared" si="4"/>
        <v>72.305882352941168</v>
      </c>
      <c r="R29" s="32" t="s">
        <v>230</v>
      </c>
      <c r="S29" s="3">
        <f t="shared" si="5"/>
        <v>84.283999999999992</v>
      </c>
      <c r="T29" s="3" t="s">
        <v>187</v>
      </c>
      <c r="U29" s="3" t="s">
        <v>188</v>
      </c>
      <c r="V29" s="3">
        <f t="shared" si="0"/>
        <v>87.5</v>
      </c>
      <c r="W29" s="3">
        <f t="shared" si="6"/>
        <v>81.012164705882341</v>
      </c>
      <c r="Z29" s="28"/>
      <c r="AB29" s="23" t="s">
        <v>97</v>
      </c>
      <c r="AC29" s="3">
        <v>2</v>
      </c>
      <c r="AD29" s="3">
        <f t="shared" si="1"/>
        <v>87.5</v>
      </c>
      <c r="AE29" s="3">
        <f t="shared" si="2"/>
        <v>2</v>
      </c>
      <c r="AF29" s="29">
        <v>40</v>
      </c>
      <c r="AG29" s="30">
        <v>34</v>
      </c>
      <c r="AH29" s="31">
        <v>3.2</v>
      </c>
      <c r="AI29" s="3">
        <f t="shared" si="7"/>
        <v>5.2</v>
      </c>
      <c r="AJ29" s="6"/>
      <c r="AL29" s="3">
        <f t="shared" si="8"/>
        <v>5.2</v>
      </c>
      <c r="AM29" s="22" t="s">
        <v>113</v>
      </c>
      <c r="AN29" s="3">
        <v>2</v>
      </c>
      <c r="AO29" s="22" t="s">
        <v>116</v>
      </c>
      <c r="AP29" s="3">
        <v>1.5</v>
      </c>
      <c r="AQ29" s="3">
        <f t="shared" si="3"/>
        <v>3.5</v>
      </c>
      <c r="AR29" s="3">
        <f t="shared" si="9"/>
        <v>10.7</v>
      </c>
      <c r="AS29" s="3">
        <f t="shared" si="10"/>
        <v>91.712164705882344</v>
      </c>
      <c r="AT29" s="32">
        <f t="shared" si="11"/>
        <v>9</v>
      </c>
      <c r="AU29" s="5">
        <f>VLOOKUP(B29,[1]Sheet4!$E:$T,16,0)</f>
        <v>9</v>
      </c>
    </row>
    <row r="30" spans="1:47" ht="57.6" x14ac:dyDescent="0.25">
      <c r="A30" s="19" t="s">
        <v>66</v>
      </c>
      <c r="B30" s="20" t="s">
        <v>71</v>
      </c>
      <c r="C30" s="19"/>
      <c r="D30" s="3">
        <v>52.517647058823528</v>
      </c>
      <c r="E30" s="24" t="s">
        <v>88</v>
      </c>
      <c r="F30" s="24" t="s">
        <v>88</v>
      </c>
      <c r="G30" s="3">
        <v>8</v>
      </c>
      <c r="H30" s="5">
        <v>7.6</v>
      </c>
      <c r="I30" s="5">
        <v>0</v>
      </c>
      <c r="J30" s="5">
        <v>7.6</v>
      </c>
      <c r="K30" s="6" t="s">
        <v>193</v>
      </c>
      <c r="L30" s="21">
        <v>0</v>
      </c>
      <c r="M30" s="23" t="s">
        <v>144</v>
      </c>
      <c r="N30" s="3">
        <v>0.3</v>
      </c>
      <c r="O30" s="34" t="s">
        <v>154</v>
      </c>
      <c r="P30" s="29">
        <v>1.5</v>
      </c>
      <c r="Q30" s="3">
        <f t="shared" si="4"/>
        <v>68.417647058823519</v>
      </c>
      <c r="R30" s="32" t="s">
        <v>231</v>
      </c>
      <c r="S30" s="3">
        <f t="shared" si="5"/>
        <v>68.867000000000004</v>
      </c>
      <c r="T30" s="3" t="s">
        <v>182</v>
      </c>
      <c r="U30" s="3" t="s">
        <v>169</v>
      </c>
      <c r="V30" s="3">
        <f t="shared" si="0"/>
        <v>82</v>
      </c>
      <c r="W30" s="3">
        <f t="shared" si="6"/>
        <v>70.045494117647053</v>
      </c>
      <c r="Z30" s="27"/>
      <c r="AB30" s="6"/>
      <c r="AD30" s="3">
        <f t="shared" si="1"/>
        <v>82</v>
      </c>
      <c r="AE30" s="3">
        <f t="shared" si="2"/>
        <v>2</v>
      </c>
      <c r="AF30" s="29">
        <v>11</v>
      </c>
      <c r="AG30" s="30">
        <v>20</v>
      </c>
      <c r="AH30" s="31">
        <v>0.5</v>
      </c>
      <c r="AI30" s="3">
        <f t="shared" si="7"/>
        <v>2.5</v>
      </c>
      <c r="AJ30" s="6"/>
      <c r="AL30" s="3">
        <f t="shared" si="8"/>
        <v>2.5</v>
      </c>
      <c r="AQ30" s="3">
        <f t="shared" si="3"/>
        <v>0</v>
      </c>
      <c r="AR30" s="3">
        <f t="shared" si="9"/>
        <v>2.5</v>
      </c>
      <c r="AS30" s="3">
        <f t="shared" si="10"/>
        <v>72.545494117647053</v>
      </c>
      <c r="AT30" s="32">
        <f t="shared" si="11"/>
        <v>31</v>
      </c>
      <c r="AU30" s="5">
        <f>VLOOKUP(B30,[1]Sheet4!$E:$T,16,0)</f>
        <v>35</v>
      </c>
    </row>
    <row r="31" spans="1:47" ht="57.6" x14ac:dyDescent="0.25">
      <c r="A31" s="19" t="s">
        <v>66</v>
      </c>
      <c r="B31" s="20" t="s">
        <v>72</v>
      </c>
      <c r="C31" s="19"/>
      <c r="D31" s="3">
        <v>53.6</v>
      </c>
      <c r="E31" s="24" t="s">
        <v>88</v>
      </c>
      <c r="F31" s="24" t="s">
        <v>88</v>
      </c>
      <c r="G31" s="3">
        <v>8</v>
      </c>
      <c r="H31" s="5">
        <v>7.6</v>
      </c>
      <c r="I31" s="5">
        <v>0</v>
      </c>
      <c r="J31" s="5">
        <v>7.6</v>
      </c>
      <c r="K31" s="6" t="s">
        <v>201</v>
      </c>
      <c r="L31" s="21">
        <v>0</v>
      </c>
      <c r="M31" s="23" t="s">
        <v>144</v>
      </c>
      <c r="N31" s="3">
        <v>0.3</v>
      </c>
      <c r="O31" s="34" t="s">
        <v>150</v>
      </c>
      <c r="P31" s="29">
        <v>2.5</v>
      </c>
      <c r="Q31" s="3">
        <f t="shared" si="4"/>
        <v>69.5</v>
      </c>
      <c r="R31" s="32" t="s">
        <v>232</v>
      </c>
      <c r="S31" s="3">
        <f t="shared" si="5"/>
        <v>90.467000000000013</v>
      </c>
      <c r="T31" s="3" t="s">
        <v>181</v>
      </c>
      <c r="U31" s="3" t="s">
        <v>169</v>
      </c>
      <c r="V31" s="3">
        <f t="shared" si="0"/>
        <v>75</v>
      </c>
      <c r="W31" s="3">
        <f t="shared" si="6"/>
        <v>82.630200000000002</v>
      </c>
      <c r="Z31" s="27"/>
      <c r="AB31" s="23" t="s">
        <v>128</v>
      </c>
      <c r="AC31" s="3">
        <v>7.85</v>
      </c>
      <c r="AD31" s="3">
        <f t="shared" si="1"/>
        <v>75</v>
      </c>
      <c r="AE31" s="3">
        <f t="shared" si="2"/>
        <v>1.5</v>
      </c>
      <c r="AF31" s="29">
        <v>40</v>
      </c>
      <c r="AG31" s="30">
        <v>40</v>
      </c>
      <c r="AH31" s="31">
        <v>4</v>
      </c>
      <c r="AI31" s="3">
        <f t="shared" si="7"/>
        <v>5.5</v>
      </c>
      <c r="AJ31" s="6"/>
      <c r="AL31" s="3">
        <f t="shared" si="8"/>
        <v>5.5</v>
      </c>
      <c r="AQ31" s="3">
        <f t="shared" si="3"/>
        <v>0</v>
      </c>
      <c r="AR31" s="3">
        <f t="shared" si="9"/>
        <v>13.35</v>
      </c>
      <c r="AS31" s="3">
        <f t="shared" si="10"/>
        <v>95.980199999999996</v>
      </c>
      <c r="AT31" s="32">
        <f t="shared" si="11"/>
        <v>5</v>
      </c>
      <c r="AU31" s="5">
        <f>VLOOKUP(B31,[1]Sheet4!$E:$T,16,0)</f>
        <v>1</v>
      </c>
    </row>
    <row r="32" spans="1:47" ht="57.6" x14ac:dyDescent="0.25">
      <c r="A32" s="19" t="s">
        <v>66</v>
      </c>
      <c r="B32" s="20" t="s">
        <v>73</v>
      </c>
      <c r="C32" s="19"/>
      <c r="D32" s="3">
        <v>51.2</v>
      </c>
      <c r="E32" s="24" t="s">
        <v>88</v>
      </c>
      <c r="F32" s="24" t="s">
        <v>88</v>
      </c>
      <c r="G32" s="3">
        <v>8</v>
      </c>
      <c r="H32" s="5">
        <v>7.6</v>
      </c>
      <c r="I32" s="5">
        <v>0</v>
      </c>
      <c r="J32" s="5">
        <v>7.6</v>
      </c>
      <c r="K32" s="6" t="s">
        <v>193</v>
      </c>
      <c r="L32" s="21">
        <v>0</v>
      </c>
      <c r="M32" s="6"/>
      <c r="O32" s="34" t="s">
        <v>148</v>
      </c>
      <c r="P32" s="29">
        <v>1</v>
      </c>
      <c r="Q32" s="3">
        <f t="shared" si="4"/>
        <v>66.8</v>
      </c>
      <c r="R32" s="32" t="s">
        <v>233</v>
      </c>
      <c r="S32" s="3">
        <f t="shared" si="5"/>
        <v>74</v>
      </c>
      <c r="T32" s="3" t="s">
        <v>186</v>
      </c>
      <c r="U32" s="3" t="s">
        <v>167</v>
      </c>
      <c r="V32" s="3">
        <f t="shared" si="0"/>
        <v>30.5</v>
      </c>
      <c r="W32" s="3">
        <f t="shared" si="6"/>
        <v>67.489999999999995</v>
      </c>
      <c r="Z32" s="28"/>
      <c r="AB32" s="6"/>
      <c r="AD32" s="3">
        <f t="shared" si="1"/>
        <v>30.5</v>
      </c>
      <c r="AE32" s="3">
        <f t="shared" si="2"/>
        <v>0</v>
      </c>
      <c r="AF32" s="29">
        <v>2</v>
      </c>
      <c r="AG32" s="30">
        <v>0</v>
      </c>
      <c r="AH32" s="31">
        <v>0</v>
      </c>
      <c r="AI32" s="3">
        <f t="shared" si="7"/>
        <v>0</v>
      </c>
      <c r="AJ32" s="6"/>
      <c r="AL32" s="3">
        <f t="shared" si="8"/>
        <v>0</v>
      </c>
      <c r="AQ32" s="3">
        <f t="shared" si="3"/>
        <v>0</v>
      </c>
      <c r="AR32" s="3">
        <f t="shared" si="9"/>
        <v>0</v>
      </c>
      <c r="AS32" s="3">
        <f t="shared" si="10"/>
        <v>67.489999999999995</v>
      </c>
      <c r="AT32" s="32">
        <f t="shared" si="11"/>
        <v>36</v>
      </c>
      <c r="AU32" s="5">
        <f>VLOOKUP(B32,[1]Sheet4!$E:$T,16,0)</f>
        <v>29</v>
      </c>
    </row>
    <row r="33" spans="1:47" ht="49.2" customHeight="1" x14ac:dyDescent="0.25">
      <c r="A33" s="19" t="s">
        <v>66</v>
      </c>
      <c r="B33" s="20" t="s">
        <v>74</v>
      </c>
      <c r="C33" s="19"/>
      <c r="D33" s="3">
        <v>52.188235294117646</v>
      </c>
      <c r="E33" s="24" t="s">
        <v>88</v>
      </c>
      <c r="F33" s="24" t="s">
        <v>88</v>
      </c>
      <c r="G33" s="3">
        <v>8</v>
      </c>
      <c r="H33" s="5">
        <v>8.1999999999999993</v>
      </c>
      <c r="I33" s="5">
        <v>0</v>
      </c>
      <c r="J33" s="5">
        <v>8.1999999999999993</v>
      </c>
      <c r="K33" s="6" t="s">
        <v>193</v>
      </c>
      <c r="L33" s="21">
        <v>0</v>
      </c>
      <c r="M33" s="6"/>
      <c r="O33" s="34" t="s">
        <v>147</v>
      </c>
      <c r="P33" s="29">
        <v>2</v>
      </c>
      <c r="Q33" s="3">
        <f t="shared" si="4"/>
        <v>68.388235294117649</v>
      </c>
      <c r="R33" s="32" t="s">
        <v>234</v>
      </c>
      <c r="S33" s="3">
        <f t="shared" si="5"/>
        <v>81.38300000000001</v>
      </c>
      <c r="T33" s="3" t="s">
        <v>169</v>
      </c>
      <c r="U33" s="3" t="s">
        <v>187</v>
      </c>
      <c r="V33" s="3">
        <f t="shared" si="0"/>
        <v>86</v>
      </c>
      <c r="W33" s="3">
        <f t="shared" si="6"/>
        <v>77.946270588235294</v>
      </c>
      <c r="Z33" s="27" t="s">
        <v>134</v>
      </c>
      <c r="AA33" s="3">
        <v>1.5</v>
      </c>
      <c r="AB33" s="6" t="s">
        <v>164</v>
      </c>
      <c r="AC33" s="3">
        <v>3.62</v>
      </c>
      <c r="AD33" s="3">
        <f t="shared" si="1"/>
        <v>86</v>
      </c>
      <c r="AE33" s="3">
        <f t="shared" si="2"/>
        <v>2</v>
      </c>
      <c r="AF33" s="29">
        <v>23</v>
      </c>
      <c r="AG33" s="30">
        <v>19</v>
      </c>
      <c r="AH33" s="31">
        <v>0.65</v>
      </c>
      <c r="AI33" s="3">
        <f t="shared" si="7"/>
        <v>2.65</v>
      </c>
      <c r="AJ33" s="23" t="s">
        <v>96</v>
      </c>
      <c r="AK33" s="3">
        <v>0.8</v>
      </c>
      <c r="AL33" s="3">
        <f t="shared" si="8"/>
        <v>3.45</v>
      </c>
      <c r="AQ33" s="3">
        <f t="shared" si="3"/>
        <v>0</v>
      </c>
      <c r="AR33" s="3">
        <f t="shared" si="9"/>
        <v>8.57</v>
      </c>
      <c r="AS33" s="3">
        <f t="shared" si="10"/>
        <v>86.516270588235301</v>
      </c>
      <c r="AT33" s="32">
        <f t="shared" si="11"/>
        <v>17</v>
      </c>
      <c r="AU33" s="5">
        <f>VLOOKUP(B33,[1]Sheet4!$E:$T,16,0)</f>
        <v>14</v>
      </c>
    </row>
    <row r="34" spans="1:47" ht="129.6" x14ac:dyDescent="0.25">
      <c r="A34" s="19" t="s">
        <v>66</v>
      </c>
      <c r="B34" s="20" t="s">
        <v>75</v>
      </c>
      <c r="C34" s="19"/>
      <c r="D34" s="3">
        <v>55.388235294117649</v>
      </c>
      <c r="E34" s="24" t="s">
        <v>88</v>
      </c>
      <c r="F34" s="24" t="s">
        <v>88</v>
      </c>
      <c r="G34" s="3">
        <v>8</v>
      </c>
      <c r="H34" s="5">
        <v>7.5</v>
      </c>
      <c r="I34" s="5">
        <v>0</v>
      </c>
      <c r="J34" s="5">
        <v>7.5</v>
      </c>
      <c r="K34" s="6" t="s">
        <v>202</v>
      </c>
      <c r="L34" s="21">
        <v>3</v>
      </c>
      <c r="M34" s="23" t="s">
        <v>92</v>
      </c>
      <c r="N34" s="3">
        <v>0.3</v>
      </c>
      <c r="O34" s="34" t="s">
        <v>151</v>
      </c>
      <c r="P34" s="29">
        <v>1.5</v>
      </c>
      <c r="Q34" s="3">
        <f t="shared" si="4"/>
        <v>74.188235294117646</v>
      </c>
      <c r="R34" s="32" t="s">
        <v>235</v>
      </c>
      <c r="S34" s="3">
        <f t="shared" si="5"/>
        <v>83.07</v>
      </c>
      <c r="T34" s="3" t="s">
        <v>176</v>
      </c>
      <c r="U34" s="3" t="s">
        <v>189</v>
      </c>
      <c r="V34" s="3">
        <f t="shared" si="0"/>
        <v>86</v>
      </c>
      <c r="W34" s="3">
        <f t="shared" si="6"/>
        <v>80.698470588235281</v>
      </c>
      <c r="Z34" s="27" t="s">
        <v>135</v>
      </c>
      <c r="AA34" s="3">
        <v>3</v>
      </c>
      <c r="AB34" s="23" t="s">
        <v>127</v>
      </c>
      <c r="AC34" s="3">
        <v>7.89</v>
      </c>
      <c r="AD34" s="3">
        <f t="shared" si="1"/>
        <v>86</v>
      </c>
      <c r="AE34" s="3">
        <f t="shared" si="2"/>
        <v>2</v>
      </c>
      <c r="AF34" s="29">
        <v>39</v>
      </c>
      <c r="AG34" s="30">
        <v>34</v>
      </c>
      <c r="AH34" s="31">
        <v>2.6500000000000004</v>
      </c>
      <c r="AI34" s="3">
        <f t="shared" si="7"/>
        <v>4.6500000000000004</v>
      </c>
      <c r="AJ34" s="6"/>
      <c r="AL34" s="3">
        <f t="shared" si="8"/>
        <v>4.6500000000000004</v>
      </c>
      <c r="AM34" s="22" t="s">
        <v>158</v>
      </c>
      <c r="AN34" s="3">
        <v>1.5</v>
      </c>
      <c r="AO34" s="22" t="s">
        <v>158</v>
      </c>
      <c r="AP34" s="3">
        <v>1.5</v>
      </c>
      <c r="AQ34" s="3">
        <f t="shared" si="3"/>
        <v>3</v>
      </c>
      <c r="AR34" s="3">
        <f t="shared" si="9"/>
        <v>18.54</v>
      </c>
      <c r="AS34" s="3">
        <f t="shared" si="10"/>
        <v>99.238470588235288</v>
      </c>
      <c r="AT34" s="32">
        <f t="shared" si="11"/>
        <v>2</v>
      </c>
      <c r="AU34" s="5">
        <f>VLOOKUP(B34,[1]Sheet4!$E:$T,16,0)</f>
        <v>13</v>
      </c>
    </row>
    <row r="35" spans="1:47" ht="57.6" x14ac:dyDescent="0.25">
      <c r="A35" s="19" t="s">
        <v>66</v>
      </c>
      <c r="B35" s="20" t="s">
        <v>76</v>
      </c>
      <c r="C35" s="19"/>
      <c r="D35" s="3">
        <v>56.564705882352939</v>
      </c>
      <c r="E35" s="24" t="s">
        <v>88</v>
      </c>
      <c r="F35" s="24" t="s">
        <v>88</v>
      </c>
      <c r="G35" s="3">
        <v>8</v>
      </c>
      <c r="H35" s="5">
        <v>7.5</v>
      </c>
      <c r="I35" s="5">
        <v>0</v>
      </c>
      <c r="J35" s="5">
        <v>7.5</v>
      </c>
      <c r="K35" s="6" t="s">
        <v>193</v>
      </c>
      <c r="L35" s="21">
        <v>0</v>
      </c>
      <c r="M35" s="6"/>
      <c r="O35" s="34" t="s">
        <v>148</v>
      </c>
      <c r="P35" s="29">
        <v>1</v>
      </c>
      <c r="Q35" s="3">
        <f t="shared" si="4"/>
        <v>72.064705882352939</v>
      </c>
      <c r="R35" s="32" t="s">
        <v>236</v>
      </c>
      <c r="S35" s="3">
        <f t="shared" si="5"/>
        <v>84.277000000000001</v>
      </c>
      <c r="T35" s="3" t="s">
        <v>190</v>
      </c>
      <c r="U35" s="3" t="s">
        <v>183</v>
      </c>
      <c r="V35" s="3">
        <f t="shared" si="0"/>
        <v>76.5</v>
      </c>
      <c r="W35" s="3">
        <f t="shared" si="6"/>
        <v>79.835611764705888</v>
      </c>
      <c r="Z35" s="27" t="s">
        <v>136</v>
      </c>
      <c r="AA35" s="3">
        <v>1.5</v>
      </c>
      <c r="AB35" s="23" t="s">
        <v>97</v>
      </c>
      <c r="AC35" s="3">
        <v>2</v>
      </c>
      <c r="AD35" s="3">
        <f t="shared" si="1"/>
        <v>76.5</v>
      </c>
      <c r="AE35" s="3">
        <f t="shared" si="2"/>
        <v>1.5</v>
      </c>
      <c r="AF35" s="29">
        <v>40</v>
      </c>
      <c r="AG35" s="30">
        <v>25</v>
      </c>
      <c r="AH35" s="31">
        <v>2.75</v>
      </c>
      <c r="AI35" s="3">
        <f t="shared" si="7"/>
        <v>4.25</v>
      </c>
      <c r="AJ35" s="6"/>
      <c r="AL35" s="3">
        <f t="shared" si="8"/>
        <v>4.25</v>
      </c>
      <c r="AM35" s="22" t="s">
        <v>112</v>
      </c>
      <c r="AN35" s="3">
        <v>1</v>
      </c>
      <c r="AO35" s="22" t="s">
        <v>112</v>
      </c>
      <c r="AP35" s="3">
        <v>1</v>
      </c>
      <c r="AQ35" s="3">
        <f t="shared" si="3"/>
        <v>2</v>
      </c>
      <c r="AR35" s="3">
        <f t="shared" si="9"/>
        <v>9.75</v>
      </c>
      <c r="AS35" s="3">
        <f t="shared" si="10"/>
        <v>89.585611764705888</v>
      </c>
      <c r="AT35" s="32">
        <f t="shared" si="11"/>
        <v>12</v>
      </c>
      <c r="AU35" s="5">
        <f>VLOOKUP(B35,[1]Sheet4!$E:$T,16,0)</f>
        <v>12</v>
      </c>
    </row>
    <row r="36" spans="1:47" ht="115.2" x14ac:dyDescent="0.25">
      <c r="A36" s="19" t="s">
        <v>66</v>
      </c>
      <c r="B36" s="20" t="s">
        <v>77</v>
      </c>
      <c r="C36" s="19"/>
      <c r="D36" s="3">
        <v>54.211764705882359</v>
      </c>
      <c r="E36" s="24" t="s">
        <v>88</v>
      </c>
      <c r="F36" s="24" t="s">
        <v>88</v>
      </c>
      <c r="G36" s="3">
        <v>8</v>
      </c>
      <c r="H36" s="5">
        <v>7</v>
      </c>
      <c r="I36" s="5">
        <v>0</v>
      </c>
      <c r="J36" s="5">
        <v>7</v>
      </c>
      <c r="K36" s="6" t="s">
        <v>203</v>
      </c>
      <c r="L36" s="21">
        <v>0</v>
      </c>
      <c r="M36" s="6"/>
      <c r="O36" s="34" t="s">
        <v>154</v>
      </c>
      <c r="P36" s="29">
        <v>1.5</v>
      </c>
      <c r="Q36" s="3">
        <f t="shared" si="4"/>
        <v>69.211764705882359</v>
      </c>
      <c r="R36" s="32" t="s">
        <v>237</v>
      </c>
      <c r="S36" s="3">
        <f t="shared" si="5"/>
        <v>76.311000000000007</v>
      </c>
      <c r="T36" s="3" t="s">
        <v>185</v>
      </c>
      <c r="U36" s="3" t="s">
        <v>176</v>
      </c>
      <c r="V36" s="3">
        <f t="shared" si="0"/>
        <v>84.5</v>
      </c>
      <c r="W36" s="3">
        <f t="shared" si="6"/>
        <v>75.000129411764718</v>
      </c>
      <c r="Z36" s="27" t="s">
        <v>125</v>
      </c>
      <c r="AA36" s="3">
        <v>0.5</v>
      </c>
      <c r="AB36" s="6"/>
      <c r="AD36" s="3">
        <f t="shared" si="1"/>
        <v>84.5</v>
      </c>
      <c r="AE36" s="3">
        <f t="shared" si="2"/>
        <v>2</v>
      </c>
      <c r="AF36" s="29">
        <v>40</v>
      </c>
      <c r="AG36" s="30">
        <v>40</v>
      </c>
      <c r="AH36" s="31">
        <v>4</v>
      </c>
      <c r="AI36" s="3">
        <f t="shared" si="7"/>
        <v>6</v>
      </c>
      <c r="AJ36" s="6"/>
      <c r="AL36" s="3">
        <f t="shared" si="8"/>
        <v>6</v>
      </c>
      <c r="AM36" s="22" t="s">
        <v>105</v>
      </c>
      <c r="AN36" s="3">
        <v>1</v>
      </c>
      <c r="AO36" s="22" t="s">
        <v>105</v>
      </c>
      <c r="AP36" s="3">
        <v>1</v>
      </c>
      <c r="AQ36" s="3">
        <f t="shared" si="3"/>
        <v>2</v>
      </c>
      <c r="AR36" s="3">
        <f t="shared" si="9"/>
        <v>8.5</v>
      </c>
      <c r="AS36" s="3">
        <f t="shared" si="10"/>
        <v>83.500129411764718</v>
      </c>
      <c r="AT36" s="32">
        <f t="shared" si="11"/>
        <v>21</v>
      </c>
      <c r="AU36" s="5">
        <f>VLOOKUP(B36,[1]Sheet4!$E:$T,16,0)</f>
        <v>25</v>
      </c>
    </row>
    <row r="37" spans="1:47" ht="57.6" x14ac:dyDescent="0.25">
      <c r="A37" s="19" t="s">
        <v>66</v>
      </c>
      <c r="B37" s="20" t="s">
        <v>78</v>
      </c>
      <c r="C37" s="19"/>
      <c r="D37" s="3">
        <v>53.317647058823525</v>
      </c>
      <c r="E37" s="24" t="s">
        <v>88</v>
      </c>
      <c r="F37" s="24" t="s">
        <v>88</v>
      </c>
      <c r="G37" s="3">
        <v>8</v>
      </c>
      <c r="H37" s="5">
        <v>7.7</v>
      </c>
      <c r="I37" s="5">
        <v>0</v>
      </c>
      <c r="J37" s="5">
        <v>7.7</v>
      </c>
      <c r="K37" s="6" t="s">
        <v>193</v>
      </c>
      <c r="L37" s="21">
        <v>0</v>
      </c>
      <c r="M37" s="23" t="s">
        <v>91</v>
      </c>
      <c r="N37" s="3">
        <v>0.3</v>
      </c>
      <c r="O37" s="34" t="s">
        <v>150</v>
      </c>
      <c r="P37" s="29">
        <v>2.5</v>
      </c>
      <c r="Q37" s="3">
        <f t="shared" si="4"/>
        <v>69.317647058823525</v>
      </c>
      <c r="R37" s="32" t="s">
        <v>238</v>
      </c>
      <c r="S37" s="3">
        <f t="shared" si="5"/>
        <v>75.146000000000001</v>
      </c>
      <c r="T37" s="3" t="s">
        <v>191</v>
      </c>
      <c r="U37" s="3" t="s">
        <v>183</v>
      </c>
      <c r="V37" s="3">
        <f t="shared" si="0"/>
        <v>77</v>
      </c>
      <c r="W37" s="3">
        <f t="shared" si="6"/>
        <v>73.582894117647058</v>
      </c>
      <c r="Z37" s="27" t="s">
        <v>145</v>
      </c>
      <c r="AA37" s="3">
        <v>0.5</v>
      </c>
      <c r="AB37" s="6"/>
      <c r="AD37" s="3">
        <f t="shared" si="1"/>
        <v>77</v>
      </c>
      <c r="AE37" s="3">
        <f t="shared" si="2"/>
        <v>1.5</v>
      </c>
      <c r="AF37" s="29">
        <v>27</v>
      </c>
      <c r="AG37" s="30">
        <v>27</v>
      </c>
      <c r="AH37" s="31">
        <v>1.7000000000000002</v>
      </c>
      <c r="AI37" s="3">
        <f t="shared" si="7"/>
        <v>3.2</v>
      </c>
      <c r="AJ37" s="6"/>
      <c r="AL37" s="3">
        <f t="shared" si="8"/>
        <v>3.2</v>
      </c>
      <c r="AQ37" s="3">
        <f t="shared" si="3"/>
        <v>0</v>
      </c>
      <c r="AR37" s="3">
        <f t="shared" si="9"/>
        <v>3.7</v>
      </c>
      <c r="AS37" s="3">
        <f t="shared" si="10"/>
        <v>77.282894117647061</v>
      </c>
      <c r="AT37" s="32">
        <f t="shared" si="11"/>
        <v>25</v>
      </c>
      <c r="AU37" s="5">
        <f>VLOOKUP(B37,[1]Sheet4!$E:$T,16,0)</f>
        <v>26</v>
      </c>
    </row>
    <row r="38" spans="1:47" ht="86.4" x14ac:dyDescent="0.25">
      <c r="A38" s="19" t="s">
        <v>66</v>
      </c>
      <c r="B38" s="20" t="s">
        <v>79</v>
      </c>
      <c r="C38" s="19"/>
      <c r="D38" s="3">
        <v>54.400000000000006</v>
      </c>
      <c r="E38" s="24" t="s">
        <v>88</v>
      </c>
      <c r="F38" s="24" t="s">
        <v>88</v>
      </c>
      <c r="G38" s="3">
        <v>8</v>
      </c>
      <c r="H38" s="5">
        <v>8.4</v>
      </c>
      <c r="I38" s="5">
        <v>0.75</v>
      </c>
      <c r="J38" s="5">
        <v>9.15</v>
      </c>
      <c r="K38" s="6" t="s">
        <v>204</v>
      </c>
      <c r="L38" s="21">
        <v>1</v>
      </c>
      <c r="M38" s="23" t="s">
        <v>92</v>
      </c>
      <c r="N38" s="3">
        <v>0.3</v>
      </c>
      <c r="O38" s="34" t="s">
        <v>150</v>
      </c>
      <c r="P38" s="29">
        <v>2.5</v>
      </c>
      <c r="Q38" s="3">
        <f t="shared" si="4"/>
        <v>72.850000000000009</v>
      </c>
      <c r="R38" s="32" t="s">
        <v>239</v>
      </c>
      <c r="S38" s="3">
        <f t="shared" si="5"/>
        <v>88.861999999999995</v>
      </c>
      <c r="T38" s="3" t="s">
        <v>185</v>
      </c>
      <c r="U38" s="3" t="s">
        <v>189</v>
      </c>
      <c r="V38" s="3">
        <f t="shared" si="0"/>
        <v>87.5</v>
      </c>
      <c r="W38" s="3">
        <f t="shared" si="6"/>
        <v>83.922199999999989</v>
      </c>
      <c r="Z38" s="27" t="s">
        <v>131</v>
      </c>
      <c r="AA38" s="3">
        <v>5.15</v>
      </c>
      <c r="AB38" s="6" t="s">
        <v>165</v>
      </c>
      <c r="AC38" s="3">
        <v>3.5066666666666668</v>
      </c>
      <c r="AD38" s="3">
        <f t="shared" si="1"/>
        <v>87.5</v>
      </c>
      <c r="AE38" s="3">
        <f t="shared" si="2"/>
        <v>2</v>
      </c>
      <c r="AF38" s="29">
        <v>40</v>
      </c>
      <c r="AG38" s="30">
        <v>40</v>
      </c>
      <c r="AH38" s="31">
        <v>4</v>
      </c>
      <c r="AI38" s="3">
        <f t="shared" si="7"/>
        <v>6</v>
      </c>
      <c r="AJ38" s="23" t="s">
        <v>94</v>
      </c>
      <c r="AK38" s="3">
        <v>0.8</v>
      </c>
      <c r="AL38" s="3">
        <f t="shared" si="8"/>
        <v>6.8</v>
      </c>
      <c r="AM38" s="22" t="s">
        <v>109</v>
      </c>
      <c r="AN38" s="3">
        <v>1.5</v>
      </c>
      <c r="AO38" s="22" t="s">
        <v>109</v>
      </c>
      <c r="AP38" s="3">
        <v>1.5</v>
      </c>
      <c r="AQ38" s="3">
        <f t="shared" si="3"/>
        <v>3</v>
      </c>
      <c r="AR38" s="3">
        <f t="shared" si="9"/>
        <v>18.456666666666671</v>
      </c>
      <c r="AS38" s="3">
        <f t="shared" si="10"/>
        <v>102.37886666666665</v>
      </c>
      <c r="AT38" s="32">
        <f t="shared" si="11"/>
        <v>1</v>
      </c>
      <c r="AU38" s="5">
        <f>VLOOKUP(B38,[1]Sheet4!$E:$T,16,0)</f>
        <v>2</v>
      </c>
    </row>
    <row r="39" spans="1:47" ht="216" x14ac:dyDescent="0.25">
      <c r="A39" s="19" t="s">
        <v>66</v>
      </c>
      <c r="B39" s="20" t="s">
        <v>80</v>
      </c>
      <c r="C39" s="19"/>
      <c r="D39" s="3">
        <v>53.694117647058832</v>
      </c>
      <c r="E39" s="24" t="s">
        <v>88</v>
      </c>
      <c r="F39" s="24" t="s">
        <v>88</v>
      </c>
      <c r="G39" s="3">
        <v>8</v>
      </c>
      <c r="H39" s="5">
        <v>7.5</v>
      </c>
      <c r="I39" s="5">
        <v>0.5</v>
      </c>
      <c r="J39" s="5">
        <v>8</v>
      </c>
      <c r="K39" s="6" t="s">
        <v>205</v>
      </c>
      <c r="L39" s="21">
        <v>5</v>
      </c>
      <c r="M39" s="23" t="s">
        <v>92</v>
      </c>
      <c r="N39" s="3">
        <v>0.3</v>
      </c>
      <c r="O39" s="34" t="s">
        <v>150</v>
      </c>
      <c r="P39" s="29">
        <v>2.5</v>
      </c>
      <c r="Q39" s="3">
        <f t="shared" si="4"/>
        <v>74.994117647058829</v>
      </c>
      <c r="R39" s="32" t="s">
        <v>240</v>
      </c>
      <c r="S39" s="3">
        <f t="shared" si="5"/>
        <v>84.17</v>
      </c>
      <c r="T39" s="3" t="s">
        <v>182</v>
      </c>
      <c r="U39" s="3" t="s">
        <v>185</v>
      </c>
      <c r="V39" s="3">
        <f t="shared" si="0"/>
        <v>82.5</v>
      </c>
      <c r="W39" s="3">
        <f t="shared" si="6"/>
        <v>81.250235294117658</v>
      </c>
      <c r="Z39" s="27" t="s">
        <v>119</v>
      </c>
      <c r="AA39" s="35">
        <v>1.5</v>
      </c>
      <c r="AB39" s="6" t="s">
        <v>166</v>
      </c>
      <c r="AC39" s="3">
        <v>2.9</v>
      </c>
      <c r="AD39" s="3">
        <f t="shared" si="1"/>
        <v>82.5</v>
      </c>
      <c r="AE39" s="3">
        <f t="shared" si="2"/>
        <v>2</v>
      </c>
      <c r="AF39" s="29">
        <v>40</v>
      </c>
      <c r="AG39" s="30">
        <v>40</v>
      </c>
      <c r="AH39" s="31">
        <v>4</v>
      </c>
      <c r="AI39" s="3">
        <f t="shared" si="7"/>
        <v>6</v>
      </c>
      <c r="AJ39" s="6"/>
      <c r="AL39" s="3">
        <f t="shared" si="8"/>
        <v>6</v>
      </c>
      <c r="AM39" s="22" t="s">
        <v>106</v>
      </c>
      <c r="AN39" s="3">
        <v>1</v>
      </c>
      <c r="AO39" s="22" t="s">
        <v>106</v>
      </c>
      <c r="AP39" s="3">
        <v>1</v>
      </c>
      <c r="AQ39" s="3">
        <f t="shared" si="3"/>
        <v>2</v>
      </c>
      <c r="AR39" s="3">
        <f t="shared" si="9"/>
        <v>12.4</v>
      </c>
      <c r="AS39" s="3">
        <f t="shared" si="10"/>
        <v>93.650235294117664</v>
      </c>
      <c r="AT39" s="32">
        <f t="shared" si="11"/>
        <v>6</v>
      </c>
      <c r="AU39" s="5">
        <f>VLOOKUP(B39,[1]Sheet4!$E:$T,16,0)</f>
        <v>11</v>
      </c>
    </row>
    <row r="40" spans="1:47" ht="57.6" x14ac:dyDescent="0.25">
      <c r="A40" s="19" t="s">
        <v>66</v>
      </c>
      <c r="B40" s="20" t="s">
        <v>81</v>
      </c>
      <c r="C40" s="19"/>
      <c r="D40" s="3">
        <v>51.388235294117649</v>
      </c>
      <c r="E40" s="24" t="s">
        <v>88</v>
      </c>
      <c r="F40" s="24" t="s">
        <v>88</v>
      </c>
      <c r="G40" s="3">
        <v>8</v>
      </c>
      <c r="H40" s="5">
        <v>7.9</v>
      </c>
      <c r="I40" s="5">
        <v>0</v>
      </c>
      <c r="J40" s="5">
        <v>7.9</v>
      </c>
      <c r="K40" s="6" t="s">
        <v>193</v>
      </c>
      <c r="L40" s="21">
        <v>0</v>
      </c>
      <c r="M40" s="23" t="s">
        <v>101</v>
      </c>
      <c r="N40" s="3">
        <v>-0.1</v>
      </c>
      <c r="O40" s="34" t="s">
        <v>154</v>
      </c>
      <c r="P40" s="29">
        <v>1.5</v>
      </c>
      <c r="Q40" s="3">
        <f t="shared" si="4"/>
        <v>67.188235294117661</v>
      </c>
      <c r="R40" s="32" t="s">
        <v>241</v>
      </c>
      <c r="S40" s="3">
        <f t="shared" si="5"/>
        <v>72.25</v>
      </c>
      <c r="T40" s="3" t="s">
        <v>181</v>
      </c>
      <c r="U40" s="3" t="s">
        <v>181</v>
      </c>
      <c r="V40" s="3">
        <f t="shared" si="0"/>
        <v>65</v>
      </c>
      <c r="W40" s="3">
        <f t="shared" si="6"/>
        <v>70.006470588235302</v>
      </c>
      <c r="Z40" s="27" t="s">
        <v>120</v>
      </c>
      <c r="AA40" s="3">
        <v>0.5</v>
      </c>
      <c r="AB40" s="6"/>
      <c r="AD40" s="3">
        <f t="shared" si="1"/>
        <v>65</v>
      </c>
      <c r="AE40" s="3">
        <f t="shared" si="2"/>
        <v>1</v>
      </c>
      <c r="AF40" s="29">
        <v>18</v>
      </c>
      <c r="AG40" s="30">
        <v>11</v>
      </c>
      <c r="AH40" s="31">
        <v>0</v>
      </c>
      <c r="AI40" s="3">
        <f t="shared" si="7"/>
        <v>1</v>
      </c>
      <c r="AJ40" s="6"/>
      <c r="AL40" s="3">
        <f t="shared" si="8"/>
        <v>1</v>
      </c>
      <c r="AQ40" s="3">
        <f t="shared" si="3"/>
        <v>0</v>
      </c>
      <c r="AR40" s="3">
        <f t="shared" si="9"/>
        <v>1.5</v>
      </c>
      <c r="AS40" s="3">
        <f t="shared" si="10"/>
        <v>71.506470588235302</v>
      </c>
      <c r="AT40" s="32">
        <f t="shared" si="11"/>
        <v>34</v>
      </c>
      <c r="AU40" s="5">
        <f>VLOOKUP(B40,[1]Sheet4!$E:$T,16,0)</f>
        <v>32</v>
      </c>
    </row>
    <row r="41" spans="1:47" ht="57.6" x14ac:dyDescent="0.25">
      <c r="A41" s="19" t="s">
        <v>66</v>
      </c>
      <c r="B41" s="20" t="s">
        <v>82</v>
      </c>
      <c r="C41" s="19"/>
      <c r="D41" s="3">
        <v>52.517647058823528</v>
      </c>
      <c r="E41" s="24" t="s">
        <v>88</v>
      </c>
      <c r="F41" s="24" t="s">
        <v>88</v>
      </c>
      <c r="G41" s="3">
        <v>8</v>
      </c>
      <c r="H41" s="5">
        <v>7.5</v>
      </c>
      <c r="I41" s="5">
        <v>0</v>
      </c>
      <c r="J41" s="5">
        <v>7.5</v>
      </c>
      <c r="K41" s="6" t="s">
        <v>206</v>
      </c>
      <c r="L41" s="21">
        <v>0</v>
      </c>
      <c r="M41" s="23" t="s">
        <v>102</v>
      </c>
      <c r="N41" s="3">
        <v>0.5</v>
      </c>
      <c r="O41" s="34" t="s">
        <v>153</v>
      </c>
      <c r="P41" s="29">
        <v>0.5</v>
      </c>
      <c r="Q41" s="3">
        <f t="shared" si="4"/>
        <v>68.517647058823528</v>
      </c>
      <c r="R41" s="32" t="s">
        <v>242</v>
      </c>
      <c r="S41" s="3">
        <f t="shared" si="5"/>
        <v>71.347999999999999</v>
      </c>
      <c r="T41" s="26">
        <v>0</v>
      </c>
      <c r="U41" s="3" t="s">
        <v>177</v>
      </c>
      <c r="V41" s="3">
        <f t="shared" si="0"/>
        <v>31.5</v>
      </c>
      <c r="W41" s="3">
        <f t="shared" si="6"/>
        <v>66.514094117647062</v>
      </c>
      <c r="Z41" s="27" t="s">
        <v>120</v>
      </c>
      <c r="AA41" s="3">
        <v>0.5</v>
      </c>
      <c r="AB41" s="6"/>
      <c r="AD41" s="3">
        <f t="shared" si="1"/>
        <v>31.5</v>
      </c>
      <c r="AE41" s="3">
        <f t="shared" si="2"/>
        <v>0</v>
      </c>
      <c r="AF41" s="29">
        <v>13</v>
      </c>
      <c r="AG41" s="30">
        <v>5</v>
      </c>
      <c r="AH41" s="31">
        <v>0</v>
      </c>
      <c r="AI41" s="3">
        <f t="shared" si="7"/>
        <v>0</v>
      </c>
      <c r="AJ41" s="6"/>
      <c r="AL41" s="3">
        <f t="shared" si="8"/>
        <v>0</v>
      </c>
      <c r="AM41" s="22" t="s">
        <v>87</v>
      </c>
      <c r="AN41" s="3">
        <v>1.5</v>
      </c>
      <c r="AO41" s="22" t="s">
        <v>87</v>
      </c>
      <c r="AP41" s="3">
        <v>1.5</v>
      </c>
      <c r="AQ41" s="3">
        <f t="shared" si="3"/>
        <v>3</v>
      </c>
      <c r="AR41" s="3">
        <f t="shared" si="9"/>
        <v>3.5</v>
      </c>
      <c r="AS41" s="3">
        <f t="shared" si="10"/>
        <v>70.014094117647062</v>
      </c>
      <c r="AT41" s="32">
        <f t="shared" si="11"/>
        <v>35</v>
      </c>
      <c r="AU41" s="5">
        <f>VLOOKUP(B41,[1]Sheet4!$E:$T,16,0)</f>
        <v>33</v>
      </c>
    </row>
    <row r="42" spans="1:47" ht="57.6" x14ac:dyDescent="0.25">
      <c r="A42" s="19" t="s">
        <v>66</v>
      </c>
      <c r="B42" s="20" t="s">
        <v>83</v>
      </c>
      <c r="C42" s="19"/>
      <c r="D42" s="3">
        <v>54.776470588235298</v>
      </c>
      <c r="E42" s="24" t="s">
        <v>88</v>
      </c>
      <c r="F42" s="24" t="s">
        <v>88</v>
      </c>
      <c r="G42" s="3">
        <v>8</v>
      </c>
      <c r="H42" s="5">
        <v>7.7</v>
      </c>
      <c r="I42" s="5">
        <v>0</v>
      </c>
      <c r="J42" s="5">
        <v>7.7</v>
      </c>
      <c r="K42" s="6" t="s">
        <v>200</v>
      </c>
      <c r="L42" s="21">
        <v>0</v>
      </c>
      <c r="M42" s="6"/>
      <c r="O42" s="34" t="s">
        <v>150</v>
      </c>
      <c r="P42" s="29">
        <v>2.5</v>
      </c>
      <c r="Q42" s="3">
        <f t="shared" si="4"/>
        <v>70.476470588235301</v>
      </c>
      <c r="R42" s="32" t="s">
        <v>243</v>
      </c>
      <c r="S42" s="3">
        <f t="shared" si="5"/>
        <v>88.201999999999998</v>
      </c>
      <c r="T42" s="3" t="s">
        <v>181</v>
      </c>
      <c r="U42" s="3" t="s">
        <v>174</v>
      </c>
      <c r="V42" s="3">
        <f t="shared" si="0"/>
        <v>67.5</v>
      </c>
      <c r="W42" s="3">
        <f t="shared" si="6"/>
        <v>80.814141176470585</v>
      </c>
      <c r="Z42" s="27" t="s">
        <v>137</v>
      </c>
      <c r="AA42" s="3">
        <v>2</v>
      </c>
      <c r="AB42" s="23" t="s">
        <v>140</v>
      </c>
      <c r="AC42" s="3">
        <v>3.12</v>
      </c>
      <c r="AD42" s="3">
        <f t="shared" si="1"/>
        <v>67.5</v>
      </c>
      <c r="AE42" s="3">
        <f t="shared" si="2"/>
        <v>1</v>
      </c>
      <c r="AF42" s="29">
        <v>40</v>
      </c>
      <c r="AG42" s="30">
        <v>40</v>
      </c>
      <c r="AH42" s="31">
        <v>4</v>
      </c>
      <c r="AI42" s="3">
        <f t="shared" si="7"/>
        <v>5</v>
      </c>
      <c r="AJ42" s="23" t="s">
        <v>95</v>
      </c>
      <c r="AK42" s="3">
        <v>0.4</v>
      </c>
      <c r="AL42" s="3">
        <f t="shared" si="8"/>
        <v>5.4</v>
      </c>
      <c r="AQ42" s="3">
        <f t="shared" si="3"/>
        <v>0</v>
      </c>
      <c r="AR42" s="3">
        <f t="shared" si="9"/>
        <v>10.52</v>
      </c>
      <c r="AS42" s="3">
        <f t="shared" si="10"/>
        <v>91.334141176470581</v>
      </c>
      <c r="AT42" s="32">
        <f t="shared" si="11"/>
        <v>10</v>
      </c>
      <c r="AU42" s="5">
        <f>VLOOKUP(B42,[1]Sheet4!$E:$T,16,0)</f>
        <v>4</v>
      </c>
    </row>
    <row r="43" spans="1:47" ht="57.6" x14ac:dyDescent="0.25">
      <c r="A43" s="19" t="s">
        <v>66</v>
      </c>
      <c r="B43" s="20" t="s">
        <v>84</v>
      </c>
      <c r="C43" s="19"/>
      <c r="D43" s="3">
        <v>54.070588235294125</v>
      </c>
      <c r="E43" s="24" t="s">
        <v>88</v>
      </c>
      <c r="F43" s="24" t="s">
        <v>88</v>
      </c>
      <c r="G43" s="3">
        <v>8</v>
      </c>
      <c r="H43" s="5">
        <v>7.7</v>
      </c>
      <c r="I43" s="5">
        <v>0</v>
      </c>
      <c r="J43" s="5">
        <v>7.7</v>
      </c>
      <c r="K43" s="6" t="s">
        <v>193</v>
      </c>
      <c r="L43" s="21">
        <v>0</v>
      </c>
      <c r="M43" s="6"/>
      <c r="O43" s="34" t="s">
        <v>150</v>
      </c>
      <c r="P43" s="29">
        <v>2.5</v>
      </c>
      <c r="Q43" s="3">
        <f t="shared" si="4"/>
        <v>69.770588235294127</v>
      </c>
      <c r="R43" s="32" t="s">
        <v>244</v>
      </c>
      <c r="S43" s="3">
        <f t="shared" si="5"/>
        <v>84.649000000000001</v>
      </c>
      <c r="T43" s="3" t="s">
        <v>188</v>
      </c>
      <c r="U43" s="3" t="s">
        <v>183</v>
      </c>
      <c r="V43" s="3">
        <f t="shared" si="0"/>
        <v>84</v>
      </c>
      <c r="W43" s="3">
        <f t="shared" si="6"/>
        <v>80.120576470588247</v>
      </c>
      <c r="Z43" s="28"/>
      <c r="AB43" s="23" t="s">
        <v>97</v>
      </c>
      <c r="AC43" s="3">
        <v>2</v>
      </c>
      <c r="AD43" s="3">
        <f t="shared" si="1"/>
        <v>84</v>
      </c>
      <c r="AE43" s="3">
        <f t="shared" si="2"/>
        <v>2</v>
      </c>
      <c r="AF43" s="29">
        <v>40</v>
      </c>
      <c r="AG43" s="30">
        <v>40</v>
      </c>
      <c r="AH43" s="31">
        <v>4</v>
      </c>
      <c r="AI43" s="3">
        <f t="shared" si="7"/>
        <v>6</v>
      </c>
      <c r="AJ43" s="6"/>
      <c r="AL43" s="3">
        <f t="shared" si="8"/>
        <v>6</v>
      </c>
      <c r="AQ43" s="3">
        <f t="shared" si="3"/>
        <v>0</v>
      </c>
      <c r="AR43" s="3">
        <f t="shared" si="9"/>
        <v>8</v>
      </c>
      <c r="AS43" s="3">
        <f t="shared" si="10"/>
        <v>88.120576470588247</v>
      </c>
      <c r="AT43" s="32">
        <f t="shared" si="11"/>
        <v>14</v>
      </c>
      <c r="AU43" s="5">
        <f>VLOOKUP(B43,[1]Sheet4!$E:$T,16,0)</f>
        <v>8</v>
      </c>
    </row>
    <row r="44" spans="1:47" ht="201.6" x14ac:dyDescent="0.25">
      <c r="A44" s="19" t="s">
        <v>66</v>
      </c>
      <c r="B44" s="20" t="s">
        <v>85</v>
      </c>
      <c r="C44" s="19"/>
      <c r="D44" s="3">
        <v>53.411764705882355</v>
      </c>
      <c r="E44" s="24" t="s">
        <v>88</v>
      </c>
      <c r="F44" s="24" t="s">
        <v>88</v>
      </c>
      <c r="G44" s="3">
        <v>8</v>
      </c>
      <c r="H44" s="5">
        <v>7.9</v>
      </c>
      <c r="I44" s="5">
        <v>0</v>
      </c>
      <c r="J44" s="5">
        <v>7.9</v>
      </c>
      <c r="K44" s="6" t="s">
        <v>207</v>
      </c>
      <c r="L44" s="21">
        <v>3</v>
      </c>
      <c r="M44" s="23" t="s">
        <v>93</v>
      </c>
      <c r="N44" s="3">
        <v>0.6</v>
      </c>
      <c r="O44" s="34" t="s">
        <v>150</v>
      </c>
      <c r="P44" s="29">
        <v>2.5</v>
      </c>
      <c r="Q44" s="3">
        <f t="shared" si="4"/>
        <v>72.911764705882348</v>
      </c>
      <c r="R44" s="32" t="s">
        <v>245</v>
      </c>
      <c r="S44" s="3">
        <f t="shared" si="5"/>
        <v>87.033000000000001</v>
      </c>
      <c r="T44" s="3" t="s">
        <v>185</v>
      </c>
      <c r="U44" s="3" t="s">
        <v>188</v>
      </c>
      <c r="V44" s="3">
        <f t="shared" si="0"/>
        <v>87</v>
      </c>
      <c r="W44" s="3">
        <f t="shared" si="6"/>
        <v>82.793329411764702</v>
      </c>
      <c r="Z44" s="27" t="s">
        <v>138</v>
      </c>
      <c r="AA44" s="3">
        <v>5.2</v>
      </c>
      <c r="AB44" s="6"/>
      <c r="AD44" s="3">
        <f t="shared" si="1"/>
        <v>87</v>
      </c>
      <c r="AE44" s="3">
        <f t="shared" si="2"/>
        <v>2</v>
      </c>
      <c r="AF44" s="29">
        <v>40</v>
      </c>
      <c r="AG44" s="30">
        <v>40</v>
      </c>
      <c r="AH44" s="31">
        <v>4</v>
      </c>
      <c r="AI44" s="3">
        <f t="shared" si="7"/>
        <v>6</v>
      </c>
      <c r="AJ44" s="6"/>
      <c r="AL44" s="3">
        <f t="shared" si="8"/>
        <v>6</v>
      </c>
      <c r="AM44" s="22" t="s">
        <v>159</v>
      </c>
      <c r="AN44" s="3">
        <v>1.5</v>
      </c>
      <c r="AO44" s="22" t="s">
        <v>160</v>
      </c>
      <c r="AP44" s="3">
        <v>1.5</v>
      </c>
      <c r="AQ44" s="3">
        <f t="shared" si="3"/>
        <v>3</v>
      </c>
      <c r="AR44" s="3">
        <f t="shared" si="9"/>
        <v>14.2</v>
      </c>
      <c r="AS44" s="3">
        <f t="shared" si="10"/>
        <v>96.993329411764705</v>
      </c>
      <c r="AT44" s="32">
        <f t="shared" si="11"/>
        <v>3</v>
      </c>
      <c r="AU44" s="5">
        <f>VLOOKUP(B44,[1]Sheet4!$E:$T,16,0)</f>
        <v>5</v>
      </c>
    </row>
    <row r="45" spans="1:47" ht="70.2" customHeight="1" x14ac:dyDescent="0.25">
      <c r="A45" s="19" t="s">
        <v>66</v>
      </c>
      <c r="B45" s="20" t="s">
        <v>86</v>
      </c>
      <c r="C45" s="19"/>
      <c r="D45" s="3">
        <v>52.752941176470586</v>
      </c>
      <c r="E45" s="24" t="s">
        <v>88</v>
      </c>
      <c r="F45" s="24" t="s">
        <v>88</v>
      </c>
      <c r="G45" s="3">
        <v>8</v>
      </c>
      <c r="H45" s="5">
        <v>7.7</v>
      </c>
      <c r="I45" s="5">
        <v>0</v>
      </c>
      <c r="J45" s="5">
        <v>7.7</v>
      </c>
      <c r="K45" s="6" t="s">
        <v>193</v>
      </c>
      <c r="L45" s="21">
        <v>0</v>
      </c>
      <c r="M45" s="6"/>
      <c r="O45" s="34" t="s">
        <v>154</v>
      </c>
      <c r="P45" s="29">
        <v>0.5</v>
      </c>
      <c r="Q45" s="3">
        <f t="shared" si="4"/>
        <v>68.452941176470588</v>
      </c>
      <c r="R45" s="32" t="s">
        <v>246</v>
      </c>
      <c r="S45" s="3">
        <f t="shared" si="5"/>
        <v>79.676999999999992</v>
      </c>
      <c r="T45" s="3" t="s">
        <v>179</v>
      </c>
      <c r="U45" s="3" t="s">
        <v>192</v>
      </c>
      <c r="V45" s="3">
        <f t="shared" si="0"/>
        <v>75.5</v>
      </c>
      <c r="W45" s="3">
        <f t="shared" si="6"/>
        <v>75.892082352941173</v>
      </c>
      <c r="Z45" s="27" t="s">
        <v>132</v>
      </c>
      <c r="AA45" s="3">
        <v>17.3</v>
      </c>
      <c r="AB45" s="6"/>
      <c r="AD45" s="3">
        <f t="shared" si="1"/>
        <v>75.5</v>
      </c>
      <c r="AE45" s="3">
        <f t="shared" si="2"/>
        <v>1.5</v>
      </c>
      <c r="AF45" s="29">
        <v>23</v>
      </c>
      <c r="AG45" s="30">
        <v>30</v>
      </c>
      <c r="AH45" s="31">
        <v>1.65</v>
      </c>
      <c r="AI45" s="3">
        <f t="shared" si="7"/>
        <v>3.15</v>
      </c>
      <c r="AJ45" s="6"/>
      <c r="AL45" s="3">
        <f t="shared" si="8"/>
        <v>3.15</v>
      </c>
      <c r="AQ45" s="3">
        <f t="shared" si="3"/>
        <v>0</v>
      </c>
      <c r="AR45" s="3">
        <f t="shared" si="9"/>
        <v>20.45</v>
      </c>
      <c r="AS45" s="3">
        <f t="shared" si="10"/>
        <v>96.342082352941176</v>
      </c>
      <c r="AT45" s="32">
        <f t="shared" si="11"/>
        <v>4</v>
      </c>
      <c r="AU45" s="5">
        <f>VLOOKUP(B45,[1]Sheet4!$E:$T,16,0)</f>
        <v>21</v>
      </c>
    </row>
  </sheetData>
  <mergeCells count="43">
    <mergeCell ref="AD1:AL1"/>
    <mergeCell ref="AM1:AQ1"/>
    <mergeCell ref="E2:P2"/>
    <mergeCell ref="E3:G3"/>
    <mergeCell ref="H3:J3"/>
    <mergeCell ref="K3:L3"/>
    <mergeCell ref="M3:N3"/>
    <mergeCell ref="Q2:Q4"/>
    <mergeCell ref="R2:R4"/>
    <mergeCell ref="S2:S4"/>
    <mergeCell ref="T2:T4"/>
    <mergeCell ref="U2:U4"/>
    <mergeCell ref="V2:V4"/>
    <mergeCell ref="W1:W4"/>
    <mergeCell ref="X2:X4"/>
    <mergeCell ref="D1:Q1"/>
    <mergeCell ref="AB2:AB4"/>
    <mergeCell ref="AC2:AC4"/>
    <mergeCell ref="A1:A4"/>
    <mergeCell ref="B1:B4"/>
    <mergeCell ref="C1:C4"/>
    <mergeCell ref="D2:D4"/>
    <mergeCell ref="AB1:AC1"/>
    <mergeCell ref="R1:S1"/>
    <mergeCell ref="T1:V1"/>
    <mergeCell ref="X1:Y1"/>
    <mergeCell ref="Z1:AA1"/>
    <mergeCell ref="AU1:AU4"/>
    <mergeCell ref="AT1:AT4"/>
    <mergeCell ref="AS1:AS4"/>
    <mergeCell ref="AR1:AR4"/>
    <mergeCell ref="O3:P3"/>
    <mergeCell ref="AD2:AI3"/>
    <mergeCell ref="AJ2:AK3"/>
    <mergeCell ref="AQ2:AQ4"/>
    <mergeCell ref="AL2:AL4"/>
    <mergeCell ref="AM2:AM4"/>
    <mergeCell ref="AN2:AN4"/>
    <mergeCell ref="AO2:AO4"/>
    <mergeCell ref="AP2:AP4"/>
    <mergeCell ref="Y2:Y4"/>
    <mergeCell ref="Z2:Z4"/>
    <mergeCell ref="AA2:AA4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2021-09-25T08:03:27Z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54D51D5BEC4B45C198DB843D313CDE2A</vt:lpwstr>
  </property>
</Properties>
</file>