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Yan\Desktop\19级截稿（修改）\"/>
    </mc:Choice>
  </mc:AlternateContent>
  <xr:revisionPtr revIDLastSave="0" documentId="13_ncr:1_{C14968DF-06AB-4E43-958A-BB4A0BF3BBFA}" xr6:coauthVersionLast="47" xr6:coauthVersionMax="47" xr10:uidLastSave="{00000000-0000-0000-0000-000000000000}"/>
  <bookViews>
    <workbookView xWindow="1704" yWindow="768" windowWidth="11268" windowHeight="11064" xr2:uid="{00000000-000D-0000-FFFF-FFFF00000000}"/>
  </bookViews>
  <sheets>
    <sheet name="Sheet1" sheetId="1" r:id="rId1"/>
  </sheets>
  <externalReferences>
    <externalReference r:id="rId2"/>
  </externalReferences>
  <definedNames>
    <definedName name="_xlnm._FilterDatabase" localSheetId="0" hidden="1">Sheet1!$I$1:$I$40</definedName>
  </definedNames>
  <calcPr calcId="191029"/>
</workbook>
</file>

<file path=xl/calcChain.xml><?xml version="1.0" encoding="utf-8"?>
<calcChain xmlns="http://schemas.openxmlformats.org/spreadsheetml/2006/main">
  <c r="AU39" i="1" l="1"/>
  <c r="AU40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5" i="1"/>
  <c r="S20" i="1"/>
  <c r="S23" i="1"/>
  <c r="S28" i="1"/>
  <c r="S31" i="1"/>
  <c r="S36" i="1"/>
  <c r="S37" i="1"/>
  <c r="S38" i="1"/>
  <c r="S39" i="1"/>
  <c r="S40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1" i="1"/>
  <c r="S22" i="1"/>
  <c r="S24" i="1"/>
  <c r="S25" i="1"/>
  <c r="S26" i="1"/>
  <c r="S27" i="1"/>
  <c r="S29" i="1"/>
  <c r="S30" i="1"/>
  <c r="S32" i="1"/>
  <c r="S33" i="1"/>
  <c r="S34" i="1"/>
  <c r="S35" i="1"/>
  <c r="AQ32" i="1"/>
  <c r="V36" i="1"/>
  <c r="AD36" i="1" s="1"/>
  <c r="AE36" i="1" s="1"/>
  <c r="AI36" i="1" s="1"/>
  <c r="AL36" i="1" s="1"/>
  <c r="AR36" i="1" s="1"/>
  <c r="V40" i="1"/>
  <c r="AD40" i="1" s="1"/>
  <c r="AE40" i="1" s="1"/>
  <c r="AI40" i="1" s="1"/>
  <c r="AL40" i="1" s="1"/>
  <c r="AR40" i="1" s="1"/>
  <c r="V8" i="1"/>
  <c r="AD8" i="1" s="1"/>
  <c r="AE8" i="1" s="1"/>
  <c r="AI8" i="1" s="1"/>
  <c r="AL8" i="1" s="1"/>
  <c r="V11" i="1"/>
  <c r="AD11" i="1" s="1"/>
  <c r="AE11" i="1" s="1"/>
  <c r="AI11" i="1" s="1"/>
  <c r="AL11" i="1" s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3" i="1"/>
  <c r="AQ34" i="1"/>
  <c r="AQ35" i="1"/>
  <c r="AQ36" i="1"/>
  <c r="AQ37" i="1"/>
  <c r="AQ38" i="1"/>
  <c r="AQ39" i="1"/>
  <c r="AQ40" i="1"/>
  <c r="AQ5" i="1"/>
  <c r="Q38" i="1" l="1"/>
  <c r="Q30" i="1"/>
  <c r="Q22" i="1"/>
  <c r="Q14" i="1"/>
  <c r="Q6" i="1"/>
  <c r="Q5" i="1"/>
  <c r="Q37" i="1"/>
  <c r="Q29" i="1"/>
  <c r="Q21" i="1"/>
  <c r="Q13" i="1"/>
  <c r="Q36" i="1"/>
  <c r="Q28" i="1"/>
  <c r="Q20" i="1"/>
  <c r="Q12" i="1"/>
  <c r="Q35" i="1"/>
  <c r="Q27" i="1"/>
  <c r="Q19" i="1"/>
  <c r="Q11" i="1"/>
  <c r="Q34" i="1"/>
  <c r="Q26" i="1"/>
  <c r="Q18" i="1"/>
  <c r="Q10" i="1"/>
  <c r="Q33" i="1"/>
  <c r="Q25" i="1"/>
  <c r="Q17" i="1"/>
  <c r="Q9" i="1"/>
  <c r="Q40" i="1"/>
  <c r="Q32" i="1"/>
  <c r="Q24" i="1"/>
  <c r="Q16" i="1"/>
  <c r="Q8" i="1"/>
  <c r="W8" i="1" s="1"/>
  <c r="Q39" i="1"/>
  <c r="Q31" i="1"/>
  <c r="Q23" i="1"/>
  <c r="Q15" i="1"/>
  <c r="Q7" i="1"/>
  <c r="V9" i="1"/>
  <c r="AD9" i="1" s="1"/>
  <c r="AE9" i="1" s="1"/>
  <c r="AI9" i="1" s="1"/>
  <c r="AL9" i="1" s="1"/>
  <c r="AR9" i="1" s="1"/>
  <c r="W36" i="1"/>
  <c r="AS36" i="1" s="1"/>
  <c r="W11" i="1"/>
  <c r="W40" i="1"/>
  <c r="AS40" i="1" s="1"/>
  <c r="V7" i="1"/>
  <c r="V37" i="1"/>
  <c r="V12" i="1"/>
  <c r="V10" i="1"/>
  <c r="V6" i="1"/>
  <c r="V35" i="1"/>
  <c r="V27" i="1"/>
  <c r="V19" i="1"/>
  <c r="V5" i="1"/>
  <c r="V39" i="1"/>
  <c r="V33" i="1"/>
  <c r="V25" i="1"/>
  <c r="V17" i="1"/>
  <c r="V38" i="1"/>
  <c r="V29" i="1"/>
  <c r="V21" i="1"/>
  <c r="V13" i="1"/>
  <c r="V16" i="1"/>
  <c r="V31" i="1"/>
  <c r="V23" i="1"/>
  <c r="V15" i="1"/>
  <c r="V14" i="1"/>
  <c r="V18" i="1"/>
  <c r="V30" i="1"/>
  <c r="V22" i="1"/>
  <c r="V34" i="1"/>
  <c r="V26" i="1"/>
  <c r="V32" i="1"/>
  <c r="V24" i="1"/>
  <c r="V28" i="1"/>
  <c r="V20" i="1"/>
  <c r="W9" i="1" l="1"/>
  <c r="AS9" i="1" s="1"/>
  <c r="AD23" i="1"/>
  <c r="AE23" i="1" s="1"/>
  <c r="AI23" i="1" s="1"/>
  <c r="AL23" i="1" s="1"/>
  <c r="AR23" i="1" s="1"/>
  <c r="W23" i="1"/>
  <c r="AD10" i="1"/>
  <c r="AE10" i="1" s="1"/>
  <c r="AI10" i="1" s="1"/>
  <c r="AL10" i="1" s="1"/>
  <c r="AR10" i="1" s="1"/>
  <c r="W10" i="1"/>
  <c r="AD26" i="1"/>
  <c r="AE26" i="1" s="1"/>
  <c r="AI26" i="1" s="1"/>
  <c r="AL26" i="1" s="1"/>
  <c r="AR26" i="1" s="1"/>
  <c r="W26" i="1"/>
  <c r="AD31" i="1"/>
  <c r="AE31" i="1" s="1"/>
  <c r="AI31" i="1" s="1"/>
  <c r="AL31" i="1" s="1"/>
  <c r="AR31" i="1" s="1"/>
  <c r="W31" i="1"/>
  <c r="AD33" i="1"/>
  <c r="AE33" i="1" s="1"/>
  <c r="AI33" i="1" s="1"/>
  <c r="AL33" i="1" s="1"/>
  <c r="AR33" i="1" s="1"/>
  <c r="W33" i="1"/>
  <c r="AD12" i="1"/>
  <c r="AE12" i="1" s="1"/>
  <c r="AI12" i="1" s="1"/>
  <c r="AL12" i="1" s="1"/>
  <c r="AR12" i="1" s="1"/>
  <c r="W12" i="1"/>
  <c r="AD24" i="1"/>
  <c r="AE24" i="1" s="1"/>
  <c r="AI24" i="1" s="1"/>
  <c r="AL24" i="1" s="1"/>
  <c r="AR24" i="1" s="1"/>
  <c r="W24" i="1"/>
  <c r="AD32" i="1"/>
  <c r="AE32" i="1" s="1"/>
  <c r="AI32" i="1" s="1"/>
  <c r="AL32" i="1" s="1"/>
  <c r="AR32" i="1" s="1"/>
  <c r="W32" i="1"/>
  <c r="AD25" i="1"/>
  <c r="AE25" i="1" s="1"/>
  <c r="AI25" i="1" s="1"/>
  <c r="AL25" i="1" s="1"/>
  <c r="AR25" i="1" s="1"/>
  <c r="W25" i="1"/>
  <c r="AD34" i="1"/>
  <c r="AE34" i="1" s="1"/>
  <c r="AI34" i="1" s="1"/>
  <c r="AL34" i="1" s="1"/>
  <c r="AR34" i="1" s="1"/>
  <c r="W34" i="1"/>
  <c r="AD16" i="1"/>
  <c r="AE16" i="1" s="1"/>
  <c r="AI16" i="1" s="1"/>
  <c r="AL16" i="1" s="1"/>
  <c r="AR16" i="1" s="1"/>
  <c r="W16" i="1"/>
  <c r="AD39" i="1"/>
  <c r="AE39" i="1" s="1"/>
  <c r="AI39" i="1" s="1"/>
  <c r="AL39" i="1" s="1"/>
  <c r="AR39" i="1" s="1"/>
  <c r="W39" i="1"/>
  <c r="AD37" i="1"/>
  <c r="AE37" i="1" s="1"/>
  <c r="AI37" i="1" s="1"/>
  <c r="AL37" i="1" s="1"/>
  <c r="AR37" i="1" s="1"/>
  <c r="W37" i="1"/>
  <c r="AD13" i="1"/>
  <c r="AE13" i="1" s="1"/>
  <c r="AI13" i="1" s="1"/>
  <c r="AL13" i="1" s="1"/>
  <c r="W13" i="1"/>
  <c r="AD7" i="1"/>
  <c r="AE7" i="1" s="1"/>
  <c r="AI7" i="1" s="1"/>
  <c r="AL7" i="1" s="1"/>
  <c r="AR7" i="1" s="1"/>
  <c r="W7" i="1"/>
  <c r="AD30" i="1"/>
  <c r="AE30" i="1" s="1"/>
  <c r="AI30" i="1" s="1"/>
  <c r="AL30" i="1" s="1"/>
  <c r="W30" i="1"/>
  <c r="AD21" i="1"/>
  <c r="AE21" i="1" s="1"/>
  <c r="AI21" i="1" s="1"/>
  <c r="AL21" i="1" s="1"/>
  <c r="AR21" i="1" s="1"/>
  <c r="W21" i="1"/>
  <c r="AD19" i="1"/>
  <c r="AE19" i="1" s="1"/>
  <c r="AI19" i="1" s="1"/>
  <c r="AL19" i="1" s="1"/>
  <c r="W19" i="1"/>
  <c r="AD22" i="1"/>
  <c r="AE22" i="1" s="1"/>
  <c r="AI22" i="1" s="1"/>
  <c r="AL22" i="1" s="1"/>
  <c r="AR22" i="1" s="1"/>
  <c r="W22" i="1"/>
  <c r="AD18" i="1"/>
  <c r="AE18" i="1" s="1"/>
  <c r="AI18" i="1" s="1"/>
  <c r="AL18" i="1" s="1"/>
  <c r="AR18" i="1" s="1"/>
  <c r="W18" i="1"/>
  <c r="AD27" i="1"/>
  <c r="AE27" i="1" s="1"/>
  <c r="AI27" i="1" s="1"/>
  <c r="AL27" i="1" s="1"/>
  <c r="W27" i="1"/>
  <c r="AD5" i="1"/>
  <c r="AE5" i="1" s="1"/>
  <c r="AI5" i="1" s="1"/>
  <c r="AL5" i="1" s="1"/>
  <c r="AR5" i="1" s="1"/>
  <c r="W5" i="1"/>
  <c r="AD20" i="1"/>
  <c r="AE20" i="1" s="1"/>
  <c r="AI20" i="1" s="1"/>
  <c r="AL20" i="1" s="1"/>
  <c r="AR20" i="1" s="1"/>
  <c r="W20" i="1"/>
  <c r="AD29" i="1"/>
  <c r="AE29" i="1" s="1"/>
  <c r="AI29" i="1" s="1"/>
  <c r="AL29" i="1" s="1"/>
  <c r="AR29" i="1" s="1"/>
  <c r="W29" i="1"/>
  <c r="AD28" i="1"/>
  <c r="AE28" i="1" s="1"/>
  <c r="AI28" i="1" s="1"/>
  <c r="AL28" i="1" s="1"/>
  <c r="AR28" i="1" s="1"/>
  <c r="W28" i="1"/>
  <c r="AD14" i="1"/>
  <c r="AE14" i="1" s="1"/>
  <c r="AI14" i="1" s="1"/>
  <c r="AL14" i="1" s="1"/>
  <c r="AR14" i="1" s="1"/>
  <c r="W14" i="1"/>
  <c r="AD38" i="1"/>
  <c r="AE38" i="1" s="1"/>
  <c r="AI38" i="1" s="1"/>
  <c r="AL38" i="1" s="1"/>
  <c r="AR38" i="1" s="1"/>
  <c r="W38" i="1"/>
  <c r="AD35" i="1"/>
  <c r="AE35" i="1" s="1"/>
  <c r="AI35" i="1" s="1"/>
  <c r="AL35" i="1" s="1"/>
  <c r="AR35" i="1" s="1"/>
  <c r="W35" i="1"/>
  <c r="AD15" i="1"/>
  <c r="AE15" i="1" s="1"/>
  <c r="AI15" i="1" s="1"/>
  <c r="AL15" i="1" s="1"/>
  <c r="AR15" i="1" s="1"/>
  <c r="W15" i="1"/>
  <c r="AD17" i="1"/>
  <c r="AE17" i="1" s="1"/>
  <c r="AI17" i="1" s="1"/>
  <c r="AL17" i="1" s="1"/>
  <c r="AR17" i="1" s="1"/>
  <c r="W17" i="1"/>
  <c r="AD6" i="1"/>
  <c r="AE6" i="1" s="1"/>
  <c r="AI6" i="1" s="1"/>
  <c r="AL6" i="1" s="1"/>
  <c r="AR6" i="1" s="1"/>
  <c r="W6" i="1"/>
  <c r="AS6" i="1" l="1"/>
  <c r="AS38" i="1"/>
  <c r="AS20" i="1"/>
  <c r="AS22" i="1"/>
  <c r="AS7" i="1"/>
  <c r="AS16" i="1"/>
  <c r="AS24" i="1"/>
  <c r="AS26" i="1"/>
  <c r="AS35" i="1"/>
  <c r="AS29" i="1"/>
  <c r="AS18" i="1"/>
  <c r="AS39" i="1"/>
  <c r="AS32" i="1"/>
  <c r="AS17" i="1"/>
  <c r="AS14" i="1"/>
  <c r="AS5" i="1"/>
  <c r="AS34" i="1"/>
  <c r="AS12" i="1"/>
  <c r="AS10" i="1"/>
  <c r="AS15" i="1"/>
  <c r="AS28" i="1"/>
  <c r="AS21" i="1"/>
  <c r="AS37" i="1"/>
  <c r="AS25" i="1"/>
  <c r="AS33" i="1"/>
  <c r="AS23" i="1"/>
  <c r="AS31" i="1"/>
  <c r="AR27" i="1"/>
  <c r="AS27" i="1" s="1"/>
  <c r="AR30" i="1"/>
  <c r="AS30" i="1" s="1"/>
  <c r="AR19" i="1"/>
  <c r="AS19" i="1" s="1"/>
  <c r="AR13" i="1"/>
  <c r="AS13" i="1" s="1"/>
  <c r="AR8" i="1"/>
  <c r="AS8" i="1" s="1"/>
  <c r="AR11" i="1"/>
  <c r="AS11" i="1" s="1"/>
  <c r="AT38" i="1" l="1"/>
  <c r="AT14" i="1"/>
  <c r="AT24" i="1"/>
  <c r="AT13" i="1"/>
  <c r="AT16" i="1"/>
  <c r="AT7" i="1"/>
  <c r="AT32" i="1"/>
  <c r="AT8" i="1"/>
  <c r="AT20" i="1"/>
  <c r="AT36" i="1"/>
  <c r="AT33" i="1"/>
  <c r="AT39" i="1"/>
  <c r="AT18" i="1"/>
  <c r="AT29" i="1"/>
  <c r="AT15" i="1"/>
  <c r="AT40" i="1"/>
  <c r="AT9" i="1"/>
  <c r="AT34" i="1"/>
  <c r="AT5" i="1"/>
  <c r="AT31" i="1"/>
  <c r="AT23" i="1"/>
  <c r="AT27" i="1"/>
  <c r="AT35" i="1"/>
  <c r="AT25" i="1"/>
  <c r="AT10" i="1"/>
  <c r="AT19" i="1"/>
  <c r="AT37" i="1"/>
  <c r="AT17" i="1"/>
  <c r="AT21" i="1"/>
  <c r="AT22" i="1"/>
  <c r="AT26" i="1"/>
  <c r="AT11" i="1"/>
  <c r="AT12" i="1"/>
  <c r="AT30" i="1"/>
  <c r="AT28" i="1"/>
  <c r="AT6" i="1"/>
</calcChain>
</file>

<file path=xl/sharedStrings.xml><?xml version="1.0" encoding="utf-8"?>
<sst xmlns="http://schemas.openxmlformats.org/spreadsheetml/2006/main" count="459" uniqueCount="229">
  <si>
    <t>班级</t>
  </si>
  <si>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</si>
  <si>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</si>
  <si>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</si>
  <si>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</si>
  <si>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</si>
  <si>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</si>
  <si>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</si>
  <si>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</si>
  <si>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</si>
  <si>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</si>
  <si>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</si>
  <si>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个人发展素质总得分</t>
  </si>
  <si>
    <t>综合测评总得分</t>
  </si>
  <si>
    <t>综合测评专业排名</t>
  </si>
  <si>
    <t>学年绩点排名</t>
  </si>
  <si>
    <t>基本评定分项目</t>
  </si>
  <si>
    <t>记实加减分</t>
  </si>
  <si>
    <t>德育素质总得分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</si>
  <si>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</si>
  <si>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</si>
  <si>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</si>
  <si>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</si>
  <si>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</si>
  <si>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</si>
  <si>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</si>
  <si>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</si>
  <si>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</si>
  <si>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</si>
  <si>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</si>
  <si>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总得分</t>
  </si>
  <si>
    <t>班级等级分</t>
  </si>
  <si>
    <t>寝室纪实分</t>
  </si>
  <si>
    <t>考评等级上</t>
  </si>
  <si>
    <t>考评等级下</t>
  </si>
  <si>
    <t>日常考核基础分</t>
  </si>
  <si>
    <t>活动与卫生加减分</t>
  </si>
  <si>
    <t>体育平均分</t>
  </si>
  <si>
    <t>体育课成绩得分</t>
  </si>
  <si>
    <t>早锻炼上</t>
  </si>
  <si>
    <t>早锻炼下</t>
  </si>
  <si>
    <t>早锻炼得分</t>
  </si>
  <si>
    <t>体育测评总得分</t>
  </si>
  <si>
    <t>遵章守纪加减分</t>
    <phoneticPr fontId="5" type="noConversion"/>
  </si>
  <si>
    <t>思政学习加减分</t>
    <phoneticPr fontId="5" type="noConversion"/>
  </si>
  <si>
    <t>履行责任、服务奉献记实分</t>
    <phoneticPr fontId="5" type="noConversion"/>
  </si>
  <si>
    <t>2019物联网工程01班</t>
  </si>
  <si>
    <t>201906060703</t>
  </si>
  <si>
    <t>201906061419</t>
  </si>
  <si>
    <t>201906061603</t>
  </si>
  <si>
    <t>201906061606</t>
  </si>
  <si>
    <t>201906061719</t>
  </si>
  <si>
    <t>201906061903</t>
  </si>
  <si>
    <t>201906061910</t>
  </si>
  <si>
    <t>201906061916</t>
  </si>
  <si>
    <t>201906061928</t>
  </si>
  <si>
    <t>201906062015</t>
  </si>
  <si>
    <t>201906062117</t>
  </si>
  <si>
    <t>201906062120</t>
  </si>
  <si>
    <t>201906062131</t>
  </si>
  <si>
    <t>201906062203</t>
  </si>
  <si>
    <t>201906062218</t>
  </si>
  <si>
    <t>201906062323</t>
  </si>
  <si>
    <t>201906062401</t>
  </si>
  <si>
    <t>201906062402</t>
  </si>
  <si>
    <t>201906062403</t>
  </si>
  <si>
    <t>201906062405</t>
  </si>
  <si>
    <t>201906062406</t>
  </si>
  <si>
    <t>201906062413</t>
  </si>
  <si>
    <t>201906062416</t>
  </si>
  <si>
    <t>201906062425</t>
  </si>
  <si>
    <t>201906062428</t>
  </si>
  <si>
    <t>201906062429</t>
  </si>
  <si>
    <t>201906062430</t>
  </si>
  <si>
    <t>201906062431</t>
  </si>
  <si>
    <t>201906062503</t>
  </si>
  <si>
    <t>201906062512</t>
  </si>
  <si>
    <t>201906062515</t>
  </si>
  <si>
    <t>201906062519</t>
  </si>
  <si>
    <t>201906062521</t>
  </si>
  <si>
    <t>201906062613</t>
  </si>
  <si>
    <t>201906062615</t>
  </si>
  <si>
    <t>1.校青马办公室干事B/0.5</t>
    <phoneticPr fontId="5" type="noConversion"/>
  </si>
  <si>
    <t>B</t>
    <phoneticPr fontId="5" type="noConversion"/>
  </si>
  <si>
    <t>1.院通报批评/-0.5</t>
    <phoneticPr fontId="5" type="noConversion"/>
  </si>
  <si>
    <t>1.院通报表扬/0.3</t>
    <phoneticPr fontId="5" type="noConversion"/>
  </si>
  <si>
    <t>1.院通报批评/-0.5
2.院通报表扬/0.3</t>
    <phoneticPr fontId="5" type="noConversion"/>
  </si>
  <si>
    <t>1.故事王三等奖/0.8</t>
    <phoneticPr fontId="5" type="noConversion"/>
  </si>
  <si>
    <t>1.畅想杯英语配音比赛三等奖/0.8</t>
    <phoneticPr fontId="5" type="noConversion"/>
  </si>
  <si>
    <r>
      <t>1.</t>
    </r>
    <r>
      <rPr>
        <sz val="11"/>
        <color theme="1"/>
        <rFont val="等线"/>
        <family val="3"/>
        <charset val="134"/>
      </rPr>
      <t>挑战杯</t>
    </r>
    <r>
      <rPr>
        <sz val="11"/>
        <color theme="1"/>
        <rFont val="宋体"/>
        <family val="3"/>
        <charset val="134"/>
        <scheme val="minor"/>
      </rPr>
      <t>红色专项</t>
    </r>
    <r>
      <rPr>
        <sz val="11"/>
        <color theme="1"/>
        <rFont val="宋体"/>
        <family val="3"/>
        <charset val="134"/>
        <scheme val="minor"/>
      </rPr>
      <t>/2.0*0.5</t>
    </r>
    <phoneticPr fontId="5" type="noConversion"/>
  </si>
  <si>
    <t>1.知行杯鼓励奖/0.4
2.挑战杯红色专项/0.4</t>
    <phoneticPr fontId="5" type="noConversion"/>
  </si>
  <si>
    <t>1.四星级勤工之星/1.2
2.2021年浙江工业大学春季木球精英赛杆数赛女子团体一等奖/2.0*0.5
3.2021年浙江工业大学春季木球精英赛杆数赛女子个人二等奖/1.5</t>
    <phoneticPr fontId="5" type="noConversion"/>
  </si>
  <si>
    <t>1.院通报批评/-0.5
2.校通报表扬/0.6</t>
    <phoneticPr fontId="5" type="noConversion"/>
  </si>
  <si>
    <t>1.旷课/-0.3</t>
    <phoneticPr fontId="5" type="noConversion"/>
  </si>
  <si>
    <t>1.旷课/-0.2</t>
    <phoneticPr fontId="5" type="noConversion"/>
  </si>
  <si>
    <t>1.旷课/-0.1</t>
    <phoneticPr fontId="5" type="noConversion"/>
  </si>
  <si>
    <t>1.院通报表扬/0.3
2.旷课/-0.1</t>
    <phoneticPr fontId="5" type="noConversion"/>
  </si>
  <si>
    <t>1.男子4*400米第四名/0.5
2.男子4*100米第六名/0.5
3.排球大院赛第四名/0.5*0.5
4.足球大院赛第三名/1.0*0.5</t>
    <phoneticPr fontId="5" type="noConversion"/>
  </si>
  <si>
    <t>足球大院赛第三名/1.0*0.5</t>
  </si>
  <si>
    <t>1.学习委员A/1.5</t>
    <phoneticPr fontId="5" type="noConversion"/>
  </si>
  <si>
    <t>1.宣调委员B/1.0</t>
    <phoneticPr fontId="5" type="noConversion"/>
  </si>
  <si>
    <t>1.生活委员B/1.0</t>
    <phoneticPr fontId="5" type="noConversion"/>
  </si>
  <si>
    <t>1.班长A/2.0</t>
    <phoneticPr fontId="5" type="noConversion"/>
  </si>
  <si>
    <t>1.生活委员A/1.5</t>
    <phoneticPr fontId="5" type="noConversion"/>
  </si>
  <si>
    <t>1.心理委员A/1.5</t>
    <phoneticPr fontId="5" type="noConversion"/>
  </si>
  <si>
    <t>1.宣调委员A/1.5</t>
    <phoneticPr fontId="5" type="noConversion"/>
  </si>
  <si>
    <t>1.第二十五届办公技能大赛一等奖/2.0</t>
    <phoneticPr fontId="5" type="noConversion"/>
  </si>
  <si>
    <t>1.第二十五届办公技能大赛二等奖/1.0</t>
    <phoneticPr fontId="5" type="noConversion"/>
  </si>
  <si>
    <t>1.第三十三届专业学术竞赛 数据结构项目二等奖/1.0
2.第二十五届办公技能大赛三等奖/0.5</t>
    <phoneticPr fontId="5" type="noConversion"/>
  </si>
  <si>
    <t>1.第二十五届办公技能大赛三等奖/0.5</t>
    <phoneticPr fontId="5" type="noConversion"/>
  </si>
  <si>
    <t>1.第三十三届专业学术竞赛 电子电路项目三等奖/0.5</t>
    <phoneticPr fontId="5" type="noConversion"/>
  </si>
  <si>
    <t>1.第三十三届专业学术竞赛 Java项目二等奖/1.0
2.第二十六届办公技能大赛二等奖/1.0</t>
    <phoneticPr fontId="5" type="noConversion"/>
  </si>
  <si>
    <t>1.第三十四届专业学术竞赛 数据库原理及应用项目二等奖/1.0</t>
    <phoneticPr fontId="5" type="noConversion"/>
  </si>
  <si>
    <t>1.第二十六届办公技能大赛三等奖/0.5</t>
    <phoneticPr fontId="5" type="noConversion"/>
  </si>
  <si>
    <t>1.第二十五届办公技能大赛二等奖/1.0
2.第三十四届专业学术竞赛 计算机组成原理项目三等奖/0.5</t>
    <phoneticPr fontId="5" type="noConversion"/>
  </si>
  <si>
    <t>1.普通话二甲/2.0
2.六级/2.93</t>
    <phoneticPr fontId="5" type="noConversion"/>
  </si>
  <si>
    <t>1.层长B/0.25</t>
    <phoneticPr fontId="5" type="noConversion"/>
  </si>
  <si>
    <t>1.第二十五届办公技能大赛二等奖/1.0
2.第二十六届办公技能大赛三等奖/0.5</t>
    <phoneticPr fontId="5" type="noConversion"/>
  </si>
  <si>
    <t>1.第二十五届办公技能大赛三等奖/0.5
2.第二十六届办公技能大赛三等奖/0.5</t>
    <phoneticPr fontId="5" type="noConversion"/>
  </si>
  <si>
    <t>1.第三十三届专业学术竞赛 电子电路项目二等奖/1.0
2.第二十六届办公技能大赛一等奖/2.0
3.第三十四届专业学术竞赛 计算机组成原理项目三等奖/0.5</t>
    <phoneticPr fontId="5" type="noConversion"/>
  </si>
  <si>
    <t>1.第三十三届专业学术竞赛 计算机网络原理项目二等奖/1.0
2.第二十五届办公技能大赛三等奖/0.5
3.第二十六届办公技能大赛三等奖/0.5
4.第三十四届专业学术竞赛 计算机组成原理项目三等奖/0.5</t>
    <phoneticPr fontId="5" type="noConversion"/>
  </si>
  <si>
    <t>1.第三十三届专业学术竞赛 电子电路项目三等奖/0.5
2.第二十六届办公技能大赛三等奖/0.5
3.第三十四届专业学术竞赛 计算机组成原理项目三等奖/0.5</t>
    <phoneticPr fontId="5" type="noConversion"/>
  </si>
  <si>
    <t>1.第二十五届办公技能大赛三等奖/0.5
2.第三十三届专业学术竞赛 电子电路项目三等奖/0.5
3.迎新赛银奖/1.0*0.8
4.第二十六届办公技能大赛三等奖/0.5
5.浙江省物理竞赛理论二等奖/2.0</t>
    <phoneticPr fontId="5" type="noConversion"/>
  </si>
  <si>
    <t>1.六级/3.02
2.普通话二甲/2.0</t>
    <phoneticPr fontId="5" type="noConversion"/>
  </si>
  <si>
    <t>1.第三十三届专业学术竞赛 计算机网络原理项目三等奖/0.5
2.第二十六届办公技能大赛三等奖/0.5
3.省高数竞赛工科类三等奖/1.0</t>
    <phoneticPr fontId="5" type="noConversion"/>
  </si>
  <si>
    <t>1.六级/2.93
2.普通话二乙/2.0</t>
    <phoneticPr fontId="5" type="noConversion"/>
  </si>
  <si>
    <t>1.青年大学习上学期/1.5
2.青年大学习下学期/0.5</t>
  </si>
  <si>
    <t>1.青年大学习上学期/1.5
2.青年大学习下学期/0</t>
  </si>
  <si>
    <t>1.青年大学习上学期/1.0
2.青年大学习下学期/0</t>
  </si>
  <si>
    <t>1.青年大学习上学期/0
2.青年大学习下学期/0</t>
  </si>
  <si>
    <t>1.青年大学习上学期/1.5
2.青年大学习下学期/1</t>
  </si>
  <si>
    <t>1.青年大学习上学期/0.5
2.青年大学习下学期/0.5</t>
  </si>
  <si>
    <t>1.青年大学习上学期/1.5
2.青年大学习下学期/1.5</t>
  </si>
  <si>
    <t>1.青年大学习上学期/0.5
2.青年大学习下学期/0</t>
  </si>
  <si>
    <t>志愿者总计：33h(计算机分会迎新志愿者活动12h+大本营迎新志愿活动6h+理学分会和山净土之社区清洁服务活动3.5h+2021浙江工业大学春季木球精英赛7h+计算机分会元成社区防诈骗志愿活动4.5h)</t>
  </si>
  <si>
    <t>志愿者总计：2h(计算机分会组装小红旗志愿者活动2h)</t>
  </si>
  <si>
    <t>志愿者总计：0h</t>
  </si>
  <si>
    <t>志愿者总计：30h(心灵长廊摆摊志愿者6h+心联风采展摆摊志愿者2h+ 计算机分会“以家人之名”新生班会志愿者活动10h+计算机分会迎新志愿者活动12h)</t>
  </si>
  <si>
    <t>志愿者总计：2h(2020运动会方阵志愿者2h)</t>
  </si>
  <si>
    <t>志愿者总计：30.5h(计算机分会组装小红旗志愿者活动1h+聚心e家工作29.5h）</t>
  </si>
  <si>
    <t>志愿者总计：24.5h(心联风采展摆摊志愿者4.5h+计算机分会“以家人之名”新生班会志愿者活动8h+计算机分会迎新志愿者活动12h)</t>
  </si>
  <si>
    <t>志愿者总计：2h(心灵长廊摆摊志愿者2h)</t>
  </si>
  <si>
    <t>志愿者总计：9h( 设建分会城西青少年宫志愿者活动9h)</t>
  </si>
  <si>
    <t>志愿者总计：3h(计算机学院运动会志愿者3h)</t>
  </si>
  <si>
    <t>志愿者总计：2.5h(计算机学院运动会志愿者2.5h)</t>
  </si>
  <si>
    <t>志愿者总计：20.5h(2020计算机研究生迎新志愿者10h+2020华为云高校行志愿者6h+周三青马服务日4.5)</t>
  </si>
  <si>
    <t>志愿者总计：28h(2020计算机研究生迎新志愿者10h+计算机分会运动会志愿者18h)</t>
  </si>
  <si>
    <t>志愿者总计：40h(学生返校工作志愿者6h+勤就趣味运动会4h+食品分会世界自闭症日志愿活动6h+浙江省人民医院4.5h+西湖停车场无杆化志愿活动10h+竞舟社区志愿者活动4.5h+ 健行分会同德医院志愿者活动5h)</t>
  </si>
  <si>
    <t>志愿者总计：47h(2020大一学术竞赛6h+专业学术竞赛志愿者6h+计算机分会迎新志愿者活动12h+计算机分会CCPC大赛志愿者活动8h+寒宣志愿活动7h+计算机分会ICPC大赛志愿者活动8h)</t>
  </si>
  <si>
    <t>95</t>
  </si>
  <si>
    <t>93</t>
  </si>
  <si>
    <t>63</t>
  </si>
  <si>
    <t>64</t>
  </si>
  <si>
    <t>65</t>
  </si>
  <si>
    <t>84</t>
  </si>
  <si>
    <t>83</t>
  </si>
  <si>
    <t>72</t>
  </si>
  <si>
    <t>82</t>
  </si>
  <si>
    <t>70</t>
  </si>
  <si>
    <t>61</t>
  </si>
  <si>
    <t>22</t>
  </si>
  <si>
    <t>60</t>
  </si>
  <si>
    <t>38</t>
  </si>
  <si>
    <t>62</t>
  </si>
  <si>
    <t>89</t>
  </si>
  <si>
    <t>88</t>
  </si>
  <si>
    <t>67</t>
  </si>
  <si>
    <t>77</t>
  </si>
  <si>
    <t>74</t>
  </si>
  <si>
    <t>92</t>
  </si>
  <si>
    <t>80</t>
  </si>
  <si>
    <t>90</t>
  </si>
  <si>
    <t>87</t>
  </si>
  <si>
    <t>56</t>
  </si>
  <si>
    <t>91</t>
  </si>
  <si>
    <t>86</t>
  </si>
  <si>
    <t>85</t>
  </si>
  <si>
    <t>0</t>
  </si>
  <si>
    <t>75</t>
  </si>
  <si>
    <t>76</t>
  </si>
  <si>
    <t>78</t>
  </si>
  <si>
    <t>81</t>
  </si>
  <si>
    <t>66</t>
  </si>
  <si>
    <t>71</t>
  </si>
  <si>
    <t>1.六级/2.99</t>
  </si>
  <si>
    <t>1.六级/3.93</t>
  </si>
  <si>
    <t>1.六级/3.05</t>
  </si>
  <si>
    <t>1.六级/3.25</t>
  </si>
  <si>
    <t>1.六级/3.14</t>
  </si>
  <si>
    <t>1.文体委员A/1.5
2.青马负责人A/1.5</t>
    <phoneticPr fontId="5" type="noConversion"/>
  </si>
  <si>
    <t>1.文体委员B/1.0
2.青马负责人A/1.5</t>
    <phoneticPr fontId="5" type="noConversion"/>
  </si>
  <si>
    <t>1.团支书B/1.5
2.心联负责人A/1.5</t>
    <phoneticPr fontId="5" type="noConversion"/>
  </si>
  <si>
    <t>1.团支书A/2.0
2.心联负责人B/1.0</t>
    <phoneticPr fontId="5" type="noConversion"/>
  </si>
  <si>
    <t>1.组织部负责人B/1.0</t>
    <phoneticPr fontId="5" type="noConversion"/>
  </si>
  <si>
    <t>3.6245</t>
  </si>
  <si>
    <t>1.4316</t>
  </si>
  <si>
    <t>1.8245</t>
  </si>
  <si>
    <t>2.7123</t>
  </si>
  <si>
    <t>1.9894</t>
  </si>
  <si>
    <t>2.4045</t>
  </si>
  <si>
    <t>2.4274</t>
  </si>
  <si>
    <t>0.8543</t>
  </si>
  <si>
    <t>1.6622</t>
  </si>
  <si>
    <t>2.3194</t>
  </si>
  <si>
    <t>1.4684</t>
  </si>
  <si>
    <t>3.1241</t>
  </si>
  <si>
    <t>1.2459</t>
  </si>
  <si>
    <t>2.1582</t>
  </si>
  <si>
    <t>3.3308</t>
  </si>
  <si>
    <t>1.799</t>
  </si>
  <si>
    <t>1.05</t>
  </si>
  <si>
    <t>2.7293</t>
  </si>
  <si>
    <t>3.0538</t>
  </si>
  <si>
    <t>2.6406</t>
  </si>
  <si>
    <t>2.4349</t>
  </si>
  <si>
    <t>3.1217</t>
  </si>
  <si>
    <t>3.4066</t>
  </si>
  <si>
    <t>0.8806</t>
  </si>
  <si>
    <t>1.1308</t>
  </si>
  <si>
    <t>3.0906</t>
  </si>
  <si>
    <t>3.2726</t>
  </si>
  <si>
    <t>1.2406</t>
  </si>
  <si>
    <t>1.2875</t>
  </si>
  <si>
    <t>2.025</t>
  </si>
  <si>
    <t>2.9779</t>
  </si>
  <si>
    <t>1.6643</t>
  </si>
  <si>
    <t>2.0398</t>
  </si>
  <si>
    <t>2.6321</t>
  </si>
  <si>
    <t>1.1724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</si>
</sst>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/>
  </cellStyleXfs>
  <cellXfs count="93">
    <xf numFmtId="0" fontId="0" fillId="0" borderId="0" xfId="0">
      <alignment vertical="center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 wrapText="1"/>
    </xf>
    <xf numFmtId="49" fontId="0" fillId="0" borderId="0" xfId="0" applyNumberFormat="1">
      <alignment vertical="center"/>
    </xf>
    <xf numFmtId="49" fontId="2" fillId="0" borderId="1" xfId="2" applyNumberFormat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7" fontId="2" fillId="0" borderId="1" xfId="2" applyNumberFormat="1" applyFont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>
      <alignment horizontal="center" vertical="center" wrapText="1"/>
    </xf>
    <xf numFmtId="176" fontId="0" fillId="0" borderId="7" xfId="0" applyNumberFormat="1" applyFont="1" applyFill="1" applyBorder="1" applyAlignment="1">
      <alignment horizontal="center" vertical="center" wrapText="1"/>
    </xf>
    <xf numFmtId="0" fontId="2" fillId="0" borderId="5" xfId="2" applyNumberFormat="1" applyFont="1" applyBorder="1" applyAlignment="1">
      <alignment horizontal="center" vertical="center" wrapText="1"/>
    </xf>
    <xf numFmtId="0" fontId="2" fillId="0" borderId="6" xfId="2" applyNumberFormat="1" applyFont="1" applyBorder="1" applyAlignment="1">
      <alignment horizontal="center" vertical="center" wrapText="1"/>
    </xf>
    <xf numFmtId="0" fontId="2" fillId="0" borderId="7" xfId="2" applyNumberFormat="1" applyFont="1" applyBorder="1" applyAlignment="1">
      <alignment horizontal="center" vertical="center" wrapText="1"/>
    </xf>
    <xf numFmtId="176" fontId="2" fillId="0" borderId="5" xfId="2" applyNumberFormat="1" applyFont="1" applyBorder="1" applyAlignment="1">
      <alignment horizontal="center" vertical="center" wrapText="1"/>
    </xf>
    <xf numFmtId="176" fontId="2" fillId="0" borderId="6" xfId="2" applyNumberFormat="1" applyFont="1" applyBorder="1" applyAlignment="1">
      <alignment horizontal="center" vertical="center" wrapText="1"/>
    </xf>
    <xf numFmtId="176" fontId="2" fillId="0" borderId="7" xfId="2" applyNumberFormat="1" applyFont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Border="1" applyAlignment="1">
      <alignment horizontal="center" vertical="center" wrapText="1"/>
    </xf>
    <xf numFmtId="176" fontId="3" fillId="0" borderId="1" xfId="2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176" fontId="3" fillId="0" borderId="5" xfId="1" applyNumberFormat="1" applyFont="1" applyBorder="1" applyAlignment="1">
      <alignment horizontal="center" vertical="center" wrapText="1"/>
    </xf>
    <xf numFmtId="176" fontId="3" fillId="0" borderId="6" xfId="1" applyNumberFormat="1" applyFont="1" applyBorder="1" applyAlignment="1">
      <alignment horizontal="center" vertical="center" wrapText="1"/>
    </xf>
    <xf numFmtId="176" fontId="3" fillId="0" borderId="7" xfId="1" applyNumberFormat="1" applyFont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2" fillId="0" borderId="8" xfId="2" applyNumberFormat="1" applyFont="1" applyBorder="1" applyAlignment="1">
      <alignment horizontal="center" vertical="center" wrapText="1"/>
    </xf>
    <xf numFmtId="176" fontId="2" fillId="0" borderId="12" xfId="2" applyNumberFormat="1" applyFont="1" applyBorder="1" applyAlignment="1">
      <alignment horizontal="center" vertical="center" wrapText="1"/>
    </xf>
    <xf numFmtId="176" fontId="2" fillId="0" borderId="9" xfId="2" applyNumberFormat="1" applyFont="1" applyBorder="1" applyAlignment="1">
      <alignment horizontal="center" vertical="center" wrapText="1"/>
    </xf>
    <xf numFmtId="176" fontId="2" fillId="0" borderId="10" xfId="2" applyNumberFormat="1" applyFont="1" applyBorder="1" applyAlignment="1">
      <alignment horizontal="center" vertical="center" wrapText="1"/>
    </xf>
    <xf numFmtId="176" fontId="2" fillId="0" borderId="13" xfId="2" applyNumberFormat="1" applyFont="1" applyBorder="1" applyAlignment="1">
      <alignment horizontal="center" vertical="center" wrapText="1"/>
    </xf>
    <xf numFmtId="176" fontId="2" fillId="0" borderId="11" xfId="2" applyNumberFormat="1" applyFont="1" applyBorder="1" applyAlignment="1">
      <alignment horizontal="center" vertical="center" wrapText="1"/>
    </xf>
    <xf numFmtId="0" fontId="2" fillId="0" borderId="8" xfId="2" applyNumberFormat="1" applyFont="1" applyBorder="1" applyAlignment="1">
      <alignment horizontal="center" vertical="center" wrapText="1"/>
    </xf>
    <xf numFmtId="0" fontId="2" fillId="0" borderId="9" xfId="2" applyNumberFormat="1" applyFont="1" applyBorder="1" applyAlignment="1">
      <alignment horizontal="center" vertical="center" wrapText="1"/>
    </xf>
    <xf numFmtId="0" fontId="2" fillId="0" borderId="10" xfId="2" applyNumberFormat="1" applyFont="1" applyBorder="1" applyAlignment="1">
      <alignment horizontal="center" vertical="center" wrapText="1"/>
    </xf>
    <xf numFmtId="0" fontId="2" fillId="0" borderId="11" xfId="2" applyNumberFormat="1" applyFont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_Sheet1" xfId="2" xr:uid="{00000000-0005-0000-0000-000032000000}"/>
    <cellStyle name="常规_计科1101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/Desktop/19&#32423;20-21&#19981;&#21547;&#20844;&#36873;21-9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>
        <row r="1">
          <cell r="B1" t="str">
            <v>物联网</v>
          </cell>
          <cell r="C1" t="str">
            <v>大数据</v>
          </cell>
          <cell r="D1" t="str">
            <v>数媒</v>
          </cell>
          <cell r="E1" t="str">
            <v>网工</v>
          </cell>
          <cell r="F1" t="str">
            <v>姓名</v>
          </cell>
          <cell r="G1" t="str">
            <v>总分</v>
          </cell>
          <cell r="H1" t="str">
            <v>门数</v>
          </cell>
          <cell r="I1" t="str">
            <v>总学分</v>
          </cell>
          <cell r="J1" t="str">
            <v>获得学分</v>
          </cell>
          <cell r="K1" t="str">
            <v>不及格学分</v>
          </cell>
          <cell r="L1" t="str">
            <v>通过率</v>
          </cell>
          <cell r="M1" t="str">
            <v>算术平均分</v>
          </cell>
          <cell r="N1" t="str">
            <v>算术平均分排名</v>
          </cell>
          <cell r="O1" t="str">
            <v>学分加权平均分</v>
          </cell>
          <cell r="P1" t="str">
            <v>学分加权平均分排名</v>
          </cell>
          <cell r="Q1" t="str">
            <v>平均绩点</v>
          </cell>
          <cell r="R1" t="str">
            <v>平均绩点排名</v>
          </cell>
          <cell r="S1" t="str">
            <v>平均学分绩点</v>
          </cell>
          <cell r="T1" t="str">
            <v>平均学分绩点排名</v>
          </cell>
        </row>
        <row r="2">
          <cell r="B2" t="str">
            <v>201906060703</v>
          </cell>
          <cell r="C2" t="e">
            <v>#N/A</v>
          </cell>
          <cell r="D2" t="e">
            <v>#N/A</v>
          </cell>
          <cell r="E2" t="e">
            <v>#N/A</v>
          </cell>
          <cell r="F2" t="str">
            <v>单沛婷</v>
          </cell>
          <cell r="G2" t="str">
            <v>2009</v>
          </cell>
          <cell r="H2" t="str">
            <v>23</v>
          </cell>
          <cell r="I2" t="str">
            <v>55</v>
          </cell>
          <cell r="J2" t="str">
            <v>55</v>
          </cell>
          <cell r="K2" t="str">
            <v>0</v>
          </cell>
          <cell r="L2" t="str">
            <v>100%</v>
          </cell>
          <cell r="M2" t="str">
            <v>87.35</v>
          </cell>
          <cell r="N2" t="str">
            <v>107</v>
          </cell>
          <cell r="O2" t="str">
            <v>86.53</v>
          </cell>
          <cell r="P2" t="str">
            <v>134</v>
          </cell>
          <cell r="Q2" t="str">
            <v>3.7348</v>
          </cell>
          <cell r="R2" t="str">
            <v>107</v>
          </cell>
          <cell r="S2" t="str">
            <v>3.6527</v>
          </cell>
          <cell r="T2" t="str">
            <v>134</v>
          </cell>
          <cell r="U2">
            <v>1</v>
          </cell>
        </row>
        <row r="3">
          <cell r="B3" t="str">
            <v>201906062416</v>
          </cell>
          <cell r="C3" t="e">
            <v>#N/A</v>
          </cell>
          <cell r="D3" t="e">
            <v>#N/A</v>
          </cell>
          <cell r="E3" t="e">
            <v>#N/A</v>
          </cell>
          <cell r="F3" t="str">
            <v>钱升港</v>
          </cell>
          <cell r="G3" t="str">
            <v>1961</v>
          </cell>
          <cell r="H3" t="str">
            <v>23</v>
          </cell>
          <cell r="I3" t="str">
            <v>55</v>
          </cell>
          <cell r="J3" t="str">
            <v>55</v>
          </cell>
          <cell r="K3" t="str">
            <v>0</v>
          </cell>
          <cell r="L3" t="str">
            <v>100%</v>
          </cell>
          <cell r="M3" t="str">
            <v>85.26</v>
          </cell>
          <cell r="N3" t="str">
            <v>166</v>
          </cell>
          <cell r="O3" t="str">
            <v>84.3</v>
          </cell>
          <cell r="P3" t="str">
            <v>197</v>
          </cell>
          <cell r="Q3" t="str">
            <v>3.5261</v>
          </cell>
          <cell r="R3" t="str">
            <v>166</v>
          </cell>
          <cell r="S3" t="str">
            <v>3.43</v>
          </cell>
          <cell r="T3" t="str">
            <v>197</v>
          </cell>
          <cell r="U3">
            <v>2</v>
          </cell>
        </row>
        <row r="4">
          <cell r="B4" t="str">
            <v>201906062218</v>
          </cell>
          <cell r="C4" t="e">
            <v>#N/A</v>
          </cell>
          <cell r="D4" t="e">
            <v>#N/A</v>
          </cell>
          <cell r="E4" t="e">
            <v>#N/A</v>
          </cell>
          <cell r="F4" t="str">
            <v>汪湛</v>
          </cell>
          <cell r="G4" t="str">
            <v>1922</v>
          </cell>
          <cell r="H4" t="str">
            <v>23</v>
          </cell>
          <cell r="I4" t="str">
            <v>54</v>
          </cell>
          <cell r="J4" t="str">
            <v>54</v>
          </cell>
          <cell r="K4" t="str">
            <v>0</v>
          </cell>
          <cell r="L4" t="str">
            <v>100%</v>
          </cell>
          <cell r="M4" t="str">
            <v>83.57</v>
          </cell>
          <cell r="N4" t="str">
            <v>218</v>
          </cell>
          <cell r="O4" t="str">
            <v>83.02</v>
          </cell>
          <cell r="P4" t="str">
            <v>234</v>
          </cell>
          <cell r="Q4" t="str">
            <v>3.3565</v>
          </cell>
          <cell r="R4" t="str">
            <v>218</v>
          </cell>
          <cell r="S4" t="str">
            <v>3.3019</v>
          </cell>
          <cell r="T4" t="str">
            <v>236</v>
          </cell>
          <cell r="U4">
            <v>3</v>
          </cell>
        </row>
        <row r="5">
          <cell r="B5" t="str">
            <v>201906062430</v>
          </cell>
          <cell r="C5" t="e">
            <v>#N/A</v>
          </cell>
          <cell r="D5" t="e">
            <v>#N/A</v>
          </cell>
          <cell r="E5" t="e">
            <v>#N/A</v>
          </cell>
          <cell r="F5" t="str">
            <v>周楠</v>
          </cell>
          <cell r="G5" t="str">
            <v>1912</v>
          </cell>
          <cell r="H5" t="str">
            <v>23</v>
          </cell>
          <cell r="I5" t="str">
            <v>55</v>
          </cell>
          <cell r="J5" t="str">
            <v>55</v>
          </cell>
          <cell r="K5" t="str">
            <v>0</v>
          </cell>
          <cell r="L5" t="str">
            <v>100%</v>
          </cell>
          <cell r="M5" t="str">
            <v>83.13</v>
          </cell>
          <cell r="N5" t="str">
            <v>232</v>
          </cell>
          <cell r="O5" t="str">
            <v>82.61</v>
          </cell>
          <cell r="P5" t="str">
            <v>245</v>
          </cell>
          <cell r="Q5" t="str">
            <v>3.313</v>
          </cell>
          <cell r="R5" t="str">
            <v>233</v>
          </cell>
          <cell r="S5" t="str">
            <v>3.2609</v>
          </cell>
          <cell r="T5" t="str">
            <v>248</v>
          </cell>
          <cell r="U5">
            <v>4</v>
          </cell>
        </row>
        <row r="6">
          <cell r="B6" t="str">
            <v>201906062120</v>
          </cell>
          <cell r="C6" t="e">
            <v>#N/A</v>
          </cell>
          <cell r="D6" t="e">
            <v>#N/A</v>
          </cell>
          <cell r="E6" t="e">
            <v>#N/A</v>
          </cell>
          <cell r="F6" t="str">
            <v>吴奇龙</v>
          </cell>
          <cell r="G6" t="str">
            <v>1992</v>
          </cell>
          <cell r="H6" t="str">
            <v>24</v>
          </cell>
          <cell r="I6" t="str">
            <v>58</v>
          </cell>
          <cell r="J6" t="str">
            <v>55</v>
          </cell>
          <cell r="K6" t="str">
            <v>3</v>
          </cell>
          <cell r="L6" t="str">
            <v>95.83%</v>
          </cell>
          <cell r="M6" t="str">
            <v>83</v>
          </cell>
          <cell r="N6" t="str">
            <v>234</v>
          </cell>
          <cell r="O6" t="str">
            <v>81.49</v>
          </cell>
          <cell r="P6" t="str">
            <v>283</v>
          </cell>
          <cell r="Q6" t="str">
            <v>3.3</v>
          </cell>
          <cell r="R6" t="str">
            <v>235</v>
          </cell>
          <cell r="S6" t="str">
            <v>3.1491</v>
          </cell>
          <cell r="T6" t="str">
            <v>284</v>
          </cell>
          <cell r="U6">
            <v>5</v>
          </cell>
        </row>
        <row r="7">
          <cell r="B7" t="str">
            <v>201906062413</v>
          </cell>
          <cell r="C7" t="e">
            <v>#N/A</v>
          </cell>
          <cell r="D7" t="e">
            <v>#N/A</v>
          </cell>
          <cell r="E7" t="e">
            <v>#N/A</v>
          </cell>
          <cell r="F7" t="str">
            <v>罗帆</v>
          </cell>
          <cell r="G7" t="str">
            <v>1903</v>
          </cell>
          <cell r="H7" t="str">
            <v>23</v>
          </cell>
          <cell r="I7" t="str">
            <v>55</v>
          </cell>
          <cell r="J7" t="str">
            <v>55</v>
          </cell>
          <cell r="K7" t="str">
            <v>0</v>
          </cell>
          <cell r="L7" t="str">
            <v>100%</v>
          </cell>
          <cell r="M7" t="str">
            <v>82.74</v>
          </cell>
          <cell r="N7" t="str">
            <v>240</v>
          </cell>
          <cell r="O7" t="str">
            <v>81.34</v>
          </cell>
          <cell r="P7" t="str">
            <v>286</v>
          </cell>
          <cell r="Q7" t="str">
            <v>3.2739</v>
          </cell>
          <cell r="R7" t="str">
            <v>241</v>
          </cell>
          <cell r="S7" t="str">
            <v>3.1336</v>
          </cell>
          <cell r="T7" t="str">
            <v>287</v>
          </cell>
          <cell r="U7">
            <v>6</v>
          </cell>
        </row>
        <row r="8">
          <cell r="B8" t="str">
            <v>201906062429</v>
          </cell>
          <cell r="C8" t="e">
            <v>#N/A</v>
          </cell>
          <cell r="D8" t="e">
            <v>#N/A</v>
          </cell>
          <cell r="E8" t="e">
            <v>#N/A</v>
          </cell>
          <cell r="F8" t="str">
            <v>周俊锋</v>
          </cell>
          <cell r="G8" t="str">
            <v>1881</v>
          </cell>
          <cell r="H8" t="str">
            <v>23</v>
          </cell>
          <cell r="I8" t="str">
            <v>55</v>
          </cell>
          <cell r="J8" t="str">
            <v>52</v>
          </cell>
          <cell r="K8" t="str">
            <v>3</v>
          </cell>
          <cell r="L8" t="str">
            <v>95.65%</v>
          </cell>
          <cell r="M8" t="str">
            <v>81.78</v>
          </cell>
          <cell r="N8" t="str">
            <v>271</v>
          </cell>
          <cell r="O8" t="str">
            <v>80.87</v>
          </cell>
          <cell r="P8" t="str">
            <v>304</v>
          </cell>
          <cell r="Q8" t="str">
            <v>3.1783</v>
          </cell>
          <cell r="R8" t="str">
            <v>272</v>
          </cell>
          <cell r="S8" t="str">
            <v>3.0873</v>
          </cell>
          <cell r="T8" t="str">
            <v>303</v>
          </cell>
          <cell r="U8">
            <v>7</v>
          </cell>
        </row>
        <row r="9">
          <cell r="B9" t="str">
            <v>201906062403</v>
          </cell>
          <cell r="C9" t="e">
            <v>#N/A</v>
          </cell>
          <cell r="D9" t="e">
            <v>#N/A</v>
          </cell>
          <cell r="E9" t="e">
            <v>#N/A</v>
          </cell>
          <cell r="F9" t="str">
            <v>丁奕达</v>
          </cell>
          <cell r="G9" t="str">
            <v>1831</v>
          </cell>
          <cell r="H9" t="str">
            <v>23</v>
          </cell>
          <cell r="I9" t="str">
            <v>55</v>
          </cell>
          <cell r="J9" t="str">
            <v>54</v>
          </cell>
          <cell r="K9" t="str">
            <v>1</v>
          </cell>
          <cell r="L9" t="str">
            <v>95.65%</v>
          </cell>
          <cell r="M9" t="str">
            <v>79.61</v>
          </cell>
          <cell r="N9" t="str">
            <v>348</v>
          </cell>
          <cell r="O9" t="str">
            <v>79.9</v>
          </cell>
          <cell r="P9" t="str">
            <v>329</v>
          </cell>
          <cell r="Q9" t="str">
            <v>2.9348</v>
          </cell>
          <cell r="R9" t="str">
            <v>357</v>
          </cell>
          <cell r="S9" t="str">
            <v>2.9791</v>
          </cell>
          <cell r="T9" t="str">
            <v>336</v>
          </cell>
          <cell r="U9">
            <v>8</v>
          </cell>
        </row>
        <row r="10">
          <cell r="B10" t="str">
            <v>201906062515</v>
          </cell>
          <cell r="C10" t="e">
            <v>#N/A</v>
          </cell>
          <cell r="D10" t="e">
            <v>#N/A</v>
          </cell>
          <cell r="E10" t="e">
            <v>#N/A</v>
          </cell>
          <cell r="F10" t="str">
            <v>石宇洋</v>
          </cell>
          <cell r="G10" t="str">
            <v>1817</v>
          </cell>
          <cell r="H10" t="str">
            <v>23</v>
          </cell>
          <cell r="I10" t="str">
            <v>54</v>
          </cell>
          <cell r="J10" t="str">
            <v>51</v>
          </cell>
          <cell r="K10" t="str">
            <v>3</v>
          </cell>
          <cell r="L10" t="str">
            <v>95.65%</v>
          </cell>
          <cell r="M10" t="str">
            <v>79</v>
          </cell>
          <cell r="N10" t="str">
            <v>364</v>
          </cell>
          <cell r="O10" t="str">
            <v>79.01</v>
          </cell>
          <cell r="P10" t="str">
            <v>358</v>
          </cell>
          <cell r="Q10" t="str">
            <v>2.9261</v>
          </cell>
          <cell r="R10" t="str">
            <v>360</v>
          </cell>
          <cell r="S10" t="str">
            <v>2.9343</v>
          </cell>
          <cell r="T10" t="str">
            <v>351</v>
          </cell>
          <cell r="U10">
            <v>9</v>
          </cell>
        </row>
        <row r="11">
          <cell r="B11" t="str">
            <v>201906062402</v>
          </cell>
          <cell r="C11" t="e">
            <v>#N/A</v>
          </cell>
          <cell r="D11" t="e">
            <v>#N/A</v>
          </cell>
          <cell r="E11" t="e">
            <v>#N/A</v>
          </cell>
          <cell r="F11" t="str">
            <v>陈鏖隆</v>
          </cell>
          <cell r="G11" t="str">
            <v>1672</v>
          </cell>
          <cell r="H11" t="str">
            <v>21</v>
          </cell>
          <cell r="I11" t="str">
            <v>48</v>
          </cell>
          <cell r="J11" t="str">
            <v>48</v>
          </cell>
          <cell r="K11" t="str">
            <v>0</v>
          </cell>
          <cell r="L11" t="str">
            <v>100%</v>
          </cell>
          <cell r="M11" t="str">
            <v>79.62</v>
          </cell>
          <cell r="N11" t="str">
            <v>347</v>
          </cell>
          <cell r="O11" t="str">
            <v>77.76</v>
          </cell>
          <cell r="P11" t="str">
            <v>387</v>
          </cell>
          <cell r="Q11" t="str">
            <v>2.9619</v>
          </cell>
          <cell r="R11" t="str">
            <v>348</v>
          </cell>
          <cell r="S11" t="str">
            <v>2.776</v>
          </cell>
          <cell r="T11" t="str">
            <v>388</v>
          </cell>
          <cell r="U11">
            <v>10</v>
          </cell>
        </row>
        <row r="12">
          <cell r="B12" t="str">
            <v>201906061606</v>
          </cell>
          <cell r="C12" t="e">
            <v>#N/A</v>
          </cell>
          <cell r="D12" t="e">
            <v>#N/A</v>
          </cell>
          <cell r="E12" t="e">
            <v>#N/A</v>
          </cell>
          <cell r="F12" t="str">
            <v>蒋一丁</v>
          </cell>
          <cell r="G12" t="str">
            <v>1786</v>
          </cell>
          <cell r="H12" t="str">
            <v>23</v>
          </cell>
          <cell r="I12" t="str">
            <v>55</v>
          </cell>
          <cell r="J12" t="str">
            <v>52</v>
          </cell>
          <cell r="K12" t="str">
            <v>3</v>
          </cell>
          <cell r="L12" t="str">
            <v>95.65%</v>
          </cell>
          <cell r="M12" t="str">
            <v>77.65</v>
          </cell>
          <cell r="N12" t="str">
            <v>401</v>
          </cell>
          <cell r="O12" t="str">
            <v>75.5</v>
          </cell>
          <cell r="P12" t="str">
            <v>431</v>
          </cell>
          <cell r="Q12" t="str">
            <v>2.913</v>
          </cell>
          <cell r="R12" t="str">
            <v>364</v>
          </cell>
          <cell r="S12" t="str">
            <v>2.7355</v>
          </cell>
          <cell r="T12" t="str">
            <v>398</v>
          </cell>
          <cell r="U12">
            <v>11</v>
          </cell>
        </row>
        <row r="13">
          <cell r="B13" t="str">
            <v>201906062405</v>
          </cell>
          <cell r="C13" t="e">
            <v>#N/A</v>
          </cell>
          <cell r="D13" t="e">
            <v>#N/A</v>
          </cell>
          <cell r="E13" t="e">
            <v>#N/A</v>
          </cell>
          <cell r="F13" t="str">
            <v>金伟强</v>
          </cell>
          <cell r="G13" t="str">
            <v>1816</v>
          </cell>
          <cell r="H13" t="str">
            <v>23</v>
          </cell>
          <cell r="I13" t="str">
            <v>55</v>
          </cell>
          <cell r="J13" t="str">
            <v>49</v>
          </cell>
          <cell r="K13" t="str">
            <v>6</v>
          </cell>
          <cell r="L13" t="str">
            <v>91.3%</v>
          </cell>
          <cell r="M13" t="str">
            <v>78.96</v>
          </cell>
          <cell r="N13" t="str">
            <v>365</v>
          </cell>
          <cell r="O13" t="str">
            <v>76.75</v>
          </cell>
          <cell r="P13" t="str">
            <v>409</v>
          </cell>
          <cell r="Q13" t="str">
            <v>2.9043</v>
          </cell>
          <cell r="R13" t="str">
            <v>366</v>
          </cell>
          <cell r="S13" t="str">
            <v>2.6864</v>
          </cell>
          <cell r="T13" t="str">
            <v>406</v>
          </cell>
          <cell r="U13">
            <v>12</v>
          </cell>
        </row>
        <row r="14">
          <cell r="B14" t="str">
            <v>201906062613</v>
          </cell>
          <cell r="C14" t="e">
            <v>#N/A</v>
          </cell>
          <cell r="D14" t="e">
            <v>#N/A</v>
          </cell>
          <cell r="E14" t="e">
            <v>#N/A</v>
          </cell>
          <cell r="F14" t="str">
            <v>罗鸣寰</v>
          </cell>
          <cell r="G14" t="str">
            <v>1767</v>
          </cell>
          <cell r="H14" t="str">
            <v>23</v>
          </cell>
          <cell r="I14" t="str">
            <v>55</v>
          </cell>
          <cell r="J14" t="str">
            <v>55</v>
          </cell>
          <cell r="K14" t="str">
            <v>0</v>
          </cell>
          <cell r="L14" t="str">
            <v>100%</v>
          </cell>
          <cell r="M14" t="str">
            <v>76.83</v>
          </cell>
          <cell r="N14" t="str">
            <v>422</v>
          </cell>
          <cell r="O14" t="str">
            <v>76.4</v>
          </cell>
          <cell r="P14" t="str">
            <v>416</v>
          </cell>
          <cell r="Q14" t="str">
            <v>2.6826</v>
          </cell>
          <cell r="R14" t="str">
            <v>424</v>
          </cell>
          <cell r="S14" t="str">
            <v>2.64</v>
          </cell>
          <cell r="T14" t="str">
            <v>418</v>
          </cell>
          <cell r="U14">
            <v>13</v>
          </cell>
        </row>
        <row r="15">
          <cell r="B15" t="str">
            <v>201906062406</v>
          </cell>
          <cell r="C15" t="e">
            <v>#N/A</v>
          </cell>
          <cell r="D15" t="e">
            <v>#N/A</v>
          </cell>
          <cell r="E15" t="e">
            <v>#N/A</v>
          </cell>
          <cell r="F15" t="str">
            <v>李杭亮</v>
          </cell>
          <cell r="G15" t="str">
            <v>1771</v>
          </cell>
          <cell r="H15" t="str">
            <v>23</v>
          </cell>
          <cell r="I15" t="str">
            <v>55</v>
          </cell>
          <cell r="J15" t="str">
            <v>55</v>
          </cell>
          <cell r="K15" t="str">
            <v>0</v>
          </cell>
          <cell r="L15" t="str">
            <v>100%</v>
          </cell>
          <cell r="M15" t="str">
            <v>77</v>
          </cell>
          <cell r="N15" t="str">
            <v>418</v>
          </cell>
          <cell r="O15" t="str">
            <v>74.86</v>
          </cell>
          <cell r="P15" t="str">
            <v>437</v>
          </cell>
          <cell r="Q15" t="str">
            <v>2.7</v>
          </cell>
          <cell r="R15" t="str">
            <v>419</v>
          </cell>
          <cell r="S15" t="str">
            <v>2.4864</v>
          </cell>
          <cell r="T15" t="str">
            <v>440</v>
          </cell>
          <cell r="U15">
            <v>14</v>
          </cell>
        </row>
        <row r="16">
          <cell r="B16" t="str">
            <v>201906061910</v>
          </cell>
          <cell r="C16" t="e">
            <v>#N/A</v>
          </cell>
          <cell r="D16" t="e">
            <v>#N/A</v>
          </cell>
          <cell r="E16" t="e">
            <v>#N/A</v>
          </cell>
          <cell r="F16" t="str">
            <v>鲁桥庭</v>
          </cell>
          <cell r="G16" t="str">
            <v>1610</v>
          </cell>
          <cell r="H16" t="str">
            <v>21</v>
          </cell>
          <cell r="I16" t="str">
            <v>53</v>
          </cell>
          <cell r="J16" t="str">
            <v>50</v>
          </cell>
          <cell r="K16" t="str">
            <v>3</v>
          </cell>
          <cell r="L16" t="str">
            <v>95.24%</v>
          </cell>
          <cell r="M16" t="str">
            <v>76.67</v>
          </cell>
          <cell r="N16" t="str">
            <v>423</v>
          </cell>
          <cell r="O16" t="str">
            <v>73.99</v>
          </cell>
          <cell r="P16" t="str">
            <v>452</v>
          </cell>
          <cell r="Q16" t="str">
            <v>2.6905</v>
          </cell>
          <cell r="R16" t="str">
            <v>422</v>
          </cell>
          <cell r="S16" t="str">
            <v>2.4274</v>
          </cell>
          <cell r="T16" t="str">
            <v>450</v>
          </cell>
          <cell r="U16">
            <v>15</v>
          </cell>
        </row>
        <row r="17">
          <cell r="B17" t="str">
            <v>201906061903</v>
          </cell>
          <cell r="C17" t="e">
            <v>#N/A</v>
          </cell>
          <cell r="D17" t="e">
            <v>#N/A</v>
          </cell>
          <cell r="E17" t="e">
            <v>#N/A</v>
          </cell>
          <cell r="F17" t="str">
            <v>陈宗瀚</v>
          </cell>
          <cell r="G17" t="str">
            <v>1788</v>
          </cell>
          <cell r="H17" t="str">
            <v>24</v>
          </cell>
          <cell r="I17" t="str">
            <v>58</v>
          </cell>
          <cell r="J17" t="str">
            <v>55</v>
          </cell>
          <cell r="K17" t="str">
            <v>3</v>
          </cell>
          <cell r="L17" t="str">
            <v>95.83%</v>
          </cell>
          <cell r="M17" t="str">
            <v>74.5</v>
          </cell>
          <cell r="N17" t="str">
            <v>459</v>
          </cell>
          <cell r="O17" t="str">
            <v>73.56</v>
          </cell>
          <cell r="P17" t="str">
            <v>461</v>
          </cell>
          <cell r="Q17" t="str">
            <v>2.4708</v>
          </cell>
          <cell r="R17" t="str">
            <v>461</v>
          </cell>
          <cell r="S17" t="str">
            <v>2.3819</v>
          </cell>
          <cell r="T17" t="str">
            <v>463</v>
          </cell>
          <cell r="U17">
            <v>16</v>
          </cell>
        </row>
        <row r="18">
          <cell r="B18" t="str">
            <v>201906062015</v>
          </cell>
          <cell r="C18" t="e">
            <v>#N/A</v>
          </cell>
          <cell r="D18" t="e">
            <v>#N/A</v>
          </cell>
          <cell r="E18" t="e">
            <v>#N/A</v>
          </cell>
          <cell r="F18" t="str">
            <v>林伟</v>
          </cell>
          <cell r="G18" t="str">
            <v>1599</v>
          </cell>
          <cell r="H18" t="str">
            <v>22</v>
          </cell>
          <cell r="I18" t="str">
            <v>51</v>
          </cell>
          <cell r="J18" t="str">
            <v>51</v>
          </cell>
          <cell r="K18" t="str">
            <v>0</v>
          </cell>
          <cell r="L18" t="str">
            <v>100%</v>
          </cell>
          <cell r="M18" t="str">
            <v>72.68</v>
          </cell>
          <cell r="N18" t="str">
            <v>482</v>
          </cell>
          <cell r="O18" t="str">
            <v>72.85</v>
          </cell>
          <cell r="P18" t="str">
            <v>472</v>
          </cell>
          <cell r="Q18" t="str">
            <v>2.2682</v>
          </cell>
          <cell r="R18" t="str">
            <v>486</v>
          </cell>
          <cell r="S18" t="str">
            <v>2.2853</v>
          </cell>
          <cell r="T18" t="str">
            <v>476</v>
          </cell>
          <cell r="U18">
            <v>17</v>
          </cell>
        </row>
        <row r="19">
          <cell r="B19" t="str">
            <v>201906062203</v>
          </cell>
          <cell r="C19" t="e">
            <v>#N/A</v>
          </cell>
          <cell r="D19" t="e">
            <v>#N/A</v>
          </cell>
          <cell r="E19" t="e">
            <v>#N/A</v>
          </cell>
          <cell r="F19" t="str">
            <v>程明熙</v>
          </cell>
          <cell r="G19" t="str">
            <v>1579</v>
          </cell>
          <cell r="H19" t="str">
            <v>22</v>
          </cell>
          <cell r="I19" t="str">
            <v>51</v>
          </cell>
          <cell r="J19" t="str">
            <v>45</v>
          </cell>
          <cell r="K19" t="str">
            <v>6</v>
          </cell>
          <cell r="L19" t="str">
            <v>90.91%</v>
          </cell>
          <cell r="M19" t="str">
            <v>71.77</v>
          </cell>
          <cell r="N19" t="str">
            <v>500</v>
          </cell>
          <cell r="O19" t="str">
            <v>70.52</v>
          </cell>
          <cell r="P19" t="str">
            <v>499</v>
          </cell>
          <cell r="Q19" t="str">
            <v>2.2318</v>
          </cell>
          <cell r="R19" t="str">
            <v>495</v>
          </cell>
          <cell r="S19" t="str">
            <v>2.1225</v>
          </cell>
          <cell r="T19" t="str">
            <v>500</v>
          </cell>
          <cell r="U19">
            <v>18</v>
          </cell>
        </row>
        <row r="20">
          <cell r="B20" t="str">
            <v>201906062512</v>
          </cell>
          <cell r="C20" t="e">
            <v>#N/A</v>
          </cell>
          <cell r="D20" t="e">
            <v>#N/A</v>
          </cell>
          <cell r="E20" t="e">
            <v>#N/A</v>
          </cell>
          <cell r="F20" t="str">
            <v>刘洲豪</v>
          </cell>
          <cell r="G20" t="str">
            <v>1735</v>
          </cell>
          <cell r="H20" t="str">
            <v>24</v>
          </cell>
          <cell r="I20" t="str">
            <v>58</v>
          </cell>
          <cell r="J20" t="str">
            <v>51</v>
          </cell>
          <cell r="K20" t="str">
            <v>7</v>
          </cell>
          <cell r="L20" t="str">
            <v>91.67%</v>
          </cell>
          <cell r="M20" t="str">
            <v>72.29</v>
          </cell>
          <cell r="N20" t="str">
            <v>491</v>
          </cell>
          <cell r="O20" t="str">
            <v>70.4</v>
          </cell>
          <cell r="P20" t="str">
            <v>501</v>
          </cell>
          <cell r="Q20" t="str">
            <v>2.2625</v>
          </cell>
          <cell r="R20" t="str">
            <v>490</v>
          </cell>
          <cell r="S20" t="str">
            <v>2.0707</v>
          </cell>
          <cell r="T20" t="str">
            <v>505</v>
          </cell>
          <cell r="U20">
            <v>19</v>
          </cell>
        </row>
        <row r="21">
          <cell r="B21" t="str">
            <v>201906062521</v>
          </cell>
          <cell r="C21" t="e">
            <v>#N/A</v>
          </cell>
          <cell r="D21" t="e">
            <v>#N/A</v>
          </cell>
          <cell r="E21" t="e">
            <v>#N/A</v>
          </cell>
          <cell r="F21" t="str">
            <v>吴陈琰</v>
          </cell>
          <cell r="G21" t="str">
            <v>1576</v>
          </cell>
          <cell r="H21" t="str">
            <v>22</v>
          </cell>
          <cell r="I21" t="str">
            <v>51</v>
          </cell>
          <cell r="J21" t="str">
            <v>48</v>
          </cell>
          <cell r="K21" t="str">
            <v>3</v>
          </cell>
          <cell r="L21" t="str">
            <v>95.45%</v>
          </cell>
          <cell r="M21" t="str">
            <v>71.64</v>
          </cell>
          <cell r="N21" t="str">
            <v>501</v>
          </cell>
          <cell r="O21" t="str">
            <v>70.75</v>
          </cell>
          <cell r="P21" t="str">
            <v>496</v>
          </cell>
          <cell r="Q21" t="str">
            <v>2.1455</v>
          </cell>
          <cell r="R21" t="str">
            <v>512</v>
          </cell>
          <cell r="S21" t="str">
            <v>2.052</v>
          </cell>
          <cell r="T21" t="str">
            <v>507</v>
          </cell>
          <cell r="U21">
            <v>20</v>
          </cell>
        </row>
        <row r="22">
          <cell r="B22" t="str">
            <v>201906061719</v>
          </cell>
          <cell r="C22" t="e">
            <v>#N/A</v>
          </cell>
          <cell r="D22" t="e">
            <v>#N/A</v>
          </cell>
          <cell r="E22" t="e">
            <v>#N/A</v>
          </cell>
          <cell r="F22" t="str">
            <v>吴振鹏</v>
          </cell>
          <cell r="G22" t="str">
            <v>1662</v>
          </cell>
          <cell r="H22" t="str">
            <v>23</v>
          </cell>
          <cell r="I22" t="str">
            <v>54</v>
          </cell>
          <cell r="J22" t="str">
            <v>48</v>
          </cell>
          <cell r="K22" t="str">
            <v>6</v>
          </cell>
          <cell r="L22" t="str">
            <v>91.3%</v>
          </cell>
          <cell r="M22" t="str">
            <v>72.26</v>
          </cell>
          <cell r="N22" t="str">
            <v>492</v>
          </cell>
          <cell r="O22" t="str">
            <v>70.05</v>
          </cell>
          <cell r="P22" t="str">
            <v>506</v>
          </cell>
          <cell r="Q22" t="str">
            <v>2.2348</v>
          </cell>
          <cell r="R22" t="str">
            <v>494</v>
          </cell>
          <cell r="S22" t="str">
            <v>2.0157</v>
          </cell>
          <cell r="T22" t="str">
            <v>510</v>
          </cell>
          <cell r="U22">
            <v>21</v>
          </cell>
        </row>
        <row r="23">
          <cell r="B23" t="str">
            <v>201906062323</v>
          </cell>
          <cell r="C23" t="e">
            <v>#N/A</v>
          </cell>
          <cell r="D23" t="e">
            <v>#N/A</v>
          </cell>
          <cell r="E23" t="e">
            <v>#N/A</v>
          </cell>
          <cell r="F23" t="str">
            <v>杨博瑞</v>
          </cell>
          <cell r="G23" t="str">
            <v>1564</v>
          </cell>
          <cell r="H23" t="str">
            <v>22</v>
          </cell>
          <cell r="I23" t="str">
            <v>51</v>
          </cell>
          <cell r="J23" t="str">
            <v>45</v>
          </cell>
          <cell r="K23" t="str">
            <v>6</v>
          </cell>
          <cell r="L23" t="str">
            <v>90.91%</v>
          </cell>
          <cell r="M23" t="str">
            <v>71.09</v>
          </cell>
          <cell r="N23" t="str">
            <v>506</v>
          </cell>
          <cell r="O23" t="str">
            <v>68.89</v>
          </cell>
          <cell r="P23" t="str">
            <v>518</v>
          </cell>
          <cell r="Q23" t="str">
            <v>2.0773</v>
          </cell>
          <cell r="R23" t="str">
            <v>514</v>
          </cell>
          <cell r="S23" t="str">
            <v>1.848</v>
          </cell>
          <cell r="T23" t="str">
            <v>524</v>
          </cell>
          <cell r="U23">
            <v>22</v>
          </cell>
        </row>
        <row r="24">
          <cell r="B24" t="str">
            <v>201906061603</v>
          </cell>
          <cell r="C24" t="e">
            <v>#N/A</v>
          </cell>
          <cell r="D24" t="e">
            <v>#N/A</v>
          </cell>
          <cell r="E24" t="e">
            <v>#N/A</v>
          </cell>
          <cell r="F24" t="str">
            <v>邓丽雯</v>
          </cell>
          <cell r="G24" t="str">
            <v>1444</v>
          </cell>
          <cell r="H24" t="str">
            <v>22</v>
          </cell>
          <cell r="I24" t="str">
            <v>51</v>
          </cell>
          <cell r="J24" t="str">
            <v>47</v>
          </cell>
          <cell r="K24" t="str">
            <v>4</v>
          </cell>
          <cell r="L24" t="str">
            <v>90.91%</v>
          </cell>
          <cell r="M24" t="str">
            <v>65.64</v>
          </cell>
          <cell r="N24" t="str">
            <v>537</v>
          </cell>
          <cell r="O24" t="str">
            <v>66.29</v>
          </cell>
          <cell r="P24" t="str">
            <v>534</v>
          </cell>
          <cell r="Q24" t="str">
            <v>1.8545</v>
          </cell>
          <cell r="R24" t="str">
            <v>533</v>
          </cell>
          <cell r="S24" t="str">
            <v>1.8098</v>
          </cell>
          <cell r="T24" t="str">
            <v>530</v>
          </cell>
          <cell r="U24">
            <v>23</v>
          </cell>
        </row>
        <row r="25">
          <cell r="B25" t="str">
            <v>201906062519</v>
          </cell>
          <cell r="C25" t="e">
            <v>#N/A</v>
          </cell>
          <cell r="D25" t="e">
            <v>#N/A</v>
          </cell>
          <cell r="E25" t="e">
            <v>#N/A</v>
          </cell>
          <cell r="F25" t="str">
            <v>汪子鹏</v>
          </cell>
          <cell r="G25" t="str">
            <v>1295</v>
          </cell>
          <cell r="H25" t="str">
            <v>20</v>
          </cell>
          <cell r="I25" t="str">
            <v>49</v>
          </cell>
          <cell r="J25" t="str">
            <v>38</v>
          </cell>
          <cell r="K25" t="str">
            <v>11</v>
          </cell>
          <cell r="L25" t="str">
            <v>80%</v>
          </cell>
          <cell r="M25" t="str">
            <v>64.75</v>
          </cell>
          <cell r="N25" t="str">
            <v>545</v>
          </cell>
          <cell r="O25" t="str">
            <v>65.11</v>
          </cell>
          <cell r="P25" t="str">
            <v>540</v>
          </cell>
          <cell r="Q25" t="str">
            <v>1.77</v>
          </cell>
          <cell r="R25" t="str">
            <v>543</v>
          </cell>
          <cell r="S25" t="str">
            <v>1.6643</v>
          </cell>
          <cell r="T25" t="str">
            <v>547</v>
          </cell>
          <cell r="U25">
            <v>24</v>
          </cell>
        </row>
        <row r="26">
          <cell r="B26" t="str">
            <v>201906061928</v>
          </cell>
          <cell r="C26" t="e">
            <v>#N/A</v>
          </cell>
          <cell r="D26" t="e">
            <v>#N/A</v>
          </cell>
          <cell r="E26" t="e">
            <v>#N/A</v>
          </cell>
          <cell r="F26" t="str">
            <v>张仪宇</v>
          </cell>
          <cell r="G26" t="str">
            <v>1261</v>
          </cell>
          <cell r="H26" t="str">
            <v>22</v>
          </cell>
          <cell r="I26" t="str">
            <v>51</v>
          </cell>
          <cell r="J26" t="str">
            <v>29.5</v>
          </cell>
          <cell r="K26" t="str">
            <v>21.5</v>
          </cell>
          <cell r="L26" t="str">
            <v>59.09%</v>
          </cell>
          <cell r="M26" t="str">
            <v>57.32</v>
          </cell>
          <cell r="N26" t="str">
            <v>566</v>
          </cell>
          <cell r="O26" t="str">
            <v>57.05</v>
          </cell>
          <cell r="P26" t="str">
            <v>570</v>
          </cell>
          <cell r="Q26" t="str">
            <v>1.6591</v>
          </cell>
          <cell r="R26" t="str">
            <v>553</v>
          </cell>
          <cell r="S26" t="str">
            <v>1.6167</v>
          </cell>
          <cell r="T26" t="str">
            <v>550</v>
          </cell>
          <cell r="U26">
            <v>25</v>
          </cell>
        </row>
        <row r="27">
          <cell r="B27" t="str">
            <v>201906062117</v>
          </cell>
          <cell r="C27" t="e">
            <v>#N/A</v>
          </cell>
          <cell r="D27" t="e">
            <v>#N/A</v>
          </cell>
          <cell r="E27" t="e">
            <v>#N/A</v>
          </cell>
          <cell r="F27" t="str">
            <v>苏睿哲</v>
          </cell>
          <cell r="G27" t="str">
            <v>1422</v>
          </cell>
          <cell r="H27" t="str">
            <v>22</v>
          </cell>
          <cell r="I27" t="str">
            <v>51</v>
          </cell>
          <cell r="J27" t="str">
            <v>37</v>
          </cell>
          <cell r="K27" t="str">
            <v>14</v>
          </cell>
          <cell r="L27" t="str">
            <v>77.27%</v>
          </cell>
          <cell r="M27" t="str">
            <v>64.64</v>
          </cell>
          <cell r="N27" t="str">
            <v>546</v>
          </cell>
          <cell r="O27" t="str">
            <v>62.09</v>
          </cell>
          <cell r="P27" t="str">
            <v>552</v>
          </cell>
          <cell r="Q27" t="str">
            <v>1.6455</v>
          </cell>
          <cell r="R27" t="str">
            <v>554</v>
          </cell>
          <cell r="S27" t="str">
            <v>1.4618</v>
          </cell>
          <cell r="T27" t="str">
            <v>561</v>
          </cell>
          <cell r="U27">
            <v>26</v>
          </cell>
        </row>
        <row r="28">
          <cell r="B28" t="str">
            <v>201906061419</v>
          </cell>
          <cell r="C28" t="e">
            <v>#N/A</v>
          </cell>
          <cell r="D28" t="e">
            <v>#N/A</v>
          </cell>
          <cell r="E28" t="e">
            <v>#N/A</v>
          </cell>
          <cell r="F28" t="str">
            <v>齐昕</v>
          </cell>
          <cell r="G28" t="str">
            <v>1427</v>
          </cell>
          <cell r="H28" t="str">
            <v>22</v>
          </cell>
          <cell r="I28" t="str">
            <v>51</v>
          </cell>
          <cell r="J28" t="str">
            <v>33.5</v>
          </cell>
          <cell r="K28" t="str">
            <v>17.5</v>
          </cell>
          <cell r="L28" t="str">
            <v>72.73%</v>
          </cell>
          <cell r="M28" t="str">
            <v>64.86</v>
          </cell>
          <cell r="N28" t="str">
            <v>543</v>
          </cell>
          <cell r="O28" t="str">
            <v>62.22</v>
          </cell>
          <cell r="P28" t="str">
            <v>551</v>
          </cell>
          <cell r="Q28" t="str">
            <v>1.6409</v>
          </cell>
          <cell r="R28" t="str">
            <v>556</v>
          </cell>
          <cell r="S28" t="str">
            <v>1.4265</v>
          </cell>
          <cell r="T28" t="str">
            <v>563</v>
          </cell>
          <cell r="U28">
            <v>27</v>
          </cell>
        </row>
        <row r="29">
          <cell r="B29" t="str">
            <v>201906062431</v>
          </cell>
          <cell r="C29" t="e">
            <v>#N/A</v>
          </cell>
          <cell r="D29" t="e">
            <v>#N/A</v>
          </cell>
          <cell r="E29" t="e">
            <v>#N/A</v>
          </cell>
          <cell r="F29" t="str">
            <v>朱永博</v>
          </cell>
          <cell r="G29" t="str">
            <v>1479</v>
          </cell>
          <cell r="H29" t="str">
            <v>23</v>
          </cell>
          <cell r="I29" t="str">
            <v>55</v>
          </cell>
          <cell r="J29" t="str">
            <v>40.5</v>
          </cell>
          <cell r="K29" t="str">
            <v>14.5</v>
          </cell>
          <cell r="L29" t="str">
            <v>78.26%</v>
          </cell>
          <cell r="M29" t="str">
            <v>64.3</v>
          </cell>
          <cell r="N29" t="str">
            <v>548</v>
          </cell>
          <cell r="O29" t="str">
            <v>61.45</v>
          </cell>
          <cell r="P29" t="str">
            <v>556</v>
          </cell>
          <cell r="Q29" t="str">
            <v>1.5391</v>
          </cell>
          <cell r="R29" t="str">
            <v>559</v>
          </cell>
          <cell r="S29" t="str">
            <v>1.2918</v>
          </cell>
          <cell r="T29" t="str">
            <v>564</v>
          </cell>
          <cell r="U29">
            <v>28</v>
          </cell>
        </row>
        <row r="30">
          <cell r="B30" t="str">
            <v>201906062503</v>
          </cell>
          <cell r="C30" t="e">
            <v>#N/A</v>
          </cell>
          <cell r="D30" t="e">
            <v>#N/A</v>
          </cell>
          <cell r="E30" t="e">
            <v>#N/A</v>
          </cell>
          <cell r="F30" t="str">
            <v>董霖</v>
          </cell>
          <cell r="G30" t="str">
            <v>1404</v>
          </cell>
          <cell r="H30" t="str">
            <v>23</v>
          </cell>
          <cell r="I30" t="str">
            <v>54</v>
          </cell>
          <cell r="J30" t="str">
            <v>41.5</v>
          </cell>
          <cell r="K30" t="str">
            <v>12.5</v>
          </cell>
          <cell r="L30" t="str">
            <v>78.26%</v>
          </cell>
          <cell r="M30" t="str">
            <v>61.04</v>
          </cell>
          <cell r="N30" t="str">
            <v>560</v>
          </cell>
          <cell r="O30" t="str">
            <v>61.19</v>
          </cell>
          <cell r="P30" t="str">
            <v>559</v>
          </cell>
          <cell r="Q30" t="str">
            <v>1.3826</v>
          </cell>
          <cell r="R30" t="str">
            <v>569</v>
          </cell>
          <cell r="S30" t="str">
            <v>1.2898</v>
          </cell>
          <cell r="T30" t="str">
            <v>565</v>
          </cell>
          <cell r="U30">
            <v>29</v>
          </cell>
        </row>
        <row r="31">
          <cell r="B31" t="str">
            <v>201906062131</v>
          </cell>
          <cell r="C31" t="e">
            <v>#N/A</v>
          </cell>
          <cell r="D31" t="e">
            <v>#N/A</v>
          </cell>
          <cell r="E31" t="e">
            <v>#N/A</v>
          </cell>
          <cell r="F31" t="str">
            <v>朱宁泽</v>
          </cell>
          <cell r="G31" t="str">
            <v>1394</v>
          </cell>
          <cell r="H31" t="str">
            <v>22</v>
          </cell>
          <cell r="I31" t="str">
            <v>51</v>
          </cell>
          <cell r="J31" t="str">
            <v>33</v>
          </cell>
          <cell r="K31" t="str">
            <v>18</v>
          </cell>
          <cell r="L31" t="str">
            <v>72.73%</v>
          </cell>
          <cell r="M31" t="str">
            <v>63.36</v>
          </cell>
          <cell r="N31" t="str">
            <v>551</v>
          </cell>
          <cell r="O31" t="str">
            <v>59.72</v>
          </cell>
          <cell r="P31" t="str">
            <v>561</v>
          </cell>
          <cell r="Q31" t="str">
            <v>1.5455</v>
          </cell>
          <cell r="R31" t="str">
            <v>558</v>
          </cell>
          <cell r="S31" t="str">
            <v>1.2598</v>
          </cell>
          <cell r="T31" t="str">
            <v>568</v>
          </cell>
          <cell r="U31">
            <v>30</v>
          </cell>
        </row>
        <row r="32">
          <cell r="B32" t="str">
            <v>201906062615</v>
          </cell>
          <cell r="C32" t="e">
            <v>#N/A</v>
          </cell>
          <cell r="D32" t="e">
            <v>#N/A</v>
          </cell>
          <cell r="E32" t="e">
            <v>#N/A</v>
          </cell>
          <cell r="F32" t="str">
            <v>缪文贵</v>
          </cell>
          <cell r="G32" t="str">
            <v>1225</v>
          </cell>
          <cell r="H32" t="str">
            <v>21</v>
          </cell>
          <cell r="I32" t="str">
            <v>50</v>
          </cell>
          <cell r="J32" t="str">
            <v>37.5</v>
          </cell>
          <cell r="K32" t="str">
            <v>12.5</v>
          </cell>
          <cell r="L32" t="str">
            <v>76.19%</v>
          </cell>
          <cell r="M32" t="str">
            <v>58.33</v>
          </cell>
          <cell r="N32" t="str">
            <v>564</v>
          </cell>
          <cell r="O32" t="str">
            <v>57.91</v>
          </cell>
          <cell r="P32" t="str">
            <v>565</v>
          </cell>
          <cell r="Q32" t="str">
            <v>1.2667</v>
          </cell>
          <cell r="R32" t="str">
            <v>573</v>
          </cell>
          <cell r="S32" t="str">
            <v>1.149</v>
          </cell>
          <cell r="T32" t="str">
            <v>572</v>
          </cell>
          <cell r="U32">
            <v>31</v>
          </cell>
        </row>
        <row r="33">
          <cell r="B33" t="str">
            <v>201906062428</v>
          </cell>
          <cell r="C33" t="e">
            <v>#N/A</v>
          </cell>
          <cell r="D33" t="e">
            <v>#N/A</v>
          </cell>
          <cell r="E33" t="e">
            <v>#N/A</v>
          </cell>
          <cell r="F33" t="str">
            <v>张一得</v>
          </cell>
          <cell r="G33" t="str">
            <v>1420</v>
          </cell>
          <cell r="H33" t="str">
            <v>23</v>
          </cell>
          <cell r="I33" t="str">
            <v>54</v>
          </cell>
          <cell r="J33" t="str">
            <v>30</v>
          </cell>
          <cell r="K33" t="str">
            <v>24</v>
          </cell>
          <cell r="L33" t="str">
            <v>65.22%</v>
          </cell>
          <cell r="M33" t="str">
            <v>61.74</v>
          </cell>
          <cell r="N33" t="str">
            <v>559</v>
          </cell>
          <cell r="O33" t="str">
            <v>59.19</v>
          </cell>
          <cell r="P33" t="str">
            <v>562</v>
          </cell>
          <cell r="Q33" t="str">
            <v>1.3217</v>
          </cell>
          <cell r="R33" t="str">
            <v>572</v>
          </cell>
          <cell r="S33" t="str">
            <v>1.1333</v>
          </cell>
          <cell r="T33" t="str">
            <v>573</v>
          </cell>
          <cell r="U33">
            <v>32</v>
          </cell>
        </row>
        <row r="34">
          <cell r="B34" t="str">
            <v>201906062401</v>
          </cell>
          <cell r="C34" t="e">
            <v>#N/A</v>
          </cell>
          <cell r="D34" t="e">
            <v>#N/A</v>
          </cell>
          <cell r="E34" t="e">
            <v>#N/A</v>
          </cell>
          <cell r="F34" t="str">
            <v>曹楷承</v>
          </cell>
          <cell r="G34" t="str">
            <v>1399</v>
          </cell>
          <cell r="H34" t="str">
            <v>23</v>
          </cell>
          <cell r="I34" t="str">
            <v>54</v>
          </cell>
          <cell r="J34" t="str">
            <v>38</v>
          </cell>
          <cell r="K34" t="str">
            <v>16</v>
          </cell>
          <cell r="L34" t="str">
            <v>78.26%</v>
          </cell>
          <cell r="M34" t="str">
            <v>60.83</v>
          </cell>
          <cell r="N34" t="str">
            <v>561</v>
          </cell>
          <cell r="O34" t="str">
            <v>55.09</v>
          </cell>
          <cell r="P34" t="str">
            <v>573</v>
          </cell>
          <cell r="Q34" t="str">
            <v>1.4565</v>
          </cell>
          <cell r="R34" t="str">
            <v>565</v>
          </cell>
          <cell r="S34" t="str">
            <v>1.1222</v>
          </cell>
          <cell r="T34" t="str">
            <v>574</v>
          </cell>
          <cell r="U34">
            <v>33</v>
          </cell>
        </row>
        <row r="35">
          <cell r="B35" t="str">
            <v>201906062425</v>
          </cell>
          <cell r="C35" t="e">
            <v>#N/A</v>
          </cell>
          <cell r="D35" t="e">
            <v>#N/A</v>
          </cell>
          <cell r="E35" t="e">
            <v>#N/A</v>
          </cell>
          <cell r="F35" t="str">
            <v>叶雨阳</v>
          </cell>
          <cell r="G35" t="str">
            <v>1190</v>
          </cell>
          <cell r="H35" t="str">
            <v>22</v>
          </cell>
          <cell r="I35" t="str">
            <v>51</v>
          </cell>
          <cell r="J35" t="str">
            <v>25.5</v>
          </cell>
          <cell r="K35" t="str">
            <v>25.5</v>
          </cell>
          <cell r="L35" t="str">
            <v>54.55%</v>
          </cell>
          <cell r="M35" t="str">
            <v>54.09</v>
          </cell>
          <cell r="N35" t="str">
            <v>574</v>
          </cell>
          <cell r="O35" t="str">
            <v>54.95</v>
          </cell>
          <cell r="P35" t="str">
            <v>574</v>
          </cell>
          <cell r="Q35" t="str">
            <v>1.0045</v>
          </cell>
          <cell r="R35" t="str">
            <v>577</v>
          </cell>
          <cell r="S35" t="str">
            <v>0.8951</v>
          </cell>
          <cell r="T35" t="str">
            <v>578</v>
          </cell>
          <cell r="U35">
            <v>34</v>
          </cell>
        </row>
        <row r="36">
          <cell r="B36" t="str">
            <v>201906061916</v>
          </cell>
          <cell r="C36" t="e">
            <v>#N/A</v>
          </cell>
          <cell r="D36" t="e">
            <v>#N/A</v>
          </cell>
          <cell r="E36" t="e">
            <v>#N/A</v>
          </cell>
          <cell r="F36" t="str">
            <v>王泽生</v>
          </cell>
          <cell r="G36" t="str">
            <v>1124</v>
          </cell>
          <cell r="H36" t="str">
            <v>21</v>
          </cell>
          <cell r="I36" t="str">
            <v>48</v>
          </cell>
          <cell r="J36" t="str">
            <v>25.5</v>
          </cell>
          <cell r="K36" t="str">
            <v>22.5</v>
          </cell>
          <cell r="L36" t="str">
            <v>57.14%</v>
          </cell>
          <cell r="M36" t="str">
            <v>53.52</v>
          </cell>
          <cell r="N36" t="str">
            <v>575</v>
          </cell>
          <cell r="O36" t="str">
            <v>52.21</v>
          </cell>
          <cell r="P36" t="str">
            <v>578</v>
          </cell>
          <cell r="Q36" t="str">
            <v>1.0286</v>
          </cell>
          <cell r="R36" t="str">
            <v>576</v>
          </cell>
          <cell r="S36" t="str">
            <v>0.85</v>
          </cell>
          <cell r="T36" t="str">
            <v>580</v>
          </cell>
          <cell r="U36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0"/>
  <sheetViews>
    <sheetView tabSelected="1" zoomScale="66" zoomScaleNormal="66" workbookViewId="0">
      <pane xSplit="3" ySplit="1" topLeftCell="AL35" activePane="bottomRight" state="frozen"/>
      <selection pane="topRight" activeCell="D1" sqref="D1"/>
      <selection pane="bottomLeft" activeCell="A2" sqref="A2"/>
      <selection pane="bottomRight" activeCell="AS39" sqref="AS39"/>
    </sheetView>
  </sheetViews>
  <sheetFormatPr defaultColWidth="9" defaultRowHeight="14.4" x14ac:dyDescent="0.25"/>
  <cols>
    <col min="1" max="1" width="31" style="2" customWidth="1"/>
    <col min="2" max="2" width="14.6640625" style="2" customWidth="1"/>
    <col min="3" max="3" width="9" style="2"/>
    <col min="4" max="4" width="9" style="3"/>
    <col min="5" max="6" width="9" style="4"/>
    <col min="7" max="7" width="9" style="3"/>
    <col min="8" max="10" width="9" style="5"/>
    <col min="11" max="11" width="17" style="6" customWidth="1"/>
    <col min="12" max="12" width="9" style="3"/>
    <col min="13" max="13" width="16.5546875" style="7" customWidth="1"/>
    <col min="14" max="14" width="9" style="3"/>
    <col min="15" max="15" width="16.77734375" style="7" customWidth="1"/>
    <col min="16" max="16" width="9.6640625" style="3" customWidth="1"/>
    <col min="17" max="17" width="9" style="3"/>
    <col min="18" max="18" width="9" style="5"/>
    <col min="19" max="23" width="9" style="3"/>
    <col min="24" max="24" width="19.21875" style="7" customWidth="1"/>
    <col min="25" max="25" width="9" style="8"/>
    <col min="26" max="26" width="74.6640625" style="9" customWidth="1"/>
    <col min="27" max="27" width="16.88671875" style="8" customWidth="1"/>
    <col min="28" max="28" width="22.21875" style="7" customWidth="1"/>
    <col min="29" max="31" width="9" style="3"/>
    <col min="32" max="33" width="9" style="4"/>
    <col min="34" max="34" width="9" style="30"/>
    <col min="35" max="35" width="9" style="3"/>
    <col min="36" max="36" width="23" style="7" customWidth="1"/>
    <col min="37" max="38" width="9" style="3"/>
    <col min="39" max="39" width="9" style="10"/>
    <col min="40" max="40" width="9" style="3"/>
    <col min="41" max="41" width="9" style="10"/>
    <col min="42" max="45" width="9" style="3"/>
    <col min="46" max="47" width="9" style="5"/>
    <col min="48" max="16384" width="9" style="11"/>
  </cols>
  <sheetData>
    <row r="1" spans="1:47" s="1" customFormat="1" ht="28.05" customHeight="1" x14ac:dyDescent="0.25">
      <c r="A1" s="62" t="s">
        <v>0</v>
      </c>
      <c r="B1" s="63" t="s">
        <v>1</v>
      </c>
      <c r="C1" s="63" t="s">
        <v>2</v>
      </c>
      <c r="D1" s="59" t="s">
        <v>3</v>
      </c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1"/>
      <c r="R1" s="66" t="s">
        <v>4</v>
      </c>
      <c r="S1" s="67"/>
      <c r="T1" s="67" t="s">
        <v>5</v>
      </c>
      <c r="U1" s="67"/>
      <c r="V1" s="67"/>
      <c r="W1" s="56" t="s">
        <v>6</v>
      </c>
      <c r="X1" s="64" t="s">
        <v>7</v>
      </c>
      <c r="Y1" s="65"/>
      <c r="Z1" s="64" t="s">
        <v>8</v>
      </c>
      <c r="AA1" s="65"/>
      <c r="AB1" s="64" t="s">
        <v>9</v>
      </c>
      <c r="AC1" s="65"/>
      <c r="AD1" s="34" t="s">
        <v>10</v>
      </c>
      <c r="AE1" s="34"/>
      <c r="AF1" s="35"/>
      <c r="AG1" s="35"/>
      <c r="AH1" s="35"/>
      <c r="AI1" s="34"/>
      <c r="AJ1" s="36"/>
      <c r="AK1" s="34"/>
      <c r="AL1" s="34"/>
      <c r="AM1" s="35" t="s">
        <v>11</v>
      </c>
      <c r="AN1" s="34"/>
      <c r="AO1" s="35"/>
      <c r="AP1" s="34"/>
      <c r="AQ1" s="34"/>
      <c r="AR1" s="74" t="s">
        <v>12</v>
      </c>
      <c r="AS1" s="71" t="s">
        <v>13</v>
      </c>
      <c r="AT1" s="68" t="s">
        <v>14</v>
      </c>
      <c r="AU1" s="68" t="s">
        <v>15</v>
      </c>
    </row>
    <row r="2" spans="1:47" s="1" customFormat="1" ht="28.05" customHeight="1" x14ac:dyDescent="0.25">
      <c r="A2" s="62"/>
      <c r="B2" s="63"/>
      <c r="C2" s="63"/>
      <c r="D2" s="40" t="s">
        <v>16</v>
      </c>
      <c r="E2" s="37" t="s">
        <v>17</v>
      </c>
      <c r="F2" s="37"/>
      <c r="G2" s="38"/>
      <c r="H2" s="39"/>
      <c r="I2" s="39"/>
      <c r="J2" s="39"/>
      <c r="K2" s="39"/>
      <c r="L2" s="38"/>
      <c r="M2" s="39"/>
      <c r="N2" s="38"/>
      <c r="O2" s="38"/>
      <c r="P2" s="40"/>
      <c r="Q2" s="47" t="s">
        <v>18</v>
      </c>
      <c r="R2" s="50" t="s">
        <v>19</v>
      </c>
      <c r="S2" s="53" t="s">
        <v>20</v>
      </c>
      <c r="T2" s="53" t="s">
        <v>21</v>
      </c>
      <c r="U2" s="53" t="s">
        <v>22</v>
      </c>
      <c r="V2" s="53" t="s">
        <v>23</v>
      </c>
      <c r="W2" s="57"/>
      <c r="X2" s="50" t="s">
        <v>24</v>
      </c>
      <c r="Y2" s="53" t="s">
        <v>20</v>
      </c>
      <c r="Z2" s="50" t="s">
        <v>24</v>
      </c>
      <c r="AA2" s="53" t="s">
        <v>20</v>
      </c>
      <c r="AB2" s="50" t="s">
        <v>24</v>
      </c>
      <c r="AC2" s="53" t="s">
        <v>20</v>
      </c>
      <c r="AD2" s="77" t="s">
        <v>25</v>
      </c>
      <c r="AE2" s="78"/>
      <c r="AF2" s="78"/>
      <c r="AG2" s="78"/>
      <c r="AH2" s="78"/>
      <c r="AI2" s="79"/>
      <c r="AJ2" s="83" t="s">
        <v>26</v>
      </c>
      <c r="AK2" s="84"/>
      <c r="AL2" s="53" t="s">
        <v>27</v>
      </c>
      <c r="AM2" s="90" t="s">
        <v>28</v>
      </c>
      <c r="AN2" s="87" t="s">
        <v>20</v>
      </c>
      <c r="AO2" s="90" t="s">
        <v>29</v>
      </c>
      <c r="AP2" s="87" t="s">
        <v>20</v>
      </c>
      <c r="AQ2" s="87" t="s">
        <v>30</v>
      </c>
      <c r="AR2" s="75"/>
      <c r="AS2" s="72"/>
      <c r="AT2" s="69"/>
      <c r="AU2" s="69"/>
    </row>
    <row r="3" spans="1:47" s="1" customFormat="1" ht="28.05" customHeight="1" x14ac:dyDescent="0.25">
      <c r="A3" s="62"/>
      <c r="B3" s="63"/>
      <c r="C3" s="63"/>
      <c r="D3" s="40"/>
      <c r="E3" s="41" t="s">
        <v>31</v>
      </c>
      <c r="F3" s="41"/>
      <c r="G3" s="42"/>
      <c r="H3" s="43" t="s">
        <v>32</v>
      </c>
      <c r="I3" s="44"/>
      <c r="J3" s="45"/>
      <c r="K3" s="46" t="s">
        <v>45</v>
      </c>
      <c r="L3" s="42"/>
      <c r="M3" s="46" t="s">
        <v>43</v>
      </c>
      <c r="N3" s="42"/>
      <c r="O3" s="46" t="s">
        <v>44</v>
      </c>
      <c r="P3" s="42"/>
      <c r="Q3" s="48"/>
      <c r="R3" s="51"/>
      <c r="S3" s="54"/>
      <c r="T3" s="54"/>
      <c r="U3" s="54"/>
      <c r="V3" s="54"/>
      <c r="W3" s="57"/>
      <c r="X3" s="51"/>
      <c r="Y3" s="54"/>
      <c r="Z3" s="51"/>
      <c r="AA3" s="54"/>
      <c r="AB3" s="51"/>
      <c r="AC3" s="54"/>
      <c r="AD3" s="80"/>
      <c r="AE3" s="81"/>
      <c r="AF3" s="81"/>
      <c r="AG3" s="81"/>
      <c r="AH3" s="81"/>
      <c r="AI3" s="82"/>
      <c r="AJ3" s="85"/>
      <c r="AK3" s="86"/>
      <c r="AL3" s="54"/>
      <c r="AM3" s="91"/>
      <c r="AN3" s="88"/>
      <c r="AO3" s="91"/>
      <c r="AP3" s="88"/>
      <c r="AQ3" s="88"/>
      <c r="AR3" s="75"/>
      <c r="AS3" s="72"/>
      <c r="AT3" s="69"/>
      <c r="AU3" s="69"/>
    </row>
    <row r="4" spans="1:47" s="1" customFormat="1" ht="28.05" customHeight="1" x14ac:dyDescent="0.25">
      <c r="A4" s="62"/>
      <c r="B4" s="63"/>
      <c r="C4" s="63"/>
      <c r="D4" s="40"/>
      <c r="E4" s="15" t="s">
        <v>33</v>
      </c>
      <c r="F4" s="15" t="s">
        <v>34</v>
      </c>
      <c r="G4" s="16" t="s">
        <v>30</v>
      </c>
      <c r="H4" s="17" t="s">
        <v>35</v>
      </c>
      <c r="I4" s="18" t="s">
        <v>36</v>
      </c>
      <c r="J4" s="18" t="s">
        <v>20</v>
      </c>
      <c r="K4" s="17" t="s">
        <v>24</v>
      </c>
      <c r="L4" s="16" t="s">
        <v>20</v>
      </c>
      <c r="M4" s="17" t="s">
        <v>24</v>
      </c>
      <c r="N4" s="16" t="s">
        <v>20</v>
      </c>
      <c r="O4" s="17" t="s">
        <v>24</v>
      </c>
      <c r="P4" s="31" t="s">
        <v>20</v>
      </c>
      <c r="Q4" s="49"/>
      <c r="R4" s="52"/>
      <c r="S4" s="55"/>
      <c r="T4" s="55"/>
      <c r="U4" s="55"/>
      <c r="V4" s="55"/>
      <c r="W4" s="58"/>
      <c r="X4" s="52"/>
      <c r="Y4" s="55"/>
      <c r="Z4" s="52"/>
      <c r="AA4" s="55"/>
      <c r="AB4" s="52"/>
      <c r="AC4" s="55"/>
      <c r="AD4" s="13" t="s">
        <v>37</v>
      </c>
      <c r="AE4" s="13" t="s">
        <v>38</v>
      </c>
      <c r="AF4" s="12" t="s">
        <v>39</v>
      </c>
      <c r="AG4" s="12" t="s">
        <v>40</v>
      </c>
      <c r="AH4" s="29" t="s">
        <v>41</v>
      </c>
      <c r="AI4" s="13" t="s">
        <v>42</v>
      </c>
      <c r="AJ4" s="14" t="s">
        <v>24</v>
      </c>
      <c r="AK4" s="13" t="s">
        <v>20</v>
      </c>
      <c r="AL4" s="55"/>
      <c r="AM4" s="92"/>
      <c r="AN4" s="89"/>
      <c r="AO4" s="92"/>
      <c r="AP4" s="89"/>
      <c r="AQ4" s="89"/>
      <c r="AR4" s="76"/>
      <c r="AS4" s="73"/>
      <c r="AT4" s="70"/>
      <c r="AU4" s="70"/>
    </row>
    <row r="5" spans="1:47" ht="190.2" customHeight="1" x14ac:dyDescent="0.25">
      <c r="A5" s="19" t="s">
        <v>46</v>
      </c>
      <c r="B5" s="20" t="s">
        <v>47</v>
      </c>
      <c r="C5" s="19"/>
      <c r="D5" s="3">
        <v>51.644444444444446</v>
      </c>
      <c r="E5" s="24" t="s">
        <v>83</v>
      </c>
      <c r="F5" s="24" t="s">
        <v>83</v>
      </c>
      <c r="G5" s="3">
        <v>8</v>
      </c>
      <c r="H5" s="5">
        <v>7.9</v>
      </c>
      <c r="I5" s="5">
        <v>0</v>
      </c>
      <c r="J5" s="5">
        <v>7.9</v>
      </c>
      <c r="K5" s="6" t="s">
        <v>134</v>
      </c>
      <c r="L5" s="21">
        <v>3</v>
      </c>
      <c r="M5" s="23" t="s">
        <v>85</v>
      </c>
      <c r="N5" s="3">
        <v>0.3</v>
      </c>
      <c r="O5" s="25" t="s">
        <v>126</v>
      </c>
      <c r="P5" s="32">
        <v>2</v>
      </c>
      <c r="Q5" s="3">
        <f>D5+G5+J5+L5+N5</f>
        <v>70.844444444444449</v>
      </c>
      <c r="R5" s="33" t="s">
        <v>194</v>
      </c>
      <c r="S5" s="3">
        <f>R5*10+50</f>
        <v>86.245000000000005</v>
      </c>
      <c r="T5" s="3" t="s">
        <v>149</v>
      </c>
      <c r="U5" s="3" t="s">
        <v>150</v>
      </c>
      <c r="V5" s="3">
        <f>T5/2+U5/2</f>
        <v>94</v>
      </c>
      <c r="W5" s="3">
        <f>Q5*0.3+S5*0.6+V5*0.1</f>
        <v>82.400333333333336</v>
      </c>
      <c r="Z5" s="25" t="s">
        <v>108</v>
      </c>
      <c r="AA5" s="8">
        <v>1.5</v>
      </c>
      <c r="AB5" s="6"/>
      <c r="AD5" s="3">
        <f t="shared" ref="AD5:AD36" si="0">V5</f>
        <v>94</v>
      </c>
      <c r="AE5" s="3">
        <f>IF(AD5&gt;=90,3,(IF(AD5&gt;=80,2,(IF(AD5&gt;=70,1.5,IF(AD5&gt;=60,1,0))))))</f>
        <v>3</v>
      </c>
      <c r="AF5" s="27">
        <v>40</v>
      </c>
      <c r="AG5" s="28">
        <v>40</v>
      </c>
      <c r="AH5" s="30">
        <v>4</v>
      </c>
      <c r="AI5" s="3">
        <f>AE5+AH5</f>
        <v>7</v>
      </c>
      <c r="AJ5" s="23" t="s">
        <v>91</v>
      </c>
      <c r="AK5" s="3">
        <v>3.7</v>
      </c>
      <c r="AL5" s="3">
        <f>AI5+AK5</f>
        <v>10.7</v>
      </c>
      <c r="AM5" s="22" t="s">
        <v>103</v>
      </c>
      <c r="AN5" s="3">
        <v>1.5</v>
      </c>
      <c r="AO5" s="22" t="s">
        <v>101</v>
      </c>
      <c r="AP5" s="3">
        <v>1</v>
      </c>
      <c r="AQ5" s="3">
        <f>AN5+AP5</f>
        <v>2.5</v>
      </c>
      <c r="AR5" s="3">
        <f>AQ5+AL5+AC5+AA5+Y5</f>
        <v>14.7</v>
      </c>
      <c r="AS5" s="3">
        <f>AR5+W5</f>
        <v>97.100333333333339</v>
      </c>
      <c r="AT5" s="5">
        <f>_xlfn.RANK.EQ(AS5,AS$5:AS$40,0)</f>
        <v>1</v>
      </c>
      <c r="AU5" s="5">
        <f>VLOOKUP(B5,[1]Sheet2!$B:$U,20,0)</f>
        <v>1</v>
      </c>
    </row>
    <row r="6" spans="1:47" ht="57.6" x14ac:dyDescent="0.25">
      <c r="A6" s="19" t="s">
        <v>46</v>
      </c>
      <c r="B6" s="20" t="s">
        <v>48</v>
      </c>
      <c r="C6" s="19"/>
      <c r="D6" s="3">
        <v>53.688888888888897</v>
      </c>
      <c r="E6" s="24" t="s">
        <v>83</v>
      </c>
      <c r="F6" s="24" t="s">
        <v>83</v>
      </c>
      <c r="G6" s="3">
        <v>8</v>
      </c>
      <c r="H6" s="5">
        <v>8.1999999999999993</v>
      </c>
      <c r="I6" s="5">
        <v>0</v>
      </c>
      <c r="J6" s="5">
        <v>8.1999999999999993</v>
      </c>
      <c r="K6" s="6" t="s">
        <v>135</v>
      </c>
      <c r="L6" s="21">
        <v>0</v>
      </c>
      <c r="M6" s="6"/>
      <c r="O6" s="25" t="s">
        <v>127</v>
      </c>
      <c r="P6" s="32">
        <v>1.5</v>
      </c>
      <c r="Q6" s="3">
        <f t="shared" ref="Q6:Q40" si="1">D6+G6+J6+L6+N6</f>
        <v>69.8888888888889</v>
      </c>
      <c r="R6" s="33" t="s">
        <v>195</v>
      </c>
      <c r="S6" s="3">
        <f t="shared" ref="S6:S40" si="2">R6*10+50</f>
        <v>64.316000000000003</v>
      </c>
      <c r="T6" s="3" t="s">
        <v>151</v>
      </c>
      <c r="U6" s="3" t="s">
        <v>151</v>
      </c>
      <c r="V6" s="3">
        <f t="shared" ref="V6:V40" si="3">T6/2+U6/2</f>
        <v>63</v>
      </c>
      <c r="W6" s="3">
        <f t="shared" ref="W6:W40" si="4">Q6*0.3+S6*0.6+V6*0.1</f>
        <v>65.85626666666667</v>
      </c>
      <c r="Z6" s="26"/>
      <c r="AB6" s="6"/>
      <c r="AD6" s="3">
        <f t="shared" si="0"/>
        <v>63</v>
      </c>
      <c r="AE6" s="3">
        <f t="shared" ref="AE6:AE40" si="5">IF(AD6&gt;=90,3,(IF(AD6&gt;=80,2,(IF(AD6&gt;=70,1.5,IF(AD6&gt;=60,1,0))))))</f>
        <v>1</v>
      </c>
      <c r="AF6" s="27">
        <v>25</v>
      </c>
      <c r="AG6" s="28">
        <v>20</v>
      </c>
      <c r="AH6" s="30">
        <v>1.25</v>
      </c>
      <c r="AI6" s="3">
        <f t="shared" ref="AI6:AI40" si="6">AE6+AH6</f>
        <v>2.25</v>
      </c>
      <c r="AJ6" s="6"/>
      <c r="AL6" s="3">
        <f t="shared" ref="AL6:AL40" si="7">AI6+AK6</f>
        <v>2.25</v>
      </c>
      <c r="AM6" s="22" t="s">
        <v>100</v>
      </c>
      <c r="AN6" s="3">
        <v>1</v>
      </c>
      <c r="AO6" s="22" t="s">
        <v>105</v>
      </c>
      <c r="AP6" s="3">
        <v>1.5</v>
      </c>
      <c r="AQ6" s="3">
        <f t="shared" ref="AQ6:AQ40" si="8">AN6+AP6</f>
        <v>2.5</v>
      </c>
      <c r="AR6" s="3">
        <f t="shared" ref="AR6:AR40" si="9">AQ6+AL6+AC6+AA6+Y6</f>
        <v>4.75</v>
      </c>
      <c r="AS6" s="3">
        <f t="shared" ref="AS6:AS40" si="10">AR6+W6</f>
        <v>70.60626666666667</v>
      </c>
      <c r="AT6" s="5">
        <f t="shared" ref="AT6:AT40" si="11">_xlfn.RANK.EQ(AS6,AS$5:AS$40,0)</f>
        <v>24</v>
      </c>
      <c r="AU6" s="5">
        <f>VLOOKUP(B6,[1]Sheet2!$B:$U,20,0)</f>
        <v>27</v>
      </c>
    </row>
    <row r="7" spans="1:47" ht="57.6" x14ac:dyDescent="0.25">
      <c r="A7" s="19" t="s">
        <v>46</v>
      </c>
      <c r="B7" s="20" t="s">
        <v>49</v>
      </c>
      <c r="C7" s="19"/>
      <c r="D7" s="3">
        <v>52.088888888888896</v>
      </c>
      <c r="E7" s="24" t="s">
        <v>83</v>
      </c>
      <c r="F7" s="24" t="s">
        <v>83</v>
      </c>
      <c r="G7" s="3">
        <v>8</v>
      </c>
      <c r="H7" s="5">
        <v>7</v>
      </c>
      <c r="I7" s="5">
        <v>0</v>
      </c>
      <c r="J7" s="5">
        <v>7</v>
      </c>
      <c r="K7" s="6" t="s">
        <v>136</v>
      </c>
      <c r="L7" s="21">
        <v>0</v>
      </c>
      <c r="M7" s="6"/>
      <c r="O7" s="25" t="s">
        <v>128</v>
      </c>
      <c r="P7" s="32">
        <v>1</v>
      </c>
      <c r="Q7" s="3">
        <f t="shared" si="1"/>
        <v>67.088888888888903</v>
      </c>
      <c r="R7" s="33" t="s">
        <v>196</v>
      </c>
      <c r="S7" s="3">
        <f t="shared" si="2"/>
        <v>68.245000000000005</v>
      </c>
      <c r="T7" s="3" t="s">
        <v>152</v>
      </c>
      <c r="U7" s="3" t="s">
        <v>153</v>
      </c>
      <c r="V7" s="3">
        <f t="shared" si="3"/>
        <v>64.5</v>
      </c>
      <c r="W7" s="3">
        <f t="shared" si="4"/>
        <v>67.523666666666671</v>
      </c>
      <c r="Z7" s="26"/>
      <c r="AB7" s="6"/>
      <c r="AD7" s="3">
        <f t="shared" si="0"/>
        <v>64.5</v>
      </c>
      <c r="AE7" s="3">
        <f t="shared" si="5"/>
        <v>1</v>
      </c>
      <c r="AF7" s="27">
        <v>40</v>
      </c>
      <c r="AG7" s="28">
        <v>20</v>
      </c>
      <c r="AH7" s="30">
        <v>2.5</v>
      </c>
      <c r="AI7" s="3">
        <f t="shared" si="6"/>
        <v>3.5</v>
      </c>
      <c r="AJ7" s="6"/>
      <c r="AL7" s="3">
        <f t="shared" si="7"/>
        <v>3.5</v>
      </c>
      <c r="AQ7" s="3">
        <f t="shared" si="8"/>
        <v>0</v>
      </c>
      <c r="AR7" s="3">
        <f t="shared" si="9"/>
        <v>3.5</v>
      </c>
      <c r="AS7" s="3">
        <f t="shared" si="10"/>
        <v>71.023666666666671</v>
      </c>
      <c r="AT7" s="5">
        <f t="shared" si="11"/>
        <v>23</v>
      </c>
      <c r="AU7" s="5">
        <f>VLOOKUP(B7,[1]Sheet2!$B:$U,20,0)</f>
        <v>23</v>
      </c>
    </row>
    <row r="8" spans="1:47" ht="72" x14ac:dyDescent="0.25">
      <c r="A8" s="19" t="s">
        <v>46</v>
      </c>
      <c r="B8" s="20" t="s">
        <v>50</v>
      </c>
      <c r="C8" s="19"/>
      <c r="D8" s="3">
        <v>54.13333333333334</v>
      </c>
      <c r="E8" s="24" t="s">
        <v>83</v>
      </c>
      <c r="F8" s="24" t="s">
        <v>83</v>
      </c>
      <c r="G8" s="3">
        <v>8</v>
      </c>
      <c r="H8" s="5">
        <v>7.9</v>
      </c>
      <c r="I8" s="5">
        <v>0</v>
      </c>
      <c r="J8" s="5">
        <v>7.9</v>
      </c>
      <c r="K8" s="6" t="s">
        <v>136</v>
      </c>
      <c r="L8" s="21">
        <v>0</v>
      </c>
      <c r="M8" s="23" t="s">
        <v>86</v>
      </c>
      <c r="N8" s="3">
        <v>-0.2</v>
      </c>
      <c r="O8" s="25" t="s">
        <v>127</v>
      </c>
      <c r="P8" s="32">
        <v>1.5</v>
      </c>
      <c r="Q8" s="3">
        <f t="shared" si="1"/>
        <v>69.833333333333343</v>
      </c>
      <c r="R8" s="33" t="s">
        <v>197</v>
      </c>
      <c r="S8" s="3">
        <f t="shared" si="2"/>
        <v>77.12299999999999</v>
      </c>
      <c r="T8" s="3" t="s">
        <v>154</v>
      </c>
      <c r="U8" s="3" t="s">
        <v>155</v>
      </c>
      <c r="V8" s="3">
        <f t="shared" si="3"/>
        <v>83.5</v>
      </c>
      <c r="W8" s="3">
        <f t="shared" si="4"/>
        <v>75.573799999999991</v>
      </c>
      <c r="Z8" s="25" t="s">
        <v>117</v>
      </c>
      <c r="AA8" s="8">
        <v>1.5</v>
      </c>
      <c r="AB8" s="6" t="s">
        <v>184</v>
      </c>
      <c r="AC8" s="3">
        <v>2.9933333333333332</v>
      </c>
      <c r="AD8" s="3">
        <f t="shared" si="0"/>
        <v>83.5</v>
      </c>
      <c r="AE8" s="3">
        <f t="shared" si="5"/>
        <v>2</v>
      </c>
      <c r="AF8" s="27">
        <v>34</v>
      </c>
      <c r="AG8" s="28">
        <v>37</v>
      </c>
      <c r="AH8" s="30">
        <v>2.5500000000000003</v>
      </c>
      <c r="AI8" s="3">
        <f t="shared" si="6"/>
        <v>4.5500000000000007</v>
      </c>
      <c r="AJ8" s="6" t="s">
        <v>98</v>
      </c>
      <c r="AK8" s="3">
        <v>0.5</v>
      </c>
      <c r="AL8" s="3">
        <f t="shared" si="7"/>
        <v>5.0500000000000007</v>
      </c>
      <c r="AM8" s="22" t="s">
        <v>189</v>
      </c>
      <c r="AN8" s="3">
        <v>1.5</v>
      </c>
      <c r="AO8" s="22" t="s">
        <v>190</v>
      </c>
      <c r="AP8" s="3">
        <v>1.5</v>
      </c>
      <c r="AQ8" s="3">
        <f t="shared" si="8"/>
        <v>3</v>
      </c>
      <c r="AR8" s="3">
        <f t="shared" si="9"/>
        <v>12.543333333333333</v>
      </c>
      <c r="AS8" s="3">
        <f t="shared" si="10"/>
        <v>88.117133333333328</v>
      </c>
      <c r="AT8" s="5">
        <f t="shared" si="11"/>
        <v>5</v>
      </c>
      <c r="AU8" s="5">
        <f>VLOOKUP(B8,[1]Sheet2!$B:$U,20,0)</f>
        <v>11</v>
      </c>
    </row>
    <row r="9" spans="1:47" ht="57.6" x14ac:dyDescent="0.25">
      <c r="A9" s="19" t="s">
        <v>46</v>
      </c>
      <c r="B9" s="20" t="s">
        <v>51</v>
      </c>
      <c r="C9" s="19"/>
      <c r="D9" s="3">
        <v>52.088888888888896</v>
      </c>
      <c r="E9" s="24" t="s">
        <v>83</v>
      </c>
      <c r="F9" s="24" t="s">
        <v>83</v>
      </c>
      <c r="G9" s="3">
        <v>8</v>
      </c>
      <c r="H9" s="5">
        <v>7.8</v>
      </c>
      <c r="I9" s="5">
        <v>0</v>
      </c>
      <c r="J9" s="5">
        <v>7.8</v>
      </c>
      <c r="K9" s="6" t="s">
        <v>136</v>
      </c>
      <c r="L9" s="21">
        <v>0</v>
      </c>
      <c r="M9" s="23" t="s">
        <v>95</v>
      </c>
      <c r="N9" s="3">
        <v>-0.1</v>
      </c>
      <c r="O9" s="25" t="s">
        <v>129</v>
      </c>
      <c r="P9" s="32">
        <v>0</v>
      </c>
      <c r="Q9" s="3">
        <f t="shared" si="1"/>
        <v>67.788888888888906</v>
      </c>
      <c r="R9" s="33" t="s">
        <v>198</v>
      </c>
      <c r="S9" s="3">
        <f t="shared" si="2"/>
        <v>69.894000000000005</v>
      </c>
      <c r="T9" s="3" t="s">
        <v>156</v>
      </c>
      <c r="U9" s="3" t="s">
        <v>157</v>
      </c>
      <c r="V9" s="3">
        <f t="shared" si="3"/>
        <v>77</v>
      </c>
      <c r="W9" s="3">
        <f t="shared" si="4"/>
        <v>69.973066666666668</v>
      </c>
      <c r="Z9" s="26"/>
      <c r="AB9" s="6"/>
      <c r="AD9" s="3">
        <f t="shared" si="0"/>
        <v>77</v>
      </c>
      <c r="AE9" s="3">
        <f t="shared" si="5"/>
        <v>1.5</v>
      </c>
      <c r="AF9" s="27">
        <v>0</v>
      </c>
      <c r="AG9" s="28">
        <v>0</v>
      </c>
      <c r="AH9" s="30">
        <v>0</v>
      </c>
      <c r="AI9" s="3">
        <f t="shared" si="6"/>
        <v>1.5</v>
      </c>
      <c r="AJ9" s="6"/>
      <c r="AL9" s="3">
        <f t="shared" si="7"/>
        <v>1.5</v>
      </c>
      <c r="AQ9" s="3">
        <f t="shared" si="8"/>
        <v>0</v>
      </c>
      <c r="AR9" s="3">
        <f t="shared" si="9"/>
        <v>1.5</v>
      </c>
      <c r="AS9" s="3">
        <f t="shared" si="10"/>
        <v>71.473066666666668</v>
      </c>
      <c r="AT9" s="5">
        <f t="shared" si="11"/>
        <v>22</v>
      </c>
      <c r="AU9" s="5">
        <f>VLOOKUP(B9,[1]Sheet2!$B:$U,20,0)</f>
        <v>21</v>
      </c>
    </row>
    <row r="10" spans="1:47" ht="129.6" x14ac:dyDescent="0.25">
      <c r="A10" s="19" t="s">
        <v>46</v>
      </c>
      <c r="B10" s="20" t="s">
        <v>52</v>
      </c>
      <c r="C10" s="19"/>
      <c r="D10" s="3">
        <v>52.800000000000004</v>
      </c>
      <c r="E10" s="24" t="s">
        <v>83</v>
      </c>
      <c r="F10" s="24" t="s">
        <v>83</v>
      </c>
      <c r="G10" s="3">
        <v>8</v>
      </c>
      <c r="H10" s="5">
        <v>7.6</v>
      </c>
      <c r="I10" s="5">
        <v>0</v>
      </c>
      <c r="J10" s="5">
        <v>7.6</v>
      </c>
      <c r="K10" s="6" t="s">
        <v>137</v>
      </c>
      <c r="L10" s="21">
        <v>3</v>
      </c>
      <c r="M10" s="23" t="s">
        <v>85</v>
      </c>
      <c r="N10" s="3">
        <v>0.3</v>
      </c>
      <c r="O10" s="25" t="s">
        <v>130</v>
      </c>
      <c r="P10" s="32">
        <v>2.5</v>
      </c>
      <c r="Q10" s="3">
        <f t="shared" si="1"/>
        <v>71.7</v>
      </c>
      <c r="R10" s="33" t="s">
        <v>199</v>
      </c>
      <c r="S10" s="3">
        <f t="shared" si="2"/>
        <v>74.045000000000002</v>
      </c>
      <c r="T10" s="3" t="s">
        <v>153</v>
      </c>
      <c r="U10" s="3" t="s">
        <v>158</v>
      </c>
      <c r="V10" s="3">
        <f t="shared" si="3"/>
        <v>67.5</v>
      </c>
      <c r="W10" s="3">
        <f t="shared" si="4"/>
        <v>72.686999999999998</v>
      </c>
      <c r="Z10" s="25" t="s">
        <v>118</v>
      </c>
      <c r="AA10" s="8">
        <v>1</v>
      </c>
      <c r="AB10" s="6"/>
      <c r="AD10" s="3">
        <f t="shared" si="0"/>
        <v>67.5</v>
      </c>
      <c r="AE10" s="3">
        <f t="shared" si="5"/>
        <v>1</v>
      </c>
      <c r="AF10" s="27">
        <v>36</v>
      </c>
      <c r="AG10" s="28">
        <v>40</v>
      </c>
      <c r="AH10" s="30">
        <v>3.3</v>
      </c>
      <c r="AI10" s="3">
        <f t="shared" si="6"/>
        <v>4.3</v>
      </c>
      <c r="AJ10" s="6"/>
      <c r="AL10" s="3">
        <f t="shared" si="7"/>
        <v>4.3</v>
      </c>
      <c r="AM10" s="22" t="s">
        <v>191</v>
      </c>
      <c r="AN10" s="3">
        <v>1.5</v>
      </c>
      <c r="AO10" s="22" t="s">
        <v>192</v>
      </c>
      <c r="AP10" s="3">
        <v>2</v>
      </c>
      <c r="AQ10" s="3">
        <f t="shared" si="8"/>
        <v>3.5</v>
      </c>
      <c r="AR10" s="3">
        <f t="shared" si="9"/>
        <v>8.8000000000000007</v>
      </c>
      <c r="AS10" s="3">
        <f t="shared" si="10"/>
        <v>81.486999999999995</v>
      </c>
      <c r="AT10" s="5">
        <f t="shared" si="11"/>
        <v>12</v>
      </c>
      <c r="AU10" s="5">
        <f>VLOOKUP(B10,[1]Sheet2!$B:$U,20,0)</f>
        <v>16</v>
      </c>
    </row>
    <row r="11" spans="1:47" ht="57.6" x14ac:dyDescent="0.25">
      <c r="A11" s="19" t="s">
        <v>46</v>
      </c>
      <c r="B11" s="20" t="s">
        <v>53</v>
      </c>
      <c r="C11" s="19"/>
      <c r="D11" s="3">
        <v>52.533333333333339</v>
      </c>
      <c r="E11" s="24" t="s">
        <v>83</v>
      </c>
      <c r="F11" s="24" t="s">
        <v>83</v>
      </c>
      <c r="G11" s="3">
        <v>8</v>
      </c>
      <c r="H11" s="5">
        <v>7.7</v>
      </c>
      <c r="I11" s="5">
        <v>0</v>
      </c>
      <c r="J11" s="5">
        <v>7.7</v>
      </c>
      <c r="K11" s="6" t="s">
        <v>136</v>
      </c>
      <c r="L11" s="21">
        <v>0</v>
      </c>
      <c r="M11" s="6"/>
      <c r="O11" s="25" t="s">
        <v>126</v>
      </c>
      <c r="P11" s="32">
        <v>2</v>
      </c>
      <c r="Q11" s="3">
        <f t="shared" si="1"/>
        <v>68.233333333333334</v>
      </c>
      <c r="R11" s="33" t="s">
        <v>200</v>
      </c>
      <c r="S11" s="3">
        <f t="shared" si="2"/>
        <v>74.274000000000001</v>
      </c>
      <c r="T11" s="3" t="s">
        <v>159</v>
      </c>
      <c r="U11" s="3">
        <v>0</v>
      </c>
      <c r="V11" s="3">
        <f t="shared" si="3"/>
        <v>30.5</v>
      </c>
      <c r="W11" s="3">
        <f t="shared" si="4"/>
        <v>68.084400000000002</v>
      </c>
      <c r="Z11" s="25" t="s">
        <v>111</v>
      </c>
      <c r="AA11" s="8">
        <v>2</v>
      </c>
      <c r="AB11" s="6" t="s">
        <v>185</v>
      </c>
      <c r="AC11" s="3">
        <v>3.9333333333333331</v>
      </c>
      <c r="AD11" s="3">
        <f t="shared" si="0"/>
        <v>30.5</v>
      </c>
      <c r="AE11" s="3">
        <f t="shared" si="5"/>
        <v>0</v>
      </c>
      <c r="AF11" s="27">
        <v>0</v>
      </c>
      <c r="AG11" s="28">
        <v>3</v>
      </c>
      <c r="AH11" s="30">
        <v>0</v>
      </c>
      <c r="AI11" s="3">
        <f t="shared" si="6"/>
        <v>0</v>
      </c>
      <c r="AJ11" s="6"/>
      <c r="AL11" s="3">
        <f t="shared" si="7"/>
        <v>0</v>
      </c>
      <c r="AQ11" s="3">
        <f t="shared" si="8"/>
        <v>0</v>
      </c>
      <c r="AR11" s="3">
        <f t="shared" si="9"/>
        <v>5.9333333333333336</v>
      </c>
      <c r="AS11" s="3">
        <f t="shared" si="10"/>
        <v>74.017733333333339</v>
      </c>
      <c r="AT11" s="5">
        <f t="shared" si="11"/>
        <v>18</v>
      </c>
      <c r="AU11" s="5">
        <f>VLOOKUP(B11,[1]Sheet2!$B:$U,20,0)</f>
        <v>15</v>
      </c>
    </row>
    <row r="12" spans="1:47" ht="57.6" x14ac:dyDescent="0.25">
      <c r="A12" s="19" t="s">
        <v>46</v>
      </c>
      <c r="B12" s="20" t="s">
        <v>54</v>
      </c>
      <c r="C12" s="19"/>
      <c r="D12" s="3">
        <v>52.266666666666666</v>
      </c>
      <c r="E12" s="24" t="s">
        <v>83</v>
      </c>
      <c r="F12" s="24" t="s">
        <v>83</v>
      </c>
      <c r="G12" s="3">
        <v>8</v>
      </c>
      <c r="H12" s="5">
        <v>7.8</v>
      </c>
      <c r="I12" s="5">
        <v>0</v>
      </c>
      <c r="J12" s="5">
        <v>7.8</v>
      </c>
      <c r="K12" s="6" t="s">
        <v>136</v>
      </c>
      <c r="L12" s="21">
        <v>0</v>
      </c>
      <c r="M12" s="23" t="s">
        <v>94</v>
      </c>
      <c r="N12" s="3">
        <v>-0.2</v>
      </c>
      <c r="O12" s="25" t="s">
        <v>127</v>
      </c>
      <c r="P12" s="32">
        <v>1.5</v>
      </c>
      <c r="Q12" s="3">
        <f t="shared" si="1"/>
        <v>67.86666666666666</v>
      </c>
      <c r="R12" s="33" t="s">
        <v>201</v>
      </c>
      <c r="S12" s="3">
        <f t="shared" si="2"/>
        <v>58.542999999999999</v>
      </c>
      <c r="T12" s="3" t="s">
        <v>153</v>
      </c>
      <c r="U12" s="3" t="s">
        <v>160</v>
      </c>
      <c r="V12" s="3">
        <f t="shared" si="3"/>
        <v>43.5</v>
      </c>
      <c r="W12" s="3">
        <f t="shared" si="4"/>
        <v>59.835799999999999</v>
      </c>
      <c r="Z12" s="26"/>
      <c r="AB12" s="6"/>
      <c r="AD12" s="3">
        <f t="shared" si="0"/>
        <v>43.5</v>
      </c>
      <c r="AE12" s="3">
        <f t="shared" si="5"/>
        <v>0</v>
      </c>
      <c r="AF12" s="27">
        <v>6</v>
      </c>
      <c r="AG12" s="28">
        <v>1</v>
      </c>
      <c r="AH12" s="30">
        <v>0</v>
      </c>
      <c r="AI12" s="3">
        <f t="shared" si="6"/>
        <v>0</v>
      </c>
      <c r="AJ12" s="6"/>
      <c r="AL12" s="3">
        <f t="shared" si="7"/>
        <v>0</v>
      </c>
      <c r="AQ12" s="3">
        <f t="shared" si="8"/>
        <v>0</v>
      </c>
      <c r="AR12" s="3">
        <f t="shared" si="9"/>
        <v>0</v>
      </c>
      <c r="AS12" s="3">
        <f t="shared" si="10"/>
        <v>59.835799999999999</v>
      </c>
      <c r="AT12" s="5">
        <f t="shared" si="11"/>
        <v>33</v>
      </c>
      <c r="AU12" s="5">
        <f>VLOOKUP(B12,[1]Sheet2!$B:$U,20,0)</f>
        <v>35</v>
      </c>
    </row>
    <row r="13" spans="1:47" ht="57.6" x14ac:dyDescent="0.25">
      <c r="A13" s="19" t="s">
        <v>46</v>
      </c>
      <c r="B13" s="20" t="s">
        <v>55</v>
      </c>
      <c r="C13" s="19"/>
      <c r="D13" s="3">
        <v>51.644444444444446</v>
      </c>
      <c r="E13" s="24" t="s">
        <v>83</v>
      </c>
      <c r="F13" s="24" t="s">
        <v>83</v>
      </c>
      <c r="G13" s="3">
        <v>8</v>
      </c>
      <c r="H13" s="5">
        <v>7.6</v>
      </c>
      <c r="I13" s="5">
        <v>0</v>
      </c>
      <c r="J13" s="5">
        <v>7.6</v>
      </c>
      <c r="K13" s="6" t="s">
        <v>136</v>
      </c>
      <c r="L13" s="21">
        <v>0</v>
      </c>
      <c r="M13" s="23" t="s">
        <v>93</v>
      </c>
      <c r="N13" s="3">
        <v>-0.3</v>
      </c>
      <c r="O13" s="25" t="s">
        <v>130</v>
      </c>
      <c r="P13" s="32">
        <v>2.5</v>
      </c>
      <c r="Q13" s="3">
        <f t="shared" si="1"/>
        <v>66.944444444444443</v>
      </c>
      <c r="R13" s="33" t="s">
        <v>202</v>
      </c>
      <c r="S13" s="3">
        <f t="shared" si="2"/>
        <v>66.622</v>
      </c>
      <c r="T13" s="3" t="s">
        <v>161</v>
      </c>
      <c r="U13" s="3" t="s">
        <v>162</v>
      </c>
      <c r="V13" s="3">
        <f t="shared" si="3"/>
        <v>49</v>
      </c>
      <c r="W13" s="3">
        <f t="shared" si="4"/>
        <v>64.95653333333334</v>
      </c>
      <c r="Z13" s="26" t="s">
        <v>106</v>
      </c>
      <c r="AA13" s="8">
        <v>2</v>
      </c>
      <c r="AB13" s="6" t="s">
        <v>186</v>
      </c>
      <c r="AC13" s="3">
        <v>3.0466666666666669</v>
      </c>
      <c r="AD13" s="3">
        <f t="shared" si="0"/>
        <v>49</v>
      </c>
      <c r="AE13" s="3">
        <f t="shared" si="5"/>
        <v>0</v>
      </c>
      <c r="AF13" s="27">
        <v>0</v>
      </c>
      <c r="AG13" s="28">
        <v>0</v>
      </c>
      <c r="AH13" s="30">
        <v>0</v>
      </c>
      <c r="AI13" s="3">
        <f t="shared" si="6"/>
        <v>0</v>
      </c>
      <c r="AJ13" s="6"/>
      <c r="AL13" s="3">
        <f t="shared" si="7"/>
        <v>0</v>
      </c>
      <c r="AQ13" s="3">
        <f t="shared" si="8"/>
        <v>0</v>
      </c>
      <c r="AR13" s="3">
        <f t="shared" si="9"/>
        <v>5.0466666666666669</v>
      </c>
      <c r="AS13" s="3">
        <f t="shared" si="10"/>
        <v>70.003200000000007</v>
      </c>
      <c r="AT13" s="5">
        <f t="shared" si="11"/>
        <v>25</v>
      </c>
      <c r="AU13" s="5">
        <f>VLOOKUP(B13,[1]Sheet2!$B:$U,20,0)</f>
        <v>25</v>
      </c>
    </row>
    <row r="14" spans="1:47" ht="57.6" x14ac:dyDescent="0.25">
      <c r="A14" s="19" t="s">
        <v>46</v>
      </c>
      <c r="B14" s="20" t="s">
        <v>56</v>
      </c>
      <c r="C14" s="19"/>
      <c r="D14" s="3">
        <v>50.844444444444449</v>
      </c>
      <c r="E14" s="24" t="s">
        <v>83</v>
      </c>
      <c r="F14" s="24" t="s">
        <v>83</v>
      </c>
      <c r="G14" s="3">
        <v>8</v>
      </c>
      <c r="H14" s="5">
        <v>7.7</v>
      </c>
      <c r="I14" s="5">
        <v>0</v>
      </c>
      <c r="J14" s="5">
        <v>7.7</v>
      </c>
      <c r="K14" s="6" t="s">
        <v>138</v>
      </c>
      <c r="L14" s="21">
        <v>0</v>
      </c>
      <c r="M14" s="6"/>
      <c r="O14" s="25" t="s">
        <v>128</v>
      </c>
      <c r="P14" s="32">
        <v>1</v>
      </c>
      <c r="Q14" s="3">
        <f t="shared" si="1"/>
        <v>66.544444444444451</v>
      </c>
      <c r="R14" s="33" t="s">
        <v>203</v>
      </c>
      <c r="S14" s="3">
        <f t="shared" si="2"/>
        <v>73.194000000000003</v>
      </c>
      <c r="T14" s="3" t="s">
        <v>153</v>
      </c>
      <c r="U14" s="3" t="s">
        <v>152</v>
      </c>
      <c r="V14" s="3">
        <f t="shared" si="3"/>
        <v>64.5</v>
      </c>
      <c r="W14" s="3">
        <f t="shared" si="4"/>
        <v>70.329733333333337</v>
      </c>
      <c r="Z14" s="25" t="s">
        <v>113</v>
      </c>
      <c r="AA14" s="8">
        <v>0.5</v>
      </c>
      <c r="AB14" s="6"/>
      <c r="AD14" s="3">
        <f t="shared" si="0"/>
        <v>64.5</v>
      </c>
      <c r="AE14" s="3">
        <f t="shared" si="5"/>
        <v>1</v>
      </c>
      <c r="AF14" s="27">
        <v>25</v>
      </c>
      <c r="AG14" s="28">
        <v>27</v>
      </c>
      <c r="AH14" s="30">
        <v>1.6</v>
      </c>
      <c r="AI14" s="3">
        <f t="shared" si="6"/>
        <v>2.6</v>
      </c>
      <c r="AJ14" s="6"/>
      <c r="AL14" s="3">
        <f t="shared" si="7"/>
        <v>2.6</v>
      </c>
      <c r="AQ14" s="3">
        <f t="shared" si="8"/>
        <v>0</v>
      </c>
      <c r="AR14" s="3">
        <f t="shared" si="9"/>
        <v>3.1</v>
      </c>
      <c r="AS14" s="3">
        <f t="shared" si="10"/>
        <v>73.429733333333331</v>
      </c>
      <c r="AT14" s="5">
        <f t="shared" si="11"/>
        <v>19</v>
      </c>
      <c r="AU14" s="5">
        <f>VLOOKUP(B14,[1]Sheet2!$B:$U,20,0)</f>
        <v>17</v>
      </c>
    </row>
    <row r="15" spans="1:47" ht="57.6" x14ac:dyDescent="0.25">
      <c r="A15" s="19" t="s">
        <v>46</v>
      </c>
      <c r="B15" s="20" t="s">
        <v>57</v>
      </c>
      <c r="C15" s="19"/>
      <c r="D15" s="3">
        <v>49.6</v>
      </c>
      <c r="E15" s="24" t="s">
        <v>83</v>
      </c>
      <c r="F15" s="24" t="s">
        <v>83</v>
      </c>
      <c r="G15" s="3">
        <v>8</v>
      </c>
      <c r="H15" s="5">
        <v>8.1999999999999993</v>
      </c>
      <c r="I15" s="5">
        <v>0</v>
      </c>
      <c r="J15" s="5">
        <v>8.1999999999999993</v>
      </c>
      <c r="K15" s="6" t="s">
        <v>136</v>
      </c>
      <c r="L15" s="21">
        <v>0</v>
      </c>
      <c r="M15" s="6"/>
      <c r="O15" s="25" t="s">
        <v>130</v>
      </c>
      <c r="P15" s="32">
        <v>2.5</v>
      </c>
      <c r="Q15" s="3">
        <f t="shared" si="1"/>
        <v>65.8</v>
      </c>
      <c r="R15" s="33" t="s">
        <v>204</v>
      </c>
      <c r="S15" s="3">
        <f t="shared" si="2"/>
        <v>64.683999999999997</v>
      </c>
      <c r="T15" s="3" t="s">
        <v>152</v>
      </c>
      <c r="U15" s="3" t="s">
        <v>163</v>
      </c>
      <c r="V15" s="3">
        <f t="shared" si="3"/>
        <v>63</v>
      </c>
      <c r="W15" s="3">
        <f t="shared" si="4"/>
        <v>64.850399999999993</v>
      </c>
      <c r="Z15" s="26"/>
      <c r="AB15" s="6"/>
      <c r="AD15" s="3">
        <f t="shared" si="0"/>
        <v>63</v>
      </c>
      <c r="AE15" s="3">
        <f t="shared" si="5"/>
        <v>1</v>
      </c>
      <c r="AF15" s="27">
        <v>22</v>
      </c>
      <c r="AG15" s="28">
        <v>10</v>
      </c>
      <c r="AH15" s="30">
        <v>0.6</v>
      </c>
      <c r="AI15" s="3">
        <f t="shared" si="6"/>
        <v>1.6</v>
      </c>
      <c r="AJ15" s="6"/>
      <c r="AL15" s="3">
        <f t="shared" si="7"/>
        <v>1.6</v>
      </c>
      <c r="AQ15" s="3">
        <f t="shared" si="8"/>
        <v>0</v>
      </c>
      <c r="AR15" s="3">
        <f t="shared" si="9"/>
        <v>1.6</v>
      </c>
      <c r="AS15" s="3">
        <f t="shared" si="10"/>
        <v>66.450399999999988</v>
      </c>
      <c r="AT15" s="5">
        <f t="shared" si="11"/>
        <v>29</v>
      </c>
      <c r="AU15" s="5">
        <f>VLOOKUP(B15,[1]Sheet2!$B:$U,20,0)</f>
        <v>26</v>
      </c>
    </row>
    <row r="16" spans="1:47" ht="72" x14ac:dyDescent="0.25">
      <c r="A16" s="19" t="s">
        <v>46</v>
      </c>
      <c r="B16" s="20" t="s">
        <v>58</v>
      </c>
      <c r="C16" s="19"/>
      <c r="D16" s="3">
        <v>55.377777777777787</v>
      </c>
      <c r="E16" s="24" t="s">
        <v>83</v>
      </c>
      <c r="F16" s="24" t="s">
        <v>83</v>
      </c>
      <c r="G16" s="3">
        <v>8</v>
      </c>
      <c r="H16" s="5">
        <v>8.1999999999999993</v>
      </c>
      <c r="I16" s="5">
        <v>0</v>
      </c>
      <c r="J16" s="5">
        <v>8.1999999999999993</v>
      </c>
      <c r="K16" s="6" t="s">
        <v>139</v>
      </c>
      <c r="L16" s="21">
        <v>3</v>
      </c>
      <c r="M16" s="6"/>
      <c r="O16" s="25" t="s">
        <v>130</v>
      </c>
      <c r="P16" s="32">
        <v>2.5</v>
      </c>
      <c r="Q16" s="3">
        <f t="shared" si="1"/>
        <v>74.577777777777783</v>
      </c>
      <c r="R16" s="33" t="s">
        <v>205</v>
      </c>
      <c r="S16" s="3">
        <f t="shared" si="2"/>
        <v>81.241</v>
      </c>
      <c r="T16" s="3" t="s">
        <v>164</v>
      </c>
      <c r="U16" s="3" t="s">
        <v>165</v>
      </c>
      <c r="V16" s="3">
        <f t="shared" si="3"/>
        <v>88.5</v>
      </c>
      <c r="W16" s="3">
        <f t="shared" si="4"/>
        <v>79.96793333333332</v>
      </c>
      <c r="Z16" s="25" t="s">
        <v>119</v>
      </c>
      <c r="AA16" s="8">
        <v>3.5</v>
      </c>
      <c r="AB16" s="6"/>
      <c r="AD16" s="3">
        <f t="shared" si="0"/>
        <v>88.5</v>
      </c>
      <c r="AE16" s="3">
        <f t="shared" si="5"/>
        <v>2</v>
      </c>
      <c r="AF16" s="27">
        <v>26</v>
      </c>
      <c r="AG16" s="28">
        <v>21</v>
      </c>
      <c r="AH16" s="30">
        <v>1.35</v>
      </c>
      <c r="AI16" s="3">
        <f t="shared" si="6"/>
        <v>3.35</v>
      </c>
      <c r="AJ16" s="6"/>
      <c r="AL16" s="3">
        <f t="shared" si="7"/>
        <v>3.35</v>
      </c>
      <c r="AM16" s="22" t="s">
        <v>116</v>
      </c>
      <c r="AN16" s="3">
        <v>0.25</v>
      </c>
      <c r="AO16" s="22" t="s">
        <v>116</v>
      </c>
      <c r="AP16" s="3">
        <v>0.25</v>
      </c>
      <c r="AQ16" s="3">
        <f t="shared" si="8"/>
        <v>0.5</v>
      </c>
      <c r="AR16" s="3">
        <f t="shared" si="9"/>
        <v>7.35</v>
      </c>
      <c r="AS16" s="3">
        <f t="shared" si="10"/>
        <v>87.317933333333315</v>
      </c>
      <c r="AT16" s="5">
        <f t="shared" si="11"/>
        <v>6</v>
      </c>
      <c r="AU16" s="5">
        <f>VLOOKUP(B16,[1]Sheet2!$B:$U,20,0)</f>
        <v>5</v>
      </c>
    </row>
    <row r="17" spans="1:47" ht="57.6" x14ac:dyDescent="0.25">
      <c r="A17" s="19" t="s">
        <v>46</v>
      </c>
      <c r="B17" s="20" t="s">
        <v>59</v>
      </c>
      <c r="C17" s="19"/>
      <c r="D17" s="3">
        <v>53.688888888888897</v>
      </c>
      <c r="E17" s="24" t="s">
        <v>83</v>
      </c>
      <c r="F17" s="24" t="s">
        <v>83</v>
      </c>
      <c r="G17" s="3">
        <v>8</v>
      </c>
      <c r="H17" s="5">
        <v>7.5</v>
      </c>
      <c r="I17" s="5">
        <v>0</v>
      </c>
      <c r="J17" s="5">
        <v>7.5</v>
      </c>
      <c r="K17" s="6" t="s">
        <v>136</v>
      </c>
      <c r="L17" s="21">
        <v>0</v>
      </c>
      <c r="M17" s="23" t="s">
        <v>95</v>
      </c>
      <c r="N17" s="3">
        <v>-0.1</v>
      </c>
      <c r="O17" s="25" t="s">
        <v>127</v>
      </c>
      <c r="P17" s="32">
        <v>1.5</v>
      </c>
      <c r="Q17" s="3">
        <f t="shared" si="1"/>
        <v>69.088888888888903</v>
      </c>
      <c r="R17" s="33" t="s">
        <v>206</v>
      </c>
      <c r="S17" s="3">
        <f t="shared" si="2"/>
        <v>62.459000000000003</v>
      </c>
      <c r="T17" s="3" t="s">
        <v>153</v>
      </c>
      <c r="U17" s="3" t="s">
        <v>166</v>
      </c>
      <c r="V17" s="3">
        <f t="shared" si="3"/>
        <v>66</v>
      </c>
      <c r="W17" s="3">
        <f t="shared" si="4"/>
        <v>64.802066666666661</v>
      </c>
      <c r="Z17" s="26"/>
      <c r="AB17" s="6"/>
      <c r="AD17" s="3">
        <f t="shared" si="0"/>
        <v>66</v>
      </c>
      <c r="AE17" s="3">
        <f t="shared" si="5"/>
        <v>1</v>
      </c>
      <c r="AF17" s="27">
        <v>33</v>
      </c>
      <c r="AG17" s="28">
        <v>13</v>
      </c>
      <c r="AH17" s="30">
        <v>1.1499999999999999</v>
      </c>
      <c r="AI17" s="3">
        <f t="shared" si="6"/>
        <v>2.15</v>
      </c>
      <c r="AJ17" s="6"/>
      <c r="AL17" s="3">
        <f t="shared" si="7"/>
        <v>2.15</v>
      </c>
      <c r="AQ17" s="3">
        <f t="shared" si="8"/>
        <v>0</v>
      </c>
      <c r="AR17" s="3">
        <f t="shared" si="9"/>
        <v>2.15</v>
      </c>
      <c r="AS17" s="3">
        <f t="shared" si="10"/>
        <v>66.952066666666667</v>
      </c>
      <c r="AT17" s="5">
        <f t="shared" si="11"/>
        <v>28</v>
      </c>
      <c r="AU17" s="5">
        <f>VLOOKUP(B17,[1]Sheet2!$B:$U,20,0)</f>
        <v>30</v>
      </c>
    </row>
    <row r="18" spans="1:47" ht="57.6" x14ac:dyDescent="0.25">
      <c r="A18" s="19" t="s">
        <v>46</v>
      </c>
      <c r="B18" s="20" t="s">
        <v>60</v>
      </c>
      <c r="C18" s="19"/>
      <c r="D18" s="3">
        <v>54.222222222222221</v>
      </c>
      <c r="E18" s="24" t="s">
        <v>83</v>
      </c>
      <c r="F18" s="24" t="s">
        <v>83</v>
      </c>
      <c r="G18" s="3">
        <v>8</v>
      </c>
      <c r="H18" s="5">
        <v>7.5</v>
      </c>
      <c r="I18" s="5">
        <v>0</v>
      </c>
      <c r="J18" s="5">
        <v>7.5</v>
      </c>
      <c r="K18" s="6" t="s">
        <v>136</v>
      </c>
      <c r="L18" s="21">
        <v>0</v>
      </c>
      <c r="M18" s="23" t="s">
        <v>95</v>
      </c>
      <c r="N18" s="3">
        <v>-0.1</v>
      </c>
      <c r="O18" s="25" t="s">
        <v>126</v>
      </c>
      <c r="P18" s="32">
        <v>2</v>
      </c>
      <c r="Q18" s="3">
        <f t="shared" si="1"/>
        <v>69.622222222222234</v>
      </c>
      <c r="R18" s="33" t="s">
        <v>207</v>
      </c>
      <c r="S18" s="3">
        <f t="shared" si="2"/>
        <v>71.581999999999994</v>
      </c>
      <c r="T18" s="3" t="s">
        <v>161</v>
      </c>
      <c r="U18" s="3" t="s">
        <v>153</v>
      </c>
      <c r="V18" s="3">
        <f t="shared" si="3"/>
        <v>62.5</v>
      </c>
      <c r="W18" s="3">
        <f t="shared" si="4"/>
        <v>70.085866666666675</v>
      </c>
      <c r="Z18" s="26"/>
      <c r="AB18" s="6"/>
      <c r="AD18" s="3">
        <f t="shared" si="0"/>
        <v>62.5</v>
      </c>
      <c r="AE18" s="3">
        <f t="shared" si="5"/>
        <v>1</v>
      </c>
      <c r="AF18" s="27">
        <v>32</v>
      </c>
      <c r="AG18" s="28">
        <v>22</v>
      </c>
      <c r="AH18" s="30">
        <v>1.7000000000000002</v>
      </c>
      <c r="AI18" s="3">
        <f t="shared" si="6"/>
        <v>2.7</v>
      </c>
      <c r="AJ18" s="6"/>
      <c r="AL18" s="3">
        <f t="shared" si="7"/>
        <v>2.7</v>
      </c>
      <c r="AQ18" s="3">
        <f t="shared" si="8"/>
        <v>0</v>
      </c>
      <c r="AR18" s="3">
        <f t="shared" si="9"/>
        <v>2.7</v>
      </c>
      <c r="AS18" s="3">
        <f t="shared" si="10"/>
        <v>72.785866666666678</v>
      </c>
      <c r="AT18" s="5">
        <f t="shared" si="11"/>
        <v>21</v>
      </c>
      <c r="AU18" s="5">
        <f>VLOOKUP(B18,[1]Sheet2!$B:$U,20,0)</f>
        <v>18</v>
      </c>
    </row>
    <row r="19" spans="1:47" ht="57.6" x14ac:dyDescent="0.25">
      <c r="A19" s="19" t="s">
        <v>46</v>
      </c>
      <c r="B19" s="20" t="s">
        <v>61</v>
      </c>
      <c r="C19" s="19"/>
      <c r="D19" s="3">
        <v>55.377777777777787</v>
      </c>
      <c r="E19" s="24" t="s">
        <v>83</v>
      </c>
      <c r="F19" s="24" t="s">
        <v>83</v>
      </c>
      <c r="G19" s="3">
        <v>8</v>
      </c>
      <c r="H19" s="5">
        <v>7.9</v>
      </c>
      <c r="I19" s="5">
        <v>0</v>
      </c>
      <c r="J19" s="5">
        <v>7.9</v>
      </c>
      <c r="K19" s="6" t="s">
        <v>136</v>
      </c>
      <c r="L19" s="21">
        <v>0</v>
      </c>
      <c r="M19" s="23" t="s">
        <v>95</v>
      </c>
      <c r="N19" s="3">
        <v>-0.1</v>
      </c>
      <c r="O19" s="25" t="s">
        <v>130</v>
      </c>
      <c r="P19" s="32">
        <v>2.5</v>
      </c>
      <c r="Q19" s="3">
        <f t="shared" si="1"/>
        <v>71.177777777777791</v>
      </c>
      <c r="R19" s="33" t="s">
        <v>208</v>
      </c>
      <c r="S19" s="3">
        <f t="shared" si="2"/>
        <v>83.307999999999993</v>
      </c>
      <c r="T19" s="3" t="s">
        <v>167</v>
      </c>
      <c r="U19" s="3" t="s">
        <v>168</v>
      </c>
      <c r="V19" s="3">
        <f t="shared" si="3"/>
        <v>75.5</v>
      </c>
      <c r="W19" s="3">
        <f t="shared" si="4"/>
        <v>78.888133333333329</v>
      </c>
      <c r="Z19" s="25" t="s">
        <v>107</v>
      </c>
      <c r="AA19" s="8">
        <v>1</v>
      </c>
      <c r="AB19" s="6" t="s">
        <v>187</v>
      </c>
      <c r="AC19" s="3">
        <v>3.2466666666666666</v>
      </c>
      <c r="AD19" s="3">
        <f t="shared" si="0"/>
        <v>75.5</v>
      </c>
      <c r="AE19" s="3">
        <f t="shared" si="5"/>
        <v>1.5</v>
      </c>
      <c r="AF19" s="27">
        <v>21</v>
      </c>
      <c r="AG19" s="28">
        <v>25</v>
      </c>
      <c r="AH19" s="30">
        <v>1.3</v>
      </c>
      <c r="AI19" s="3">
        <f t="shared" si="6"/>
        <v>2.8</v>
      </c>
      <c r="AJ19" s="6"/>
      <c r="AL19" s="3">
        <f t="shared" si="7"/>
        <v>2.8</v>
      </c>
      <c r="AQ19" s="3">
        <f t="shared" si="8"/>
        <v>0</v>
      </c>
      <c r="AR19" s="3">
        <f t="shared" si="9"/>
        <v>7.0466666666666669</v>
      </c>
      <c r="AS19" s="3">
        <f t="shared" si="10"/>
        <v>85.934799999999996</v>
      </c>
      <c r="AT19" s="5">
        <f t="shared" si="11"/>
        <v>8</v>
      </c>
      <c r="AU19" s="5">
        <f>VLOOKUP(B19,[1]Sheet2!$B:$U,20,0)</f>
        <v>3</v>
      </c>
    </row>
    <row r="20" spans="1:47" ht="57.6" x14ac:dyDescent="0.25">
      <c r="A20" s="19" t="s">
        <v>46</v>
      </c>
      <c r="B20" s="20" t="s">
        <v>62</v>
      </c>
      <c r="C20" s="19"/>
      <c r="D20" s="3">
        <v>53.777777777777786</v>
      </c>
      <c r="E20" s="24" t="s">
        <v>83</v>
      </c>
      <c r="F20" s="24" t="s">
        <v>83</v>
      </c>
      <c r="G20" s="3">
        <v>8</v>
      </c>
      <c r="H20" s="5">
        <v>7.8</v>
      </c>
      <c r="I20" s="5">
        <v>0</v>
      </c>
      <c r="J20" s="5">
        <v>7.8</v>
      </c>
      <c r="K20" s="6" t="s">
        <v>136</v>
      </c>
      <c r="L20" s="21">
        <v>0</v>
      </c>
      <c r="M20" s="23" t="s">
        <v>96</v>
      </c>
      <c r="N20" s="3">
        <v>0.2</v>
      </c>
      <c r="O20" s="25" t="s">
        <v>129</v>
      </c>
      <c r="P20" s="32">
        <v>0</v>
      </c>
      <c r="Q20" s="3">
        <f t="shared" si="1"/>
        <v>69.777777777777786</v>
      </c>
      <c r="R20" s="33" t="s">
        <v>209</v>
      </c>
      <c r="S20" s="3">
        <f t="shared" si="2"/>
        <v>67.989999999999995</v>
      </c>
      <c r="T20" s="3" t="s">
        <v>169</v>
      </c>
      <c r="U20" s="3" t="s">
        <v>150</v>
      </c>
      <c r="V20" s="3">
        <f t="shared" si="3"/>
        <v>92.5</v>
      </c>
      <c r="W20" s="3">
        <f t="shared" si="4"/>
        <v>70.977333333333334</v>
      </c>
      <c r="Z20" s="26"/>
      <c r="AB20" s="6"/>
      <c r="AD20" s="3">
        <f t="shared" si="0"/>
        <v>92.5</v>
      </c>
      <c r="AE20" s="3">
        <f t="shared" si="5"/>
        <v>3</v>
      </c>
      <c r="AF20" s="27">
        <v>1</v>
      </c>
      <c r="AG20" s="28">
        <v>10</v>
      </c>
      <c r="AH20" s="30">
        <v>0</v>
      </c>
      <c r="AI20" s="3">
        <f t="shared" si="6"/>
        <v>3</v>
      </c>
      <c r="AJ20" s="6" t="s">
        <v>98</v>
      </c>
      <c r="AK20" s="3">
        <v>0.5</v>
      </c>
      <c r="AL20" s="3">
        <f t="shared" si="7"/>
        <v>3.5</v>
      </c>
      <c r="AQ20" s="3">
        <f t="shared" si="8"/>
        <v>0</v>
      </c>
      <c r="AR20" s="3">
        <f t="shared" si="9"/>
        <v>3.5</v>
      </c>
      <c r="AS20" s="3">
        <f t="shared" si="10"/>
        <v>74.477333333333334</v>
      </c>
      <c r="AT20" s="5">
        <f t="shared" si="11"/>
        <v>17</v>
      </c>
      <c r="AU20" s="5">
        <f>VLOOKUP(B20,[1]Sheet2!$B:$U,20,0)</f>
        <v>22</v>
      </c>
    </row>
    <row r="21" spans="1:47" ht="57.6" x14ac:dyDescent="0.25">
      <c r="A21" s="19" t="s">
        <v>46</v>
      </c>
      <c r="B21" s="20" t="s">
        <v>63</v>
      </c>
      <c r="C21" s="19"/>
      <c r="D21" s="3">
        <v>50.666666666666671</v>
      </c>
      <c r="E21" s="24" t="s">
        <v>83</v>
      </c>
      <c r="F21" s="24" t="s">
        <v>83</v>
      </c>
      <c r="G21" s="3">
        <v>8</v>
      </c>
      <c r="H21" s="5">
        <v>7.5</v>
      </c>
      <c r="I21" s="5">
        <v>0</v>
      </c>
      <c r="J21" s="5">
        <v>7.5</v>
      </c>
      <c r="K21" s="6" t="s">
        <v>136</v>
      </c>
      <c r="L21" s="21">
        <v>0</v>
      </c>
      <c r="M21" s="23" t="s">
        <v>84</v>
      </c>
      <c r="N21" s="3">
        <v>-0.5</v>
      </c>
      <c r="O21" s="25" t="s">
        <v>127</v>
      </c>
      <c r="P21" s="32">
        <v>0.5</v>
      </c>
      <c r="Q21" s="3">
        <f t="shared" si="1"/>
        <v>65.666666666666671</v>
      </c>
      <c r="R21" s="33" t="s">
        <v>210</v>
      </c>
      <c r="S21" s="3">
        <f t="shared" si="2"/>
        <v>60.5</v>
      </c>
      <c r="T21" s="3" t="s">
        <v>170</v>
      </c>
      <c r="U21" s="3" t="s">
        <v>170</v>
      </c>
      <c r="V21" s="3">
        <f t="shared" si="3"/>
        <v>80</v>
      </c>
      <c r="W21" s="3">
        <f t="shared" si="4"/>
        <v>64</v>
      </c>
      <c r="Z21" s="26"/>
      <c r="AB21" s="6"/>
      <c r="AD21" s="3">
        <f t="shared" si="0"/>
        <v>80</v>
      </c>
      <c r="AE21" s="3">
        <f t="shared" si="5"/>
        <v>2</v>
      </c>
      <c r="AF21" s="27">
        <v>3</v>
      </c>
      <c r="AG21" s="28">
        <v>0</v>
      </c>
      <c r="AH21" s="30">
        <v>0</v>
      </c>
      <c r="AI21" s="3">
        <f t="shared" si="6"/>
        <v>2</v>
      </c>
      <c r="AJ21" s="6"/>
      <c r="AL21" s="3">
        <f t="shared" si="7"/>
        <v>2</v>
      </c>
      <c r="AQ21" s="3">
        <f t="shared" si="8"/>
        <v>0</v>
      </c>
      <c r="AR21" s="3">
        <f t="shared" si="9"/>
        <v>2</v>
      </c>
      <c r="AS21" s="3">
        <f t="shared" si="10"/>
        <v>66</v>
      </c>
      <c r="AT21" s="5">
        <f t="shared" si="11"/>
        <v>30</v>
      </c>
      <c r="AU21" s="5">
        <f>VLOOKUP(B21,[1]Sheet2!$B:$U,20,0)</f>
        <v>33</v>
      </c>
    </row>
    <row r="22" spans="1:47" ht="57.6" x14ac:dyDescent="0.25">
      <c r="A22" s="19" t="s">
        <v>46</v>
      </c>
      <c r="B22" s="20" t="s">
        <v>64</v>
      </c>
      <c r="C22" s="19"/>
      <c r="D22" s="3">
        <v>51.555555555555557</v>
      </c>
      <c r="E22" s="24" t="s">
        <v>83</v>
      </c>
      <c r="F22" s="24" t="s">
        <v>83</v>
      </c>
      <c r="G22" s="3">
        <v>8</v>
      </c>
      <c r="H22" s="5">
        <v>7.5</v>
      </c>
      <c r="I22" s="5">
        <v>0</v>
      </c>
      <c r="J22" s="5">
        <v>7.5</v>
      </c>
      <c r="K22" s="6" t="s">
        <v>136</v>
      </c>
      <c r="L22" s="21">
        <v>0</v>
      </c>
      <c r="M22" s="23" t="s">
        <v>95</v>
      </c>
      <c r="N22" s="3">
        <v>-0.1</v>
      </c>
      <c r="O22" s="25" t="s">
        <v>126</v>
      </c>
      <c r="P22" s="32">
        <v>2</v>
      </c>
      <c r="Q22" s="3">
        <f t="shared" si="1"/>
        <v>66.955555555555563</v>
      </c>
      <c r="R22" s="33" t="s">
        <v>211</v>
      </c>
      <c r="S22" s="3">
        <f t="shared" si="2"/>
        <v>77.293000000000006</v>
      </c>
      <c r="T22" s="3" t="s">
        <v>171</v>
      </c>
      <c r="U22" s="3" t="s">
        <v>172</v>
      </c>
      <c r="V22" s="3">
        <f t="shared" si="3"/>
        <v>88.5</v>
      </c>
      <c r="W22" s="3">
        <f t="shared" si="4"/>
        <v>75.312466666666666</v>
      </c>
      <c r="Z22" s="25" t="s">
        <v>118</v>
      </c>
      <c r="AA22" s="8">
        <v>1</v>
      </c>
      <c r="AB22" s="6"/>
      <c r="AD22" s="3">
        <f t="shared" si="0"/>
        <v>88.5</v>
      </c>
      <c r="AE22" s="3">
        <f t="shared" si="5"/>
        <v>2</v>
      </c>
      <c r="AF22" s="27">
        <v>23</v>
      </c>
      <c r="AG22" s="28">
        <v>29</v>
      </c>
      <c r="AH22" s="30">
        <v>1.6</v>
      </c>
      <c r="AI22" s="3">
        <f t="shared" si="6"/>
        <v>3.6</v>
      </c>
      <c r="AJ22" s="23" t="s">
        <v>88</v>
      </c>
      <c r="AK22" s="3">
        <v>0.8</v>
      </c>
      <c r="AL22" s="3">
        <f t="shared" si="7"/>
        <v>4.4000000000000004</v>
      </c>
      <c r="AQ22" s="3">
        <f t="shared" si="8"/>
        <v>0</v>
      </c>
      <c r="AR22" s="3">
        <f t="shared" si="9"/>
        <v>5.4</v>
      </c>
      <c r="AS22" s="3">
        <f t="shared" si="10"/>
        <v>80.712466666666671</v>
      </c>
      <c r="AT22" s="5">
        <f t="shared" si="11"/>
        <v>13</v>
      </c>
      <c r="AU22" s="5">
        <f>VLOOKUP(B22,[1]Sheet2!$B:$U,20,0)</f>
        <v>10</v>
      </c>
    </row>
    <row r="23" spans="1:47" ht="57.6" x14ac:dyDescent="0.25">
      <c r="A23" s="19" t="s">
        <v>46</v>
      </c>
      <c r="B23" s="20" t="s">
        <v>65</v>
      </c>
      <c r="C23" s="19"/>
      <c r="D23" s="3">
        <v>51.466666666666669</v>
      </c>
      <c r="E23" s="24" t="s">
        <v>83</v>
      </c>
      <c r="F23" s="24" t="s">
        <v>83</v>
      </c>
      <c r="G23" s="3">
        <v>8</v>
      </c>
      <c r="H23" s="5">
        <v>7.6</v>
      </c>
      <c r="I23" s="5">
        <v>0</v>
      </c>
      <c r="J23" s="5">
        <v>7.6</v>
      </c>
      <c r="K23" s="6" t="s">
        <v>136</v>
      </c>
      <c r="L23" s="21">
        <v>0</v>
      </c>
      <c r="M23" s="6"/>
      <c r="O23" s="25" t="s">
        <v>131</v>
      </c>
      <c r="P23" s="32">
        <v>1</v>
      </c>
      <c r="Q23" s="3">
        <f t="shared" si="1"/>
        <v>67.066666666666663</v>
      </c>
      <c r="R23" s="33" t="s">
        <v>212</v>
      </c>
      <c r="S23" s="3">
        <f t="shared" si="2"/>
        <v>80.537999999999997</v>
      </c>
      <c r="T23" s="3" t="s">
        <v>158</v>
      </c>
      <c r="U23" s="3" t="s">
        <v>173</v>
      </c>
      <c r="V23" s="3">
        <f t="shared" si="3"/>
        <v>63</v>
      </c>
      <c r="W23" s="3">
        <f t="shared" si="4"/>
        <v>74.742799999999988</v>
      </c>
      <c r="Z23" s="26"/>
      <c r="AB23" s="6"/>
      <c r="AD23" s="3">
        <f t="shared" si="0"/>
        <v>63</v>
      </c>
      <c r="AE23" s="3">
        <f t="shared" si="5"/>
        <v>1</v>
      </c>
      <c r="AF23" s="27">
        <v>33</v>
      </c>
      <c r="AG23" s="28">
        <v>21</v>
      </c>
      <c r="AH23" s="30">
        <v>1.7</v>
      </c>
      <c r="AI23" s="3">
        <f t="shared" si="6"/>
        <v>2.7</v>
      </c>
      <c r="AJ23" s="6"/>
      <c r="AL23" s="3">
        <f t="shared" si="7"/>
        <v>2.7</v>
      </c>
      <c r="AQ23" s="3">
        <f t="shared" si="8"/>
        <v>0</v>
      </c>
      <c r="AR23" s="3">
        <f t="shared" si="9"/>
        <v>2.7</v>
      </c>
      <c r="AS23" s="3">
        <f t="shared" si="10"/>
        <v>77.442799999999991</v>
      </c>
      <c r="AT23" s="5">
        <f t="shared" si="11"/>
        <v>16</v>
      </c>
      <c r="AU23" s="5">
        <f>VLOOKUP(B23,[1]Sheet2!$B:$U,20,0)</f>
        <v>8</v>
      </c>
    </row>
    <row r="24" spans="1:47" ht="135" customHeight="1" x14ac:dyDescent="0.25">
      <c r="A24" s="19" t="s">
        <v>46</v>
      </c>
      <c r="B24" s="20" t="s">
        <v>66</v>
      </c>
      <c r="C24" s="19"/>
      <c r="D24" s="3">
        <v>52.355555555555554</v>
      </c>
      <c r="E24" s="24" t="s">
        <v>83</v>
      </c>
      <c r="F24" s="24" t="s">
        <v>83</v>
      </c>
      <c r="G24" s="3">
        <v>8</v>
      </c>
      <c r="H24" s="5">
        <v>7.6</v>
      </c>
      <c r="I24" s="5">
        <v>0</v>
      </c>
      <c r="J24" s="5">
        <v>7.6</v>
      </c>
      <c r="K24" s="6" t="s">
        <v>140</v>
      </c>
      <c r="L24" s="21">
        <v>2</v>
      </c>
      <c r="M24" s="6"/>
      <c r="O24" s="25" t="s">
        <v>127</v>
      </c>
      <c r="P24" s="32">
        <v>1.5</v>
      </c>
      <c r="Q24" s="3">
        <f t="shared" si="1"/>
        <v>69.955555555555549</v>
      </c>
      <c r="R24" s="33" t="s">
        <v>213</v>
      </c>
      <c r="S24" s="3">
        <f t="shared" si="2"/>
        <v>76.406000000000006</v>
      </c>
      <c r="T24" s="3" t="s">
        <v>172</v>
      </c>
      <c r="U24" s="3" t="s">
        <v>174</v>
      </c>
      <c r="V24" s="3">
        <f t="shared" si="3"/>
        <v>89</v>
      </c>
      <c r="W24" s="3">
        <f t="shared" si="4"/>
        <v>75.730266666666665</v>
      </c>
      <c r="Z24" s="25" t="s">
        <v>120</v>
      </c>
      <c r="AA24" s="8">
        <v>2.5</v>
      </c>
      <c r="AB24" s="6"/>
      <c r="AD24" s="3">
        <f t="shared" si="0"/>
        <v>89</v>
      </c>
      <c r="AE24" s="3">
        <f t="shared" si="5"/>
        <v>2</v>
      </c>
      <c r="AF24" s="27">
        <v>36</v>
      </c>
      <c r="AG24" s="28">
        <v>35</v>
      </c>
      <c r="AH24" s="30">
        <v>2.5499999999999998</v>
      </c>
      <c r="AI24" s="3">
        <f t="shared" si="6"/>
        <v>4.55</v>
      </c>
      <c r="AJ24" s="6"/>
      <c r="AL24" s="3">
        <f t="shared" si="7"/>
        <v>4.55</v>
      </c>
      <c r="AM24" s="22" t="s">
        <v>193</v>
      </c>
      <c r="AN24" s="3">
        <v>1</v>
      </c>
      <c r="AO24" s="22" t="s">
        <v>193</v>
      </c>
      <c r="AP24" s="3">
        <v>1</v>
      </c>
      <c r="AQ24" s="3">
        <f t="shared" si="8"/>
        <v>2</v>
      </c>
      <c r="AR24" s="3">
        <f t="shared" si="9"/>
        <v>9.0500000000000007</v>
      </c>
      <c r="AS24" s="3">
        <f t="shared" si="10"/>
        <v>84.780266666666662</v>
      </c>
      <c r="AT24" s="5">
        <f t="shared" si="11"/>
        <v>9</v>
      </c>
      <c r="AU24" s="5">
        <f>VLOOKUP(B24,[1]Sheet2!$B:$U,20,0)</f>
        <v>12</v>
      </c>
    </row>
    <row r="25" spans="1:47" ht="57.6" x14ac:dyDescent="0.25">
      <c r="A25" s="19" t="s">
        <v>46</v>
      </c>
      <c r="B25" s="20" t="s">
        <v>67</v>
      </c>
      <c r="C25" s="19"/>
      <c r="D25" s="3">
        <v>50.488888888888894</v>
      </c>
      <c r="E25" s="24" t="s">
        <v>83</v>
      </c>
      <c r="F25" s="24" t="s">
        <v>83</v>
      </c>
      <c r="G25" s="3">
        <v>8</v>
      </c>
      <c r="H25" s="5">
        <v>8</v>
      </c>
      <c r="I25" s="5">
        <v>0</v>
      </c>
      <c r="J25" s="5">
        <v>8</v>
      </c>
      <c r="K25" s="6" t="s">
        <v>141</v>
      </c>
      <c r="L25" s="21">
        <v>0</v>
      </c>
      <c r="M25" s="23" t="s">
        <v>95</v>
      </c>
      <c r="N25" s="3">
        <v>-0.1</v>
      </c>
      <c r="O25" s="25" t="s">
        <v>130</v>
      </c>
      <c r="P25" s="32">
        <v>2.5</v>
      </c>
      <c r="Q25" s="3">
        <f t="shared" si="1"/>
        <v>66.3888888888889</v>
      </c>
      <c r="R25" s="33" t="s">
        <v>214</v>
      </c>
      <c r="S25" s="3">
        <f t="shared" si="2"/>
        <v>74.34899999999999</v>
      </c>
      <c r="T25" s="3" t="s">
        <v>175</v>
      </c>
      <c r="U25" s="3" t="s">
        <v>174</v>
      </c>
      <c r="V25" s="3">
        <f t="shared" si="3"/>
        <v>88.5</v>
      </c>
      <c r="W25" s="3">
        <f t="shared" si="4"/>
        <v>73.376066666666659</v>
      </c>
      <c r="Z25" s="25" t="s">
        <v>109</v>
      </c>
      <c r="AA25" s="8">
        <v>0.5</v>
      </c>
      <c r="AB25" s="23" t="s">
        <v>115</v>
      </c>
      <c r="AC25" s="3">
        <v>4.93</v>
      </c>
      <c r="AD25" s="3">
        <f t="shared" si="0"/>
        <v>88.5</v>
      </c>
      <c r="AE25" s="3">
        <f t="shared" si="5"/>
        <v>2</v>
      </c>
      <c r="AF25" s="27">
        <v>31</v>
      </c>
      <c r="AG25" s="28">
        <v>34</v>
      </c>
      <c r="AH25" s="30">
        <v>2.25</v>
      </c>
      <c r="AI25" s="3">
        <f t="shared" si="6"/>
        <v>4.25</v>
      </c>
      <c r="AJ25" s="23" t="s">
        <v>88</v>
      </c>
      <c r="AK25" s="3">
        <v>0.8</v>
      </c>
      <c r="AL25" s="3">
        <f t="shared" si="7"/>
        <v>5.05</v>
      </c>
      <c r="AM25" s="22" t="s">
        <v>104</v>
      </c>
      <c r="AN25" s="3">
        <v>1.5</v>
      </c>
      <c r="AO25" s="22" t="s">
        <v>104</v>
      </c>
      <c r="AP25" s="3">
        <v>1.5</v>
      </c>
      <c r="AQ25" s="3">
        <f t="shared" si="8"/>
        <v>3</v>
      </c>
      <c r="AR25" s="3">
        <f t="shared" si="9"/>
        <v>13.48</v>
      </c>
      <c r="AS25" s="3">
        <f t="shared" si="10"/>
        <v>86.856066666666663</v>
      </c>
      <c r="AT25" s="5">
        <f t="shared" si="11"/>
        <v>7</v>
      </c>
      <c r="AU25" s="5">
        <f>VLOOKUP(B25,[1]Sheet2!$B:$U,20,0)</f>
        <v>14</v>
      </c>
    </row>
    <row r="26" spans="1:47" ht="57.6" x14ac:dyDescent="0.25">
      <c r="A26" s="19" t="s">
        <v>46</v>
      </c>
      <c r="B26" s="20" t="s">
        <v>68</v>
      </c>
      <c r="C26" s="19"/>
      <c r="D26" s="3">
        <v>50.31111111111111</v>
      </c>
      <c r="E26" s="24" t="s">
        <v>83</v>
      </c>
      <c r="F26" s="24" t="s">
        <v>83</v>
      </c>
      <c r="G26" s="3">
        <v>8</v>
      </c>
      <c r="H26" s="5">
        <v>8</v>
      </c>
      <c r="I26" s="5">
        <v>0</v>
      </c>
      <c r="J26" s="5">
        <v>8</v>
      </c>
      <c r="K26" s="6" t="s">
        <v>136</v>
      </c>
      <c r="L26" s="21">
        <v>0</v>
      </c>
      <c r="M26" s="6"/>
      <c r="O26" s="25" t="s">
        <v>130</v>
      </c>
      <c r="P26" s="32">
        <v>2.5</v>
      </c>
      <c r="Q26" s="3">
        <f t="shared" si="1"/>
        <v>66.311111111111103</v>
      </c>
      <c r="R26" s="33" t="s">
        <v>215</v>
      </c>
      <c r="S26" s="3">
        <f t="shared" si="2"/>
        <v>81.216999999999999</v>
      </c>
      <c r="T26" s="3" t="s">
        <v>176</v>
      </c>
      <c r="U26" s="3" t="s">
        <v>154</v>
      </c>
      <c r="V26" s="3">
        <f t="shared" si="3"/>
        <v>84.5</v>
      </c>
      <c r="W26" s="3">
        <f t="shared" si="4"/>
        <v>77.07353333333333</v>
      </c>
      <c r="Z26" s="25" t="s">
        <v>114</v>
      </c>
      <c r="AA26" s="8">
        <v>1.5</v>
      </c>
      <c r="AB26" s="6"/>
      <c r="AD26" s="3">
        <f t="shared" si="0"/>
        <v>84.5</v>
      </c>
      <c r="AE26" s="3">
        <f t="shared" si="5"/>
        <v>2</v>
      </c>
      <c r="AF26" s="27">
        <v>40</v>
      </c>
      <c r="AG26" s="28">
        <v>40</v>
      </c>
      <c r="AH26" s="30">
        <v>4</v>
      </c>
      <c r="AI26" s="3">
        <f t="shared" si="6"/>
        <v>6</v>
      </c>
      <c r="AJ26" s="6"/>
      <c r="AL26" s="3">
        <f t="shared" si="7"/>
        <v>6</v>
      </c>
      <c r="AQ26" s="3">
        <f t="shared" si="8"/>
        <v>0</v>
      </c>
      <c r="AR26" s="3">
        <f t="shared" si="9"/>
        <v>7.5</v>
      </c>
      <c r="AS26" s="3">
        <f t="shared" si="10"/>
        <v>84.57353333333333</v>
      </c>
      <c r="AT26" s="5">
        <f t="shared" si="11"/>
        <v>10</v>
      </c>
      <c r="AU26" s="5">
        <f>VLOOKUP(B26,[1]Sheet2!$B:$U,20,0)</f>
        <v>6</v>
      </c>
    </row>
    <row r="27" spans="1:47" ht="52.8" customHeight="1" x14ac:dyDescent="0.25">
      <c r="A27" s="19" t="s">
        <v>46</v>
      </c>
      <c r="B27" s="20" t="s">
        <v>69</v>
      </c>
      <c r="C27" s="19"/>
      <c r="D27" s="3">
        <v>54.75555555555556</v>
      </c>
      <c r="E27" s="24" t="s">
        <v>83</v>
      </c>
      <c r="F27" s="24" t="s">
        <v>83</v>
      </c>
      <c r="G27" s="3">
        <v>8</v>
      </c>
      <c r="H27" s="5">
        <v>8</v>
      </c>
      <c r="I27" s="5">
        <v>0</v>
      </c>
      <c r="J27" s="5">
        <v>8</v>
      </c>
      <c r="K27" s="6" t="s">
        <v>136</v>
      </c>
      <c r="L27" s="21">
        <v>0</v>
      </c>
      <c r="M27" s="6"/>
      <c r="O27" s="25" t="s">
        <v>126</v>
      </c>
      <c r="P27" s="32">
        <v>2</v>
      </c>
      <c r="Q27" s="3">
        <f t="shared" si="1"/>
        <v>70.75555555555556</v>
      </c>
      <c r="R27" s="33" t="s">
        <v>216</v>
      </c>
      <c r="S27" s="3">
        <f t="shared" si="2"/>
        <v>84.066000000000003</v>
      </c>
      <c r="T27" s="3" t="s">
        <v>174</v>
      </c>
      <c r="U27" s="3" t="s">
        <v>171</v>
      </c>
      <c r="V27" s="3">
        <f t="shared" si="3"/>
        <v>90.5</v>
      </c>
      <c r="W27" s="3">
        <f t="shared" si="4"/>
        <v>80.716266666666669</v>
      </c>
      <c r="Z27" s="25" t="s">
        <v>121</v>
      </c>
      <c r="AA27" s="8">
        <v>1.5</v>
      </c>
      <c r="AB27" s="6" t="s">
        <v>188</v>
      </c>
      <c r="AC27" s="3">
        <v>3.14</v>
      </c>
      <c r="AD27" s="3">
        <f t="shared" si="0"/>
        <v>90.5</v>
      </c>
      <c r="AE27" s="3">
        <f t="shared" si="5"/>
        <v>3</v>
      </c>
      <c r="AF27" s="27">
        <v>38</v>
      </c>
      <c r="AG27" s="28">
        <v>37</v>
      </c>
      <c r="AH27" s="30">
        <v>2.75</v>
      </c>
      <c r="AI27" s="3">
        <f t="shared" si="6"/>
        <v>5.75</v>
      </c>
      <c r="AJ27" s="23" t="s">
        <v>88</v>
      </c>
      <c r="AK27" s="3">
        <v>0.8</v>
      </c>
      <c r="AL27" s="3">
        <f t="shared" si="7"/>
        <v>6.55</v>
      </c>
      <c r="AM27" s="22" t="s">
        <v>102</v>
      </c>
      <c r="AN27" s="3">
        <v>2</v>
      </c>
      <c r="AO27" s="22" t="s">
        <v>102</v>
      </c>
      <c r="AP27" s="3">
        <v>2</v>
      </c>
      <c r="AQ27" s="3">
        <f t="shared" si="8"/>
        <v>4</v>
      </c>
      <c r="AR27" s="3">
        <f t="shared" si="9"/>
        <v>15.190000000000001</v>
      </c>
      <c r="AS27" s="3">
        <f t="shared" si="10"/>
        <v>95.906266666666667</v>
      </c>
      <c r="AT27" s="5">
        <f t="shared" si="11"/>
        <v>3</v>
      </c>
      <c r="AU27" s="5">
        <f>VLOOKUP(B27,[1]Sheet2!$B:$U,20,0)</f>
        <v>2</v>
      </c>
    </row>
    <row r="28" spans="1:47" ht="57.6" x14ac:dyDescent="0.25">
      <c r="A28" s="19" t="s">
        <v>46</v>
      </c>
      <c r="B28" s="20" t="s">
        <v>70</v>
      </c>
      <c r="C28" s="19"/>
      <c r="D28" s="3">
        <v>52.44444444444445</v>
      </c>
      <c r="E28" s="24" t="s">
        <v>83</v>
      </c>
      <c r="F28" s="24" t="s">
        <v>83</v>
      </c>
      <c r="G28" s="3">
        <v>8</v>
      </c>
      <c r="H28" s="5">
        <v>7.7</v>
      </c>
      <c r="I28" s="5">
        <v>0</v>
      </c>
      <c r="J28" s="5">
        <v>7.7</v>
      </c>
      <c r="K28" s="6" t="s">
        <v>136</v>
      </c>
      <c r="L28" s="21">
        <v>0</v>
      </c>
      <c r="M28" s="23" t="s">
        <v>95</v>
      </c>
      <c r="N28" s="3">
        <v>-0.1</v>
      </c>
      <c r="O28" s="25" t="s">
        <v>129</v>
      </c>
      <c r="P28" s="32">
        <v>0</v>
      </c>
      <c r="Q28" s="3">
        <f t="shared" si="1"/>
        <v>68.044444444444451</v>
      </c>
      <c r="R28" s="33" t="s">
        <v>217</v>
      </c>
      <c r="S28" s="3">
        <f t="shared" si="2"/>
        <v>58.805999999999997</v>
      </c>
      <c r="T28" s="3" t="s">
        <v>177</v>
      </c>
      <c r="U28" s="3" t="s">
        <v>178</v>
      </c>
      <c r="V28" s="3">
        <f t="shared" si="3"/>
        <v>37.5</v>
      </c>
      <c r="W28" s="3">
        <f t="shared" si="4"/>
        <v>59.446933333333334</v>
      </c>
      <c r="Z28" s="26"/>
      <c r="AB28" s="6"/>
      <c r="AD28" s="3">
        <f t="shared" si="0"/>
        <v>37.5</v>
      </c>
      <c r="AE28" s="3">
        <f t="shared" si="5"/>
        <v>0</v>
      </c>
      <c r="AF28" s="27">
        <v>1</v>
      </c>
      <c r="AG28" s="28">
        <v>6</v>
      </c>
      <c r="AH28" s="30">
        <v>0</v>
      </c>
      <c r="AI28" s="3">
        <f t="shared" si="6"/>
        <v>0</v>
      </c>
      <c r="AJ28" s="6"/>
      <c r="AL28" s="3">
        <f t="shared" si="7"/>
        <v>0</v>
      </c>
      <c r="AQ28" s="3">
        <f t="shared" si="8"/>
        <v>0</v>
      </c>
      <c r="AR28" s="3">
        <f t="shared" si="9"/>
        <v>0</v>
      </c>
      <c r="AS28" s="3">
        <f t="shared" si="10"/>
        <v>59.446933333333334</v>
      </c>
      <c r="AT28" s="5">
        <f t="shared" si="11"/>
        <v>34</v>
      </c>
      <c r="AU28" s="5">
        <f>VLOOKUP(B28,[1]Sheet2!$B:$U,20,0)</f>
        <v>34</v>
      </c>
    </row>
    <row r="29" spans="1:47" ht="57.6" x14ac:dyDescent="0.25">
      <c r="A29" s="19" t="s">
        <v>46</v>
      </c>
      <c r="B29" s="20" t="s">
        <v>71</v>
      </c>
      <c r="C29" s="19"/>
      <c r="D29" s="3">
        <v>50.31111111111111</v>
      </c>
      <c r="E29" s="24" t="s">
        <v>83</v>
      </c>
      <c r="F29" s="24" t="s">
        <v>83</v>
      </c>
      <c r="G29" s="3">
        <v>8</v>
      </c>
      <c r="H29" s="5">
        <v>7.9</v>
      </c>
      <c r="I29" s="5">
        <v>0</v>
      </c>
      <c r="J29" s="5">
        <v>7.9</v>
      </c>
      <c r="K29" s="6" t="s">
        <v>142</v>
      </c>
      <c r="L29" s="21">
        <v>0</v>
      </c>
      <c r="M29" s="23" t="s">
        <v>95</v>
      </c>
      <c r="N29" s="3">
        <v>-0.1</v>
      </c>
      <c r="O29" s="25" t="s">
        <v>128</v>
      </c>
      <c r="P29" s="32">
        <v>1</v>
      </c>
      <c r="Q29" s="3">
        <f t="shared" si="1"/>
        <v>66.111111111111114</v>
      </c>
      <c r="R29" s="33" t="s">
        <v>218</v>
      </c>
      <c r="S29" s="3">
        <f t="shared" si="2"/>
        <v>61.308</v>
      </c>
      <c r="T29" s="3" t="s">
        <v>151</v>
      </c>
      <c r="U29" s="3" t="s">
        <v>159</v>
      </c>
      <c r="V29" s="3">
        <f t="shared" si="3"/>
        <v>62</v>
      </c>
      <c r="W29" s="3">
        <f t="shared" si="4"/>
        <v>62.818133333333336</v>
      </c>
      <c r="Z29" s="26"/>
      <c r="AB29" s="6"/>
      <c r="AD29" s="3">
        <f t="shared" si="0"/>
        <v>62</v>
      </c>
      <c r="AE29" s="3">
        <f t="shared" si="5"/>
        <v>1</v>
      </c>
      <c r="AF29" s="27">
        <v>20</v>
      </c>
      <c r="AG29" s="28">
        <v>12</v>
      </c>
      <c r="AH29" s="30">
        <v>0.5</v>
      </c>
      <c r="AI29" s="3">
        <f t="shared" si="6"/>
        <v>1.5</v>
      </c>
      <c r="AJ29" s="6"/>
      <c r="AL29" s="3">
        <f t="shared" si="7"/>
        <v>1.5</v>
      </c>
      <c r="AQ29" s="3">
        <f t="shared" si="8"/>
        <v>0</v>
      </c>
      <c r="AR29" s="3">
        <f t="shared" si="9"/>
        <v>1.5</v>
      </c>
      <c r="AS29" s="3">
        <f t="shared" si="10"/>
        <v>64.318133333333336</v>
      </c>
      <c r="AT29" s="5">
        <f t="shared" si="11"/>
        <v>31</v>
      </c>
      <c r="AU29" s="5">
        <f>VLOOKUP(B29,[1]Sheet2!$B:$U,20,0)</f>
        <v>32</v>
      </c>
    </row>
    <row r="30" spans="1:47" ht="57.6" x14ac:dyDescent="0.25">
      <c r="A30" s="19" t="s">
        <v>46</v>
      </c>
      <c r="B30" s="20" t="s">
        <v>72</v>
      </c>
      <c r="C30" s="19"/>
      <c r="D30" s="3">
        <v>51.288888888888891</v>
      </c>
      <c r="E30" s="24" t="s">
        <v>83</v>
      </c>
      <c r="F30" s="24" t="s">
        <v>83</v>
      </c>
      <c r="G30" s="3">
        <v>8</v>
      </c>
      <c r="H30" s="5">
        <v>7.7</v>
      </c>
      <c r="I30" s="5">
        <v>0</v>
      </c>
      <c r="J30" s="5">
        <v>7.7</v>
      </c>
      <c r="K30" s="6" t="s">
        <v>143</v>
      </c>
      <c r="L30" s="21">
        <v>0</v>
      </c>
      <c r="M30" s="23" t="s">
        <v>85</v>
      </c>
      <c r="N30" s="3">
        <v>0.3</v>
      </c>
      <c r="O30" s="25" t="s">
        <v>130</v>
      </c>
      <c r="P30" s="32">
        <v>2.5</v>
      </c>
      <c r="Q30" s="3">
        <f t="shared" si="1"/>
        <v>67.288888888888891</v>
      </c>
      <c r="R30" s="33" t="s">
        <v>219</v>
      </c>
      <c r="S30" s="3">
        <f t="shared" si="2"/>
        <v>80.906000000000006</v>
      </c>
      <c r="T30" s="3" t="s">
        <v>154</v>
      </c>
      <c r="U30" s="3" t="s">
        <v>179</v>
      </c>
      <c r="V30" s="3">
        <f t="shared" si="3"/>
        <v>80</v>
      </c>
      <c r="W30" s="3">
        <f t="shared" si="4"/>
        <v>76.730266666666665</v>
      </c>
      <c r="Z30" s="25" t="s">
        <v>124</v>
      </c>
      <c r="AA30" s="8">
        <v>2</v>
      </c>
      <c r="AB30" s="23" t="s">
        <v>125</v>
      </c>
      <c r="AC30" s="3">
        <v>4.93</v>
      </c>
      <c r="AD30" s="3">
        <f t="shared" si="0"/>
        <v>80</v>
      </c>
      <c r="AE30" s="3">
        <f t="shared" si="5"/>
        <v>2</v>
      </c>
      <c r="AF30" s="27">
        <v>40</v>
      </c>
      <c r="AG30" s="28">
        <v>40</v>
      </c>
      <c r="AH30" s="30">
        <v>4</v>
      </c>
      <c r="AI30" s="3">
        <f t="shared" si="6"/>
        <v>6</v>
      </c>
      <c r="AJ30" s="6"/>
      <c r="AL30" s="3">
        <f t="shared" si="7"/>
        <v>6</v>
      </c>
      <c r="AQ30" s="3">
        <f t="shared" si="8"/>
        <v>0</v>
      </c>
      <c r="AR30" s="3">
        <f t="shared" si="9"/>
        <v>12.93</v>
      </c>
      <c r="AS30" s="3">
        <f t="shared" si="10"/>
        <v>89.660266666666672</v>
      </c>
      <c r="AT30" s="5">
        <f t="shared" si="11"/>
        <v>4</v>
      </c>
      <c r="AU30" s="5">
        <f>VLOOKUP(B30,[1]Sheet2!$B:$U,20,0)</f>
        <v>7</v>
      </c>
    </row>
    <row r="31" spans="1:47" ht="72" x14ac:dyDescent="0.25">
      <c r="A31" s="19" t="s">
        <v>46</v>
      </c>
      <c r="B31" s="20" t="s">
        <v>73</v>
      </c>
      <c r="C31" s="19"/>
      <c r="D31" s="3">
        <v>52.888888888888893</v>
      </c>
      <c r="E31" s="24" t="s">
        <v>83</v>
      </c>
      <c r="F31" s="24" t="s">
        <v>83</v>
      </c>
      <c r="G31" s="3">
        <v>8</v>
      </c>
      <c r="H31" s="5">
        <v>7.7</v>
      </c>
      <c r="I31" s="5">
        <v>0</v>
      </c>
      <c r="J31" s="5">
        <v>7.7</v>
      </c>
      <c r="K31" s="6" t="s">
        <v>144</v>
      </c>
      <c r="L31" s="21">
        <v>0</v>
      </c>
      <c r="M31" s="23" t="s">
        <v>85</v>
      </c>
      <c r="N31" s="3">
        <v>0.3</v>
      </c>
      <c r="O31" s="25" t="s">
        <v>132</v>
      </c>
      <c r="P31" s="32">
        <v>3</v>
      </c>
      <c r="Q31" s="3">
        <f t="shared" si="1"/>
        <v>68.888888888888886</v>
      </c>
      <c r="R31" s="33" t="s">
        <v>220</v>
      </c>
      <c r="S31" s="3">
        <f t="shared" si="2"/>
        <v>82.725999999999999</v>
      </c>
      <c r="T31" s="3" t="s">
        <v>180</v>
      </c>
      <c r="U31" s="3" t="s">
        <v>181</v>
      </c>
      <c r="V31" s="3">
        <f t="shared" si="3"/>
        <v>79.5</v>
      </c>
      <c r="W31" s="3">
        <f t="shared" si="4"/>
        <v>78.252266666666671</v>
      </c>
      <c r="Z31" s="25" t="s">
        <v>122</v>
      </c>
      <c r="AA31" s="8">
        <v>4.3</v>
      </c>
      <c r="AB31" s="23" t="s">
        <v>123</v>
      </c>
      <c r="AC31" s="3">
        <v>5.0199999999999996</v>
      </c>
      <c r="AD31" s="3">
        <f t="shared" si="0"/>
        <v>79.5</v>
      </c>
      <c r="AE31" s="3">
        <f t="shared" si="5"/>
        <v>1.5</v>
      </c>
      <c r="AF31" s="27">
        <v>40</v>
      </c>
      <c r="AG31" s="28">
        <v>40</v>
      </c>
      <c r="AH31" s="30">
        <v>4</v>
      </c>
      <c r="AI31" s="3">
        <f t="shared" si="6"/>
        <v>5.5</v>
      </c>
      <c r="AJ31" s="6"/>
      <c r="AL31" s="3">
        <f t="shared" si="7"/>
        <v>5.5</v>
      </c>
      <c r="AM31" s="22" t="s">
        <v>99</v>
      </c>
      <c r="AN31" s="3">
        <v>1.5</v>
      </c>
      <c r="AO31" s="22" t="s">
        <v>99</v>
      </c>
      <c r="AP31" s="3">
        <v>1.5</v>
      </c>
      <c r="AQ31" s="3">
        <f>AN31+AP31</f>
        <v>3</v>
      </c>
      <c r="AR31" s="3">
        <f t="shared" si="9"/>
        <v>17.82</v>
      </c>
      <c r="AS31" s="3">
        <f t="shared" si="10"/>
        <v>96.072266666666678</v>
      </c>
      <c r="AT31" s="5">
        <f t="shared" si="11"/>
        <v>2</v>
      </c>
      <c r="AU31" s="5">
        <f>VLOOKUP(B31,[1]Sheet2!$B:$U,20,0)</f>
        <v>4</v>
      </c>
    </row>
    <row r="32" spans="1:47" ht="57.6" x14ac:dyDescent="0.25">
      <c r="A32" s="19" t="s">
        <v>46</v>
      </c>
      <c r="B32" s="20" t="s">
        <v>74</v>
      </c>
      <c r="C32" s="19"/>
      <c r="D32" s="3">
        <v>52.44444444444445</v>
      </c>
      <c r="E32" s="24" t="s">
        <v>83</v>
      </c>
      <c r="F32" s="24" t="s">
        <v>83</v>
      </c>
      <c r="G32" s="3">
        <v>8</v>
      </c>
      <c r="H32" s="5">
        <v>8</v>
      </c>
      <c r="I32" s="5">
        <v>0</v>
      </c>
      <c r="J32" s="5">
        <v>8</v>
      </c>
      <c r="K32" s="6" t="s">
        <v>136</v>
      </c>
      <c r="L32" s="21">
        <v>0</v>
      </c>
      <c r="M32" s="6"/>
      <c r="O32" s="25" t="s">
        <v>126</v>
      </c>
      <c r="P32" s="32">
        <v>2</v>
      </c>
      <c r="Q32" s="3">
        <f t="shared" si="1"/>
        <v>68.444444444444457</v>
      </c>
      <c r="R32" s="33" t="s">
        <v>221</v>
      </c>
      <c r="S32" s="3">
        <f t="shared" si="2"/>
        <v>62.405999999999999</v>
      </c>
      <c r="T32" s="3" t="s">
        <v>181</v>
      </c>
      <c r="U32" s="3" t="s">
        <v>156</v>
      </c>
      <c r="V32" s="3">
        <f t="shared" si="3"/>
        <v>76.5</v>
      </c>
      <c r="W32" s="3">
        <f t="shared" si="4"/>
        <v>65.626933333333341</v>
      </c>
      <c r="Z32" s="26"/>
      <c r="AB32" s="6"/>
      <c r="AD32" s="3">
        <f t="shared" si="0"/>
        <v>76.5</v>
      </c>
      <c r="AE32" s="3">
        <f t="shared" si="5"/>
        <v>1.5</v>
      </c>
      <c r="AF32" s="27">
        <v>28</v>
      </c>
      <c r="AG32" s="28">
        <v>27</v>
      </c>
      <c r="AH32" s="30">
        <v>1.75</v>
      </c>
      <c r="AI32" s="3">
        <f t="shared" si="6"/>
        <v>3.25</v>
      </c>
      <c r="AJ32" s="6"/>
      <c r="AL32" s="3">
        <f t="shared" si="7"/>
        <v>3.25</v>
      </c>
      <c r="AQ32" s="3">
        <f t="shared" si="8"/>
        <v>0</v>
      </c>
      <c r="AR32" s="3">
        <f t="shared" si="9"/>
        <v>3.25</v>
      </c>
      <c r="AS32" s="3">
        <f t="shared" si="10"/>
        <v>68.876933333333341</v>
      </c>
      <c r="AT32" s="5">
        <f t="shared" si="11"/>
        <v>26</v>
      </c>
      <c r="AU32" s="5">
        <f>VLOOKUP(B32,[1]Sheet2!$B:$U,20,0)</f>
        <v>28</v>
      </c>
    </row>
    <row r="33" spans="1:47" ht="86.4" x14ac:dyDescent="0.25">
      <c r="A33" s="19" t="s">
        <v>46</v>
      </c>
      <c r="B33" s="20" t="s">
        <v>75</v>
      </c>
      <c r="C33" s="19"/>
      <c r="D33" s="3">
        <v>51.2</v>
      </c>
      <c r="E33" s="24" t="s">
        <v>83</v>
      </c>
      <c r="F33" s="24" t="s">
        <v>83</v>
      </c>
      <c r="G33" s="3">
        <v>8</v>
      </c>
      <c r="H33" s="5">
        <v>7.2</v>
      </c>
      <c r="I33" s="5">
        <v>0</v>
      </c>
      <c r="J33" s="5">
        <v>7.2</v>
      </c>
      <c r="K33" s="6" t="s">
        <v>145</v>
      </c>
      <c r="L33" s="21">
        <v>2</v>
      </c>
      <c r="M33" s="23" t="s">
        <v>94</v>
      </c>
      <c r="N33" s="3">
        <v>-0.2</v>
      </c>
      <c r="O33" s="25" t="s">
        <v>128</v>
      </c>
      <c r="P33" s="32">
        <v>1</v>
      </c>
      <c r="Q33" s="3">
        <f t="shared" si="1"/>
        <v>68.2</v>
      </c>
      <c r="R33" s="33" t="s">
        <v>222</v>
      </c>
      <c r="S33" s="3">
        <f t="shared" si="2"/>
        <v>62.875</v>
      </c>
      <c r="T33" s="3" t="s">
        <v>152</v>
      </c>
      <c r="U33" s="3" t="s">
        <v>151</v>
      </c>
      <c r="V33" s="3">
        <f t="shared" si="3"/>
        <v>63.5</v>
      </c>
      <c r="W33" s="3">
        <f t="shared" si="4"/>
        <v>64.534999999999997</v>
      </c>
      <c r="Z33" s="25" t="s">
        <v>89</v>
      </c>
      <c r="AA33" s="8">
        <v>1</v>
      </c>
      <c r="AB33" s="6"/>
      <c r="AD33" s="3">
        <f t="shared" si="0"/>
        <v>63.5</v>
      </c>
      <c r="AE33" s="3">
        <f t="shared" si="5"/>
        <v>1</v>
      </c>
      <c r="AF33" s="27">
        <v>5</v>
      </c>
      <c r="AG33" s="28">
        <v>1</v>
      </c>
      <c r="AH33" s="30">
        <v>0</v>
      </c>
      <c r="AI33" s="3">
        <f t="shared" si="6"/>
        <v>1</v>
      </c>
      <c r="AJ33" s="23" t="s">
        <v>90</v>
      </c>
      <c r="AK33" s="3">
        <v>0.8</v>
      </c>
      <c r="AL33" s="3">
        <f t="shared" si="7"/>
        <v>1.8</v>
      </c>
      <c r="AM33" s="22" t="s">
        <v>82</v>
      </c>
      <c r="AN33" s="3">
        <v>0.5</v>
      </c>
      <c r="AO33" s="22" t="s">
        <v>82</v>
      </c>
      <c r="AP33" s="3">
        <v>0.5</v>
      </c>
      <c r="AQ33" s="3">
        <f t="shared" si="8"/>
        <v>1</v>
      </c>
      <c r="AR33" s="3">
        <f t="shared" si="9"/>
        <v>3.8</v>
      </c>
      <c r="AS33" s="3">
        <f t="shared" si="10"/>
        <v>68.334999999999994</v>
      </c>
      <c r="AT33" s="5">
        <f t="shared" si="11"/>
        <v>27</v>
      </c>
      <c r="AU33" s="5">
        <f>VLOOKUP(B33,[1]Sheet2!$B:$U,20,0)</f>
        <v>29</v>
      </c>
    </row>
    <row r="34" spans="1:47" ht="115.2" x14ac:dyDescent="0.25">
      <c r="A34" s="19" t="s">
        <v>46</v>
      </c>
      <c r="B34" s="20" t="s">
        <v>76</v>
      </c>
      <c r="C34" s="19"/>
      <c r="D34" s="3">
        <v>53.955555555555556</v>
      </c>
      <c r="E34" s="24" t="s">
        <v>83</v>
      </c>
      <c r="F34" s="24" t="s">
        <v>83</v>
      </c>
      <c r="G34" s="3">
        <v>8</v>
      </c>
      <c r="H34" s="5">
        <v>7.9</v>
      </c>
      <c r="I34" s="5">
        <v>0</v>
      </c>
      <c r="J34" s="5">
        <v>7.9</v>
      </c>
      <c r="K34" s="6" t="s">
        <v>146</v>
      </c>
      <c r="L34" s="21">
        <v>2</v>
      </c>
      <c r="M34" s="23" t="s">
        <v>92</v>
      </c>
      <c r="N34" s="3">
        <v>0.1</v>
      </c>
      <c r="O34" s="25" t="s">
        <v>127</v>
      </c>
      <c r="P34" s="32">
        <v>1.5</v>
      </c>
      <c r="Q34" s="3">
        <f t="shared" si="1"/>
        <v>71.955555555555549</v>
      </c>
      <c r="R34" s="33" t="s">
        <v>223</v>
      </c>
      <c r="S34" s="3">
        <f t="shared" si="2"/>
        <v>70.25</v>
      </c>
      <c r="T34" s="3" t="s">
        <v>154</v>
      </c>
      <c r="U34" s="3" t="s">
        <v>155</v>
      </c>
      <c r="V34" s="3">
        <f t="shared" si="3"/>
        <v>83.5</v>
      </c>
      <c r="W34" s="3">
        <f t="shared" si="4"/>
        <v>72.086666666666659</v>
      </c>
      <c r="Z34" s="25" t="s">
        <v>109</v>
      </c>
      <c r="AA34" s="8">
        <v>0.5</v>
      </c>
      <c r="AB34" s="6"/>
      <c r="AD34" s="3">
        <f t="shared" si="0"/>
        <v>83.5</v>
      </c>
      <c r="AE34" s="3">
        <f t="shared" si="5"/>
        <v>2</v>
      </c>
      <c r="AF34" s="27">
        <v>40</v>
      </c>
      <c r="AG34" s="28">
        <v>40</v>
      </c>
      <c r="AH34" s="30">
        <v>4</v>
      </c>
      <c r="AI34" s="3">
        <f t="shared" si="6"/>
        <v>6</v>
      </c>
      <c r="AJ34" s="23" t="s">
        <v>97</v>
      </c>
      <c r="AK34" s="3">
        <v>1.75</v>
      </c>
      <c r="AL34" s="3">
        <f t="shared" si="7"/>
        <v>7.75</v>
      </c>
      <c r="AQ34" s="3">
        <f t="shared" si="8"/>
        <v>0</v>
      </c>
      <c r="AR34" s="3">
        <f t="shared" si="9"/>
        <v>8.25</v>
      </c>
      <c r="AS34" s="3">
        <f t="shared" si="10"/>
        <v>80.336666666666659</v>
      </c>
      <c r="AT34" s="5">
        <f t="shared" si="11"/>
        <v>14</v>
      </c>
      <c r="AU34" s="5">
        <f>VLOOKUP(B34,[1]Sheet2!$B:$U,20,0)</f>
        <v>19</v>
      </c>
    </row>
    <row r="35" spans="1:47" ht="57.6" x14ac:dyDescent="0.25">
      <c r="A35" s="19" t="s">
        <v>46</v>
      </c>
      <c r="B35" s="20" t="s">
        <v>77</v>
      </c>
      <c r="C35" s="19"/>
      <c r="D35" s="3">
        <v>53.688888888888897</v>
      </c>
      <c r="E35" s="24" t="s">
        <v>83</v>
      </c>
      <c r="F35" s="24" t="s">
        <v>83</v>
      </c>
      <c r="G35" s="3">
        <v>8</v>
      </c>
      <c r="H35" s="5">
        <v>7.6</v>
      </c>
      <c r="I35" s="5">
        <v>0</v>
      </c>
      <c r="J35" s="5">
        <v>7.6</v>
      </c>
      <c r="K35" s="6" t="s">
        <v>136</v>
      </c>
      <c r="L35" s="21">
        <v>0</v>
      </c>
      <c r="M35" s="6"/>
      <c r="O35" s="25" t="s">
        <v>127</v>
      </c>
      <c r="P35" s="32">
        <v>1.5</v>
      </c>
      <c r="Q35" s="3">
        <f t="shared" si="1"/>
        <v>69.288888888888891</v>
      </c>
      <c r="R35" s="33" t="s">
        <v>224</v>
      </c>
      <c r="S35" s="3">
        <f t="shared" si="2"/>
        <v>79.778999999999996</v>
      </c>
      <c r="T35" s="3" t="s">
        <v>158</v>
      </c>
      <c r="U35" s="3" t="s">
        <v>182</v>
      </c>
      <c r="V35" s="3">
        <f t="shared" si="3"/>
        <v>68</v>
      </c>
      <c r="W35" s="3">
        <f t="shared" si="4"/>
        <v>75.454066666666662</v>
      </c>
      <c r="Z35" s="25" t="s">
        <v>112</v>
      </c>
      <c r="AA35" s="8">
        <v>1</v>
      </c>
      <c r="AB35" s="6"/>
      <c r="AD35" s="3">
        <f t="shared" si="0"/>
        <v>68</v>
      </c>
      <c r="AE35" s="3">
        <f t="shared" si="5"/>
        <v>1</v>
      </c>
      <c r="AF35" s="27">
        <v>29</v>
      </c>
      <c r="AG35" s="28">
        <v>26</v>
      </c>
      <c r="AH35" s="30">
        <v>1.75</v>
      </c>
      <c r="AI35" s="3">
        <f t="shared" si="6"/>
        <v>2.75</v>
      </c>
      <c r="AJ35" s="6"/>
      <c r="AL35" s="3">
        <f t="shared" si="7"/>
        <v>2.75</v>
      </c>
      <c r="AQ35" s="3">
        <f t="shared" si="8"/>
        <v>0</v>
      </c>
      <c r="AR35" s="3">
        <f t="shared" si="9"/>
        <v>3.75</v>
      </c>
      <c r="AS35" s="3">
        <f t="shared" si="10"/>
        <v>79.204066666666662</v>
      </c>
      <c r="AT35" s="5">
        <f t="shared" si="11"/>
        <v>15</v>
      </c>
      <c r="AU35" s="5">
        <f>VLOOKUP(B35,[1]Sheet2!$B:$U,20,0)</f>
        <v>9</v>
      </c>
    </row>
    <row r="36" spans="1:47" ht="57.6" x14ac:dyDescent="0.25">
      <c r="A36" s="19" t="s">
        <v>46</v>
      </c>
      <c r="B36" s="20" t="s">
        <v>78</v>
      </c>
      <c r="C36" s="19"/>
      <c r="D36" s="3">
        <v>52.711111111111109</v>
      </c>
      <c r="E36" s="24" t="s">
        <v>83</v>
      </c>
      <c r="F36" s="24" t="s">
        <v>83</v>
      </c>
      <c r="G36" s="3">
        <v>8</v>
      </c>
      <c r="H36" s="5">
        <v>7.2</v>
      </c>
      <c r="I36" s="5">
        <v>0</v>
      </c>
      <c r="J36" s="5">
        <v>7.2</v>
      </c>
      <c r="K36" s="6" t="s">
        <v>136</v>
      </c>
      <c r="L36" s="21">
        <v>0</v>
      </c>
      <c r="M36" s="23" t="s">
        <v>95</v>
      </c>
      <c r="N36" s="3">
        <v>-0.1</v>
      </c>
      <c r="O36" s="25" t="s">
        <v>127</v>
      </c>
      <c r="P36" s="32">
        <v>1.5</v>
      </c>
      <c r="Q36" s="3">
        <f t="shared" si="1"/>
        <v>67.811111111111117</v>
      </c>
      <c r="R36" s="33" t="s">
        <v>225</v>
      </c>
      <c r="S36" s="3">
        <f t="shared" si="2"/>
        <v>66.643000000000001</v>
      </c>
      <c r="T36" s="4">
        <v>0</v>
      </c>
      <c r="U36" s="4">
        <v>0</v>
      </c>
      <c r="V36" s="3">
        <f t="shared" si="3"/>
        <v>0</v>
      </c>
      <c r="W36" s="3">
        <f t="shared" si="4"/>
        <v>60.329133333333331</v>
      </c>
      <c r="Z36" s="26"/>
      <c r="AB36" s="6"/>
      <c r="AD36" s="3">
        <f t="shared" si="0"/>
        <v>0</v>
      </c>
      <c r="AE36" s="3">
        <f t="shared" si="5"/>
        <v>0</v>
      </c>
      <c r="AF36" s="27">
        <v>0</v>
      </c>
      <c r="AG36" s="28">
        <v>0</v>
      </c>
      <c r="AH36" s="30">
        <v>0</v>
      </c>
      <c r="AI36" s="3">
        <f t="shared" si="6"/>
        <v>0</v>
      </c>
      <c r="AJ36" s="6"/>
      <c r="AL36" s="3">
        <f t="shared" si="7"/>
        <v>0</v>
      </c>
      <c r="AQ36" s="3">
        <f t="shared" si="8"/>
        <v>0</v>
      </c>
      <c r="AR36" s="3">
        <f t="shared" si="9"/>
        <v>0</v>
      </c>
      <c r="AS36" s="3">
        <f t="shared" si="10"/>
        <v>60.329133333333331</v>
      </c>
      <c r="AT36" s="5">
        <f t="shared" si="11"/>
        <v>32</v>
      </c>
      <c r="AU36" s="5">
        <f>VLOOKUP(B36,[1]Sheet2!$B:$U,20,0)</f>
        <v>24</v>
      </c>
    </row>
    <row r="37" spans="1:47" ht="187.2" x14ac:dyDescent="0.25">
      <c r="A37" s="19" t="s">
        <v>46</v>
      </c>
      <c r="B37" s="20" t="s">
        <v>79</v>
      </c>
      <c r="C37" s="19"/>
      <c r="D37" s="3">
        <v>53.333333333333343</v>
      </c>
      <c r="E37" s="24" t="s">
        <v>83</v>
      </c>
      <c r="F37" s="24" t="s">
        <v>83</v>
      </c>
      <c r="G37" s="3">
        <v>8</v>
      </c>
      <c r="H37" s="5">
        <v>7.2</v>
      </c>
      <c r="I37" s="5">
        <v>0</v>
      </c>
      <c r="J37" s="5">
        <v>7.2</v>
      </c>
      <c r="K37" s="6" t="s">
        <v>147</v>
      </c>
      <c r="L37" s="21">
        <v>4</v>
      </c>
      <c r="M37" s="23" t="s">
        <v>95</v>
      </c>
      <c r="N37" s="3">
        <v>-0.1</v>
      </c>
      <c r="O37" s="25" t="s">
        <v>128</v>
      </c>
      <c r="P37" s="32">
        <v>1</v>
      </c>
      <c r="Q37" s="3">
        <f t="shared" si="1"/>
        <v>72.433333333333351</v>
      </c>
      <c r="R37" s="33" t="s">
        <v>226</v>
      </c>
      <c r="S37" s="3">
        <f t="shared" si="2"/>
        <v>70.397999999999996</v>
      </c>
      <c r="T37" s="3" t="s">
        <v>183</v>
      </c>
      <c r="U37" s="3" t="s">
        <v>179</v>
      </c>
      <c r="V37" s="3">
        <f t="shared" si="3"/>
        <v>73.5</v>
      </c>
      <c r="W37" s="3">
        <f t="shared" si="4"/>
        <v>71.318799999999996</v>
      </c>
      <c r="Z37" s="26"/>
      <c r="AB37" s="6"/>
      <c r="AD37" s="3">
        <f t="shared" ref="AD37:AD40" si="12">V37</f>
        <v>73.5</v>
      </c>
      <c r="AE37" s="3">
        <f t="shared" si="5"/>
        <v>1.5</v>
      </c>
      <c r="AF37" s="27">
        <v>10</v>
      </c>
      <c r="AG37" s="28">
        <v>11</v>
      </c>
      <c r="AH37" s="30">
        <v>0</v>
      </c>
      <c r="AI37" s="3">
        <f t="shared" si="6"/>
        <v>1.5</v>
      </c>
      <c r="AJ37" s="6"/>
      <c r="AL37" s="3">
        <f t="shared" si="7"/>
        <v>1.5</v>
      </c>
      <c r="AQ37" s="3">
        <f t="shared" si="8"/>
        <v>0</v>
      </c>
      <c r="AR37" s="3">
        <f t="shared" si="9"/>
        <v>1.5</v>
      </c>
      <c r="AS37" s="3">
        <f t="shared" si="10"/>
        <v>72.818799999999996</v>
      </c>
      <c r="AT37" s="5">
        <f t="shared" si="11"/>
        <v>20</v>
      </c>
      <c r="AU37" s="5">
        <f>VLOOKUP(B37,[1]Sheet2!$B:$U,20,0)</f>
        <v>20</v>
      </c>
    </row>
    <row r="38" spans="1:47" ht="57.6" x14ac:dyDescent="0.25">
      <c r="A38" s="19" t="s">
        <v>46</v>
      </c>
      <c r="B38" s="20">
        <v>201906062524</v>
      </c>
      <c r="C38" s="19"/>
      <c r="D38" s="3">
        <v>50.844444444444449</v>
      </c>
      <c r="E38" s="24" t="s">
        <v>83</v>
      </c>
      <c r="F38" s="24" t="s">
        <v>83</v>
      </c>
      <c r="G38" s="3">
        <v>8</v>
      </c>
      <c r="H38" s="5">
        <v>7.4</v>
      </c>
      <c r="I38" s="5">
        <v>0</v>
      </c>
      <c r="J38" s="5">
        <v>7.4</v>
      </c>
      <c r="K38" s="6" t="s">
        <v>136</v>
      </c>
      <c r="L38" s="21">
        <v>0</v>
      </c>
      <c r="M38" s="23" t="s">
        <v>84</v>
      </c>
      <c r="N38" s="3">
        <v>-0.5</v>
      </c>
      <c r="O38" s="25" t="s">
        <v>133</v>
      </c>
      <c r="P38" s="32">
        <v>0.5</v>
      </c>
      <c r="Q38" s="3">
        <f t="shared" si="1"/>
        <v>65.744444444444454</v>
      </c>
      <c r="R38" s="33">
        <v>0</v>
      </c>
      <c r="S38" s="3">
        <f t="shared" si="2"/>
        <v>50</v>
      </c>
      <c r="T38" s="3" t="s">
        <v>161</v>
      </c>
      <c r="U38" s="3">
        <v>0</v>
      </c>
      <c r="V38" s="3">
        <f t="shared" si="3"/>
        <v>30</v>
      </c>
      <c r="W38" s="3">
        <f t="shared" si="4"/>
        <v>52.723333333333336</v>
      </c>
      <c r="Z38" s="26"/>
      <c r="AB38" s="6"/>
      <c r="AD38" s="3">
        <f t="shared" si="12"/>
        <v>30</v>
      </c>
      <c r="AE38" s="3">
        <f t="shared" si="5"/>
        <v>0</v>
      </c>
      <c r="AF38" s="27">
        <v>10</v>
      </c>
      <c r="AG38" s="28">
        <v>7</v>
      </c>
      <c r="AH38" s="30">
        <v>0</v>
      </c>
      <c r="AI38" s="3">
        <f t="shared" si="6"/>
        <v>0</v>
      </c>
      <c r="AJ38" s="6"/>
      <c r="AL38" s="3">
        <f t="shared" si="7"/>
        <v>0</v>
      </c>
      <c r="AQ38" s="3">
        <f t="shared" si="8"/>
        <v>0</v>
      </c>
      <c r="AR38" s="3">
        <f t="shared" si="9"/>
        <v>0</v>
      </c>
      <c r="AS38" s="3">
        <f t="shared" si="10"/>
        <v>52.723333333333336</v>
      </c>
      <c r="AT38" s="5">
        <f t="shared" si="11"/>
        <v>36</v>
      </c>
    </row>
    <row r="39" spans="1:47" ht="158.4" x14ac:dyDescent="0.25">
      <c r="A39" s="19" t="s">
        <v>46</v>
      </c>
      <c r="B39" s="20" t="s">
        <v>80</v>
      </c>
      <c r="C39" s="19"/>
      <c r="D39" s="3">
        <v>52.888888888888893</v>
      </c>
      <c r="E39" s="24" t="s">
        <v>83</v>
      </c>
      <c r="F39" s="24" t="s">
        <v>83</v>
      </c>
      <c r="G39" s="3">
        <v>8</v>
      </c>
      <c r="H39" s="5">
        <v>7.7</v>
      </c>
      <c r="I39" s="5">
        <v>0</v>
      </c>
      <c r="J39" s="5">
        <v>7.7</v>
      </c>
      <c r="K39" s="6" t="s">
        <v>148</v>
      </c>
      <c r="L39" s="21">
        <v>6</v>
      </c>
      <c r="M39" s="6"/>
      <c r="O39" s="25" t="s">
        <v>127</v>
      </c>
      <c r="P39" s="32">
        <v>1.5</v>
      </c>
      <c r="Q39" s="3">
        <f t="shared" si="1"/>
        <v>74.588888888888889</v>
      </c>
      <c r="R39" s="33" t="s">
        <v>227</v>
      </c>
      <c r="S39" s="3">
        <f t="shared" si="2"/>
        <v>76.320999999999998</v>
      </c>
      <c r="T39" s="3" t="s">
        <v>157</v>
      </c>
      <c r="U39" s="3" t="s">
        <v>178</v>
      </c>
      <c r="V39" s="3">
        <f t="shared" si="3"/>
        <v>78.5</v>
      </c>
      <c r="W39" s="3">
        <f t="shared" si="4"/>
        <v>76.019266666666653</v>
      </c>
      <c r="Z39" s="25" t="s">
        <v>110</v>
      </c>
      <c r="AA39" s="8">
        <v>0.5</v>
      </c>
      <c r="AB39" s="6"/>
      <c r="AD39" s="3">
        <f t="shared" si="12"/>
        <v>78.5</v>
      </c>
      <c r="AE39" s="3">
        <f t="shared" si="5"/>
        <v>1.5</v>
      </c>
      <c r="AF39" s="27">
        <v>39</v>
      </c>
      <c r="AG39" s="28">
        <v>36</v>
      </c>
      <c r="AH39" s="30">
        <v>2.75</v>
      </c>
      <c r="AI39" s="3">
        <f t="shared" si="6"/>
        <v>4.25</v>
      </c>
      <c r="AJ39" s="23" t="s">
        <v>87</v>
      </c>
      <c r="AK39" s="3">
        <v>0.8</v>
      </c>
      <c r="AL39" s="3">
        <f t="shared" si="7"/>
        <v>5.05</v>
      </c>
      <c r="AQ39" s="3">
        <f t="shared" si="8"/>
        <v>0</v>
      </c>
      <c r="AR39" s="3">
        <f t="shared" si="9"/>
        <v>5.55</v>
      </c>
      <c r="AS39" s="3">
        <f t="shared" si="10"/>
        <v>81.56926666666665</v>
      </c>
      <c r="AT39" s="5">
        <f t="shared" si="11"/>
        <v>11</v>
      </c>
      <c r="AU39" s="5">
        <f>VLOOKUP(B39,[1]Sheet2!$B:$U,20,0)</f>
        <v>13</v>
      </c>
    </row>
    <row r="40" spans="1:47" ht="57.6" x14ac:dyDescent="0.25">
      <c r="A40" s="19" t="s">
        <v>46</v>
      </c>
      <c r="B40" s="20" t="s">
        <v>81</v>
      </c>
      <c r="C40" s="19"/>
      <c r="D40" s="3">
        <v>51.555555555555557</v>
      </c>
      <c r="E40" s="24" t="s">
        <v>83</v>
      </c>
      <c r="F40" s="24" t="s">
        <v>83</v>
      </c>
      <c r="G40" s="3">
        <v>8</v>
      </c>
      <c r="H40" s="5">
        <v>7.4</v>
      </c>
      <c r="I40" s="5">
        <v>0</v>
      </c>
      <c r="J40" s="5">
        <v>7.4</v>
      </c>
      <c r="K40" s="6" t="s">
        <v>136</v>
      </c>
      <c r="L40" s="21">
        <v>0</v>
      </c>
      <c r="M40" s="23" t="s">
        <v>95</v>
      </c>
      <c r="N40" s="3">
        <v>-0.1</v>
      </c>
      <c r="O40" s="25" t="s">
        <v>130</v>
      </c>
      <c r="P40" s="32">
        <v>2.5</v>
      </c>
      <c r="Q40" s="3">
        <f t="shared" si="1"/>
        <v>66.855555555555569</v>
      </c>
      <c r="R40" s="33" t="s">
        <v>228</v>
      </c>
      <c r="S40" s="3">
        <f t="shared" si="2"/>
        <v>61.724000000000004</v>
      </c>
      <c r="T40" s="4">
        <v>0</v>
      </c>
      <c r="U40" s="3" t="s">
        <v>177</v>
      </c>
      <c r="V40" s="3">
        <f t="shared" si="3"/>
        <v>0</v>
      </c>
      <c r="W40" s="3">
        <f t="shared" si="4"/>
        <v>57.091066666666663</v>
      </c>
      <c r="Z40" s="26"/>
      <c r="AB40" s="6"/>
      <c r="AD40" s="3">
        <f t="shared" si="12"/>
        <v>0</v>
      </c>
      <c r="AE40" s="3">
        <f t="shared" si="5"/>
        <v>0</v>
      </c>
      <c r="AF40" s="27">
        <v>24</v>
      </c>
      <c r="AG40" s="28">
        <v>29</v>
      </c>
      <c r="AH40" s="30">
        <v>1.65</v>
      </c>
      <c r="AI40" s="3">
        <f t="shared" si="6"/>
        <v>1.65</v>
      </c>
      <c r="AJ40" s="6"/>
      <c r="AL40" s="3">
        <f t="shared" si="7"/>
        <v>1.65</v>
      </c>
      <c r="AQ40" s="3">
        <f t="shared" si="8"/>
        <v>0</v>
      </c>
      <c r="AR40" s="3">
        <f t="shared" si="9"/>
        <v>1.65</v>
      </c>
      <c r="AS40" s="3">
        <f t="shared" si="10"/>
        <v>58.741066666666661</v>
      </c>
      <c r="AT40" s="5">
        <f t="shared" si="11"/>
        <v>35</v>
      </c>
      <c r="AU40" s="5">
        <f>VLOOKUP(B40,[1]Sheet2!$B:$U,20,0)</f>
        <v>31</v>
      </c>
    </row>
  </sheetData>
  <mergeCells count="43">
    <mergeCell ref="AU1:AU4"/>
    <mergeCell ref="AT1:AT4"/>
    <mergeCell ref="AS1:AS4"/>
    <mergeCell ref="AR1:AR4"/>
    <mergeCell ref="O3:P3"/>
    <mergeCell ref="AD2:AI3"/>
    <mergeCell ref="AJ2:AK3"/>
    <mergeCell ref="AQ2:AQ4"/>
    <mergeCell ref="AL2:AL4"/>
    <mergeCell ref="AM2:AM4"/>
    <mergeCell ref="AN2:AN4"/>
    <mergeCell ref="AO2:AO4"/>
    <mergeCell ref="AP2:AP4"/>
    <mergeCell ref="Y2:Y4"/>
    <mergeCell ref="Z2:Z4"/>
    <mergeCell ref="AA2:AA4"/>
    <mergeCell ref="AB2:AB4"/>
    <mergeCell ref="AC2:AC4"/>
    <mergeCell ref="A1:A4"/>
    <mergeCell ref="B1:B4"/>
    <mergeCell ref="C1:C4"/>
    <mergeCell ref="D2:D4"/>
    <mergeCell ref="AB1:AC1"/>
    <mergeCell ref="R1:S1"/>
    <mergeCell ref="T1:V1"/>
    <mergeCell ref="X1:Y1"/>
    <mergeCell ref="Z1:AA1"/>
    <mergeCell ref="AD1:AL1"/>
    <mergeCell ref="AM1:AQ1"/>
    <mergeCell ref="E2:P2"/>
    <mergeCell ref="E3:G3"/>
    <mergeCell ref="H3:J3"/>
    <mergeCell ref="K3:L3"/>
    <mergeCell ref="M3:N3"/>
    <mergeCell ref="Q2:Q4"/>
    <mergeCell ref="R2:R4"/>
    <mergeCell ref="S2:S4"/>
    <mergeCell ref="T2:T4"/>
    <mergeCell ref="U2:U4"/>
    <mergeCell ref="V2:V4"/>
    <mergeCell ref="W1:W4"/>
    <mergeCell ref="X2:X4"/>
    <mergeCell ref="D1:Q1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64859</dc:creator>
  <cp:lastModifiedBy>Yan</cp:lastModifiedBy>
  <dcterms:created xsi:type="dcterms:W3CDTF">2020-07-29T05:48:00Z</dcterms:created>
  <dcterms:modified xsi:type="dcterms:W3CDTF">2021-09-25T07:50:46Z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54D51D5BEC4B45C198DB843D313CDE2A</vt:lpwstr>
  </property>
</Properties>
</file>