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Yan\Desktop\19级截稿（修改）\"/>
    </mc:Choice>
  </mc:AlternateContent>
  <xr:revisionPtr revIDLastSave="0" documentId="13_ncr:1_{7E39297B-AFC7-4099-8B89-218DC6E0681F}" xr6:coauthVersionLast="47" xr6:coauthVersionMax="47" xr10:uidLastSave="{00000000-0000-0000-0000-000000000000}"/>
  <bookViews>
    <workbookView xWindow="3624" yWindow="1896" windowWidth="11268" windowHeight="11064" xr2:uid="{00000000-000D-0000-FFFF-FFFF00000000}"/>
  </bookViews>
  <sheets>
    <sheet name="Sheet1" sheetId="1" r:id="rId1"/>
  </sheets>
  <externalReferences>
    <externalReference r:id="rId2"/>
  </externalReferences>
  <definedNames>
    <definedName name="_xlnm._FilterDatabase" localSheetId="0" hidden="1">Sheet1!$I$1:$I$60</definedName>
  </definedNames>
  <calcPr calcId="191029"/>
</workbook>
</file>

<file path=xl/calcChain.xml><?xml version="1.0" encoding="utf-8"?>
<calcChain xmlns="http://schemas.openxmlformats.org/spreadsheetml/2006/main">
  <c r="AU6" i="1" l="1"/>
  <c r="AU7" i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5" i="1"/>
  <c r="S12" i="1" l="1"/>
  <c r="S20" i="1"/>
  <c r="S28" i="1"/>
  <c r="S36" i="1"/>
  <c r="S44" i="1"/>
  <c r="S48" i="1"/>
  <c r="S51" i="1"/>
  <c r="S52" i="1"/>
  <c r="S56" i="1"/>
  <c r="S59" i="1"/>
  <c r="S60" i="1"/>
  <c r="S63" i="1"/>
  <c r="S5" i="1"/>
  <c r="S6" i="1"/>
  <c r="S7" i="1"/>
  <c r="S8" i="1"/>
  <c r="S9" i="1"/>
  <c r="S10" i="1"/>
  <c r="S11" i="1"/>
  <c r="S13" i="1"/>
  <c r="S14" i="1"/>
  <c r="S15" i="1"/>
  <c r="S16" i="1"/>
  <c r="S17" i="1"/>
  <c r="S18" i="1"/>
  <c r="S19" i="1"/>
  <c r="S21" i="1"/>
  <c r="S22" i="1"/>
  <c r="S23" i="1"/>
  <c r="S24" i="1"/>
  <c r="S25" i="1"/>
  <c r="S26" i="1"/>
  <c r="S27" i="1"/>
  <c r="S29" i="1"/>
  <c r="S30" i="1"/>
  <c r="S31" i="1"/>
  <c r="S32" i="1"/>
  <c r="S33" i="1"/>
  <c r="S34" i="1"/>
  <c r="S35" i="1"/>
  <c r="S37" i="1"/>
  <c r="S38" i="1"/>
  <c r="S39" i="1"/>
  <c r="S40" i="1"/>
  <c r="S41" i="1"/>
  <c r="S42" i="1"/>
  <c r="S43" i="1"/>
  <c r="S45" i="1"/>
  <c r="S46" i="1"/>
  <c r="S47" i="1"/>
  <c r="S49" i="1"/>
  <c r="S50" i="1"/>
  <c r="S53" i="1"/>
  <c r="S54" i="1"/>
  <c r="S55" i="1"/>
  <c r="S57" i="1"/>
  <c r="S58" i="1"/>
  <c r="S61" i="1"/>
  <c r="S62" i="1"/>
  <c r="AE62" i="1"/>
  <c r="AQ63" i="1"/>
  <c r="AH63" i="1"/>
  <c r="AI63" i="1" s="1"/>
  <c r="AL63" i="1" s="1"/>
  <c r="AR63" i="1" s="1"/>
  <c r="V63" i="1"/>
  <c r="Q63" i="1"/>
  <c r="AQ61" i="1"/>
  <c r="AH61" i="1"/>
  <c r="AI61" i="1" s="1"/>
  <c r="AL61" i="1" s="1"/>
  <c r="AR61" i="1" s="1"/>
  <c r="V61" i="1"/>
  <c r="Q61" i="1"/>
  <c r="AQ62" i="1"/>
  <c r="AH62" i="1"/>
  <c r="AI62" i="1" s="1"/>
  <c r="AL62" i="1" s="1"/>
  <c r="AR62" i="1" s="1"/>
  <c r="V62" i="1"/>
  <c r="Q62" i="1"/>
  <c r="Q33" i="1"/>
  <c r="Q47" i="1"/>
  <c r="Q55" i="1"/>
  <c r="Q7" i="1"/>
  <c r="Q16" i="1"/>
  <c r="Q24" i="1"/>
  <c r="V33" i="1"/>
  <c r="AD33" i="1" s="1"/>
  <c r="AE33" i="1" s="1"/>
  <c r="AI33" i="1" s="1"/>
  <c r="AL33" i="1" s="1"/>
  <c r="AR33" i="1" s="1"/>
  <c r="V17" i="1"/>
  <c r="AD17" i="1" s="1"/>
  <c r="AE17" i="1" s="1"/>
  <c r="AI17" i="1" s="1"/>
  <c r="AL17" i="1" s="1"/>
  <c r="V50" i="1"/>
  <c r="AD50" i="1" s="1"/>
  <c r="AE50" i="1" s="1"/>
  <c r="AI50" i="1" s="1"/>
  <c r="AL50" i="1" s="1"/>
  <c r="V52" i="1"/>
  <c r="AD52" i="1" s="1"/>
  <c r="AE52" i="1" s="1"/>
  <c r="AI52" i="1" s="1"/>
  <c r="AL52" i="1" s="1"/>
  <c r="AR52" i="1" s="1"/>
  <c r="V10" i="1"/>
  <c r="AD10" i="1" s="1"/>
  <c r="AE10" i="1" s="1"/>
  <c r="AI10" i="1" s="1"/>
  <c r="AL10" i="1" s="1"/>
  <c r="AR10" i="1" s="1"/>
  <c r="V16" i="1"/>
  <c r="AD16" i="1" s="1"/>
  <c r="AE16" i="1" s="1"/>
  <c r="AI16" i="1" s="1"/>
  <c r="AL16" i="1" s="1"/>
  <c r="AR16" i="1" s="1"/>
  <c r="V18" i="1"/>
  <c r="AD18" i="1" s="1"/>
  <c r="AE18" i="1" s="1"/>
  <c r="AI18" i="1" s="1"/>
  <c r="AL18" i="1" s="1"/>
  <c r="AR18" i="1" s="1"/>
  <c r="V20" i="1"/>
  <c r="AD20" i="1" s="1"/>
  <c r="AE20" i="1" s="1"/>
  <c r="AI20" i="1" s="1"/>
  <c r="AL20" i="1" s="1"/>
  <c r="AR20" i="1" s="1"/>
  <c r="V25" i="1"/>
  <c r="AD25" i="1" s="1"/>
  <c r="AE25" i="1" s="1"/>
  <c r="AI25" i="1" s="1"/>
  <c r="AL25" i="1" s="1"/>
  <c r="AR25" i="1" s="1"/>
  <c r="V37" i="1"/>
  <c r="AD37" i="1" s="1"/>
  <c r="AE37" i="1" s="1"/>
  <c r="V42" i="1"/>
  <c r="AD42" i="1" s="1"/>
  <c r="AE42" i="1" s="1"/>
  <c r="AI42" i="1" s="1"/>
  <c r="AL42" i="1" s="1"/>
  <c r="AR42" i="1" s="1"/>
  <c r="V43" i="1"/>
  <c r="AD43" i="1" s="1"/>
  <c r="AE43" i="1" s="1"/>
  <c r="AI43" i="1" s="1"/>
  <c r="AL43" i="1" s="1"/>
  <c r="V49" i="1"/>
  <c r="AD49" i="1" s="1"/>
  <c r="AE49" i="1" s="1"/>
  <c r="AI49" i="1" s="1"/>
  <c r="AL49" i="1" s="1"/>
  <c r="AR49" i="1" s="1"/>
  <c r="V51" i="1"/>
  <c r="AD51" i="1" s="1"/>
  <c r="AE51" i="1" s="1"/>
  <c r="AI51" i="1" s="1"/>
  <c r="AL51" i="1" s="1"/>
  <c r="V54" i="1"/>
  <c r="AD54" i="1" s="1"/>
  <c r="AE54" i="1" s="1"/>
  <c r="V58" i="1"/>
  <c r="AD58" i="1" s="1"/>
  <c r="AE58" i="1" s="1"/>
  <c r="AI58" i="1" s="1"/>
  <c r="AL58" i="1" s="1"/>
  <c r="AR58" i="1" s="1"/>
  <c r="AQ5" i="1"/>
  <c r="AQ6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Q60" i="1"/>
  <c r="Q23" i="1"/>
  <c r="Q51" i="1"/>
  <c r="Q31" i="1"/>
  <c r="V34" i="1"/>
  <c r="AD34" i="1" s="1"/>
  <c r="AE34" i="1" s="1"/>
  <c r="AI34" i="1" s="1"/>
  <c r="AL34" i="1" s="1"/>
  <c r="AR34" i="1" s="1"/>
  <c r="V9" i="1"/>
  <c r="AD9" i="1" s="1"/>
  <c r="AE9" i="1" s="1"/>
  <c r="AI9" i="1" s="1"/>
  <c r="AL9" i="1" s="1"/>
  <c r="AR9" i="1" s="1"/>
  <c r="V24" i="1"/>
  <c r="AD24" i="1" s="1"/>
  <c r="AE24" i="1" s="1"/>
  <c r="AI24" i="1" s="1"/>
  <c r="AL24" i="1" s="1"/>
  <c r="AR24" i="1" s="1"/>
  <c r="V21" i="1"/>
  <c r="AD21" i="1" s="1"/>
  <c r="AE21" i="1" s="1"/>
  <c r="AI21" i="1" s="1"/>
  <c r="AL21" i="1" s="1"/>
  <c r="AR21" i="1" s="1"/>
  <c r="V13" i="1"/>
  <c r="AD13" i="1" s="1"/>
  <c r="AE13" i="1" s="1"/>
  <c r="AI13" i="1" s="1"/>
  <c r="AL13" i="1" s="1"/>
  <c r="AR13" i="1" s="1"/>
  <c r="V5" i="1"/>
  <c r="AD5" i="1" s="1"/>
  <c r="AE5" i="1" s="1"/>
  <c r="AI5" i="1" s="1"/>
  <c r="AL5" i="1" s="1"/>
  <c r="AR5" i="1" s="1"/>
  <c r="V45" i="1"/>
  <c r="AD45" i="1" s="1"/>
  <c r="AE45" i="1"/>
  <c r="AI45" i="1" s="1"/>
  <c r="AL45" i="1" s="1"/>
  <c r="AI37" i="1"/>
  <c r="AL37" i="1" s="1"/>
  <c r="V28" i="1"/>
  <c r="AD28" i="1" s="1"/>
  <c r="AE28" i="1" s="1"/>
  <c r="AI28" i="1" s="1"/>
  <c r="AL28" i="1" s="1"/>
  <c r="V12" i="1"/>
  <c r="AD12" i="1" s="1"/>
  <c r="AE12" i="1" s="1"/>
  <c r="AI12" i="1" s="1"/>
  <c r="AL12" i="1" s="1"/>
  <c r="AR12" i="1" s="1"/>
  <c r="V53" i="1"/>
  <c r="AD53" i="1" s="1"/>
  <c r="AE53" i="1" s="1"/>
  <c r="AI53" i="1" s="1"/>
  <c r="AL53" i="1" s="1"/>
  <c r="AR53" i="1" s="1"/>
  <c r="V48" i="1"/>
  <c r="AD48" i="1" s="1"/>
  <c r="AE48" i="1" s="1"/>
  <c r="AI48" i="1" s="1"/>
  <c r="AL48" i="1" s="1"/>
  <c r="AR48" i="1" s="1"/>
  <c r="V23" i="1"/>
  <c r="AD23" i="1" s="1"/>
  <c r="AE23" i="1" s="1"/>
  <c r="AI23" i="1" s="1"/>
  <c r="AL23" i="1" s="1"/>
  <c r="V15" i="1"/>
  <c r="AD15" i="1" s="1"/>
  <c r="AE15" i="1" s="1"/>
  <c r="AI15" i="1" s="1"/>
  <c r="AL15" i="1" s="1"/>
  <c r="AR15" i="1" s="1"/>
  <c r="V7" i="1"/>
  <c r="AD7" i="1" s="1"/>
  <c r="AE7" i="1" s="1"/>
  <c r="AI7" i="1" s="1"/>
  <c r="AL7" i="1" s="1"/>
  <c r="AR7" i="1" s="1"/>
  <c r="V56" i="1"/>
  <c r="AD56" i="1" s="1"/>
  <c r="AE56" i="1" s="1"/>
  <c r="AI56" i="1" s="1"/>
  <c r="AL56" i="1" s="1"/>
  <c r="AR56" i="1" s="1"/>
  <c r="V31" i="1"/>
  <c r="AD31" i="1" s="1"/>
  <c r="AE31" i="1" s="1"/>
  <c r="AI31" i="1" s="1"/>
  <c r="AL31" i="1" s="1"/>
  <c r="AR31" i="1" s="1"/>
  <c r="V47" i="1"/>
  <c r="AD47" i="1" s="1"/>
  <c r="AE47" i="1" s="1"/>
  <c r="AI47" i="1" s="1"/>
  <c r="AL47" i="1" s="1"/>
  <c r="AR47" i="1" s="1"/>
  <c r="V39" i="1"/>
  <c r="AD39" i="1"/>
  <c r="AE39" i="1" s="1"/>
  <c r="AI39" i="1" s="1"/>
  <c r="AL39" i="1" s="1"/>
  <c r="AR39" i="1" s="1"/>
  <c r="V30" i="1"/>
  <c r="AD30" i="1" s="1"/>
  <c r="AE30" i="1" s="1"/>
  <c r="AI30" i="1" s="1"/>
  <c r="AL30" i="1" s="1"/>
  <c r="V6" i="1"/>
  <c r="AD6" i="1" s="1"/>
  <c r="AE6" i="1" s="1"/>
  <c r="AI6" i="1" s="1"/>
  <c r="AL6" i="1" s="1"/>
  <c r="AR6" i="1" s="1"/>
  <c r="V55" i="1"/>
  <c r="AD55" i="1" s="1"/>
  <c r="AE55" i="1" s="1"/>
  <c r="AI55" i="1" s="1"/>
  <c r="AL55" i="1" s="1"/>
  <c r="AR55" i="1" s="1"/>
  <c r="V41" i="1"/>
  <c r="AD41" i="1" s="1"/>
  <c r="AE41" i="1" s="1"/>
  <c r="AI41" i="1" s="1"/>
  <c r="AL41" i="1" s="1"/>
  <c r="AR41" i="1" s="1"/>
  <c r="V32" i="1"/>
  <c r="AD32" i="1" s="1"/>
  <c r="AE32" i="1" s="1"/>
  <c r="AI32" i="1" s="1"/>
  <c r="AL32" i="1" s="1"/>
  <c r="AR32" i="1" s="1"/>
  <c r="V29" i="1"/>
  <c r="AD29" i="1" s="1"/>
  <c r="AE29" i="1" s="1"/>
  <c r="AI29" i="1" s="1"/>
  <c r="AL29" i="1" s="1"/>
  <c r="AR29" i="1" s="1"/>
  <c r="AI54" i="1"/>
  <c r="AL54" i="1" s="1"/>
  <c r="AR54" i="1" s="1"/>
  <c r="V44" i="1"/>
  <c r="AD44" i="1" s="1"/>
  <c r="AE44" i="1" s="1"/>
  <c r="AI44" i="1" s="1"/>
  <c r="AL44" i="1" s="1"/>
  <c r="V60" i="1"/>
  <c r="AD60" i="1" s="1"/>
  <c r="AE60" i="1" s="1"/>
  <c r="AI60" i="1" s="1"/>
  <c r="AL60" i="1" s="1"/>
  <c r="AR60" i="1" s="1"/>
  <c r="V57" i="1"/>
  <c r="AD57" i="1" s="1"/>
  <c r="AE57" i="1" s="1"/>
  <c r="AI57" i="1" s="1"/>
  <c r="AL57" i="1" s="1"/>
  <c r="AR57" i="1" s="1"/>
  <c r="V8" i="1"/>
  <c r="AD8" i="1" s="1"/>
  <c r="AE8" i="1" s="1"/>
  <c r="AI8" i="1" s="1"/>
  <c r="AL8" i="1" s="1"/>
  <c r="AR8" i="1" s="1"/>
  <c r="V22" i="1"/>
  <c r="AD22" i="1"/>
  <c r="AE22" i="1" s="1"/>
  <c r="AI22" i="1" s="1"/>
  <c r="AL22" i="1" s="1"/>
  <c r="AR22" i="1" s="1"/>
  <c r="V14" i="1"/>
  <c r="AD14" i="1" s="1"/>
  <c r="AE14" i="1"/>
  <c r="AI14" i="1" s="1"/>
  <c r="AL14" i="1" s="1"/>
  <c r="AR14" i="1" s="1"/>
  <c r="V35" i="1"/>
  <c r="AD35" i="1" s="1"/>
  <c r="AE35" i="1"/>
  <c r="AI35" i="1" s="1"/>
  <c r="AL35" i="1" s="1"/>
  <c r="V26" i="1"/>
  <c r="AD26" i="1" s="1"/>
  <c r="AE26" i="1" s="1"/>
  <c r="AI26" i="1" s="1"/>
  <c r="AL26" i="1" s="1"/>
  <c r="AR26" i="1" s="1"/>
  <c r="V59" i="1"/>
  <c r="AD59" i="1" s="1"/>
  <c r="AE59" i="1" s="1"/>
  <c r="AI59" i="1" s="1"/>
  <c r="AL59" i="1" s="1"/>
  <c r="V40" i="1"/>
  <c r="AD40" i="1" s="1"/>
  <c r="AE40" i="1" s="1"/>
  <c r="AI40" i="1" s="1"/>
  <c r="AL40" i="1" s="1"/>
  <c r="AR40" i="1" s="1"/>
  <c r="V46" i="1"/>
  <c r="AD46" i="1" s="1"/>
  <c r="AE46" i="1" s="1"/>
  <c r="AI46" i="1" s="1"/>
  <c r="AL46" i="1" s="1"/>
  <c r="AR46" i="1" s="1"/>
  <c r="V38" i="1"/>
  <c r="AD38" i="1"/>
  <c r="AE38" i="1" s="1"/>
  <c r="AI38" i="1" s="1"/>
  <c r="AL38" i="1" s="1"/>
  <c r="AR38" i="1" s="1"/>
  <c r="AR17" i="1" l="1"/>
  <c r="AR44" i="1"/>
  <c r="AR37" i="1"/>
  <c r="AR45" i="1"/>
  <c r="AR43" i="1"/>
  <c r="AR50" i="1"/>
  <c r="W61" i="1"/>
  <c r="AS61" i="1" s="1"/>
  <c r="W63" i="1"/>
  <c r="AS63" i="1" s="1"/>
  <c r="W62" i="1"/>
  <c r="AS62" i="1" s="1"/>
  <c r="AR30" i="1"/>
  <c r="AR51" i="1"/>
  <c r="AR35" i="1"/>
  <c r="AR23" i="1"/>
  <c r="W33" i="1"/>
  <c r="AS33" i="1" s="1"/>
  <c r="W23" i="1"/>
  <c r="W60" i="1"/>
  <c r="AS60" i="1" s="1"/>
  <c r="W24" i="1"/>
  <c r="AS24" i="1" s="1"/>
  <c r="W7" i="1"/>
  <c r="AS7" i="1" s="1"/>
  <c r="W31" i="1"/>
  <c r="AS31" i="1" s="1"/>
  <c r="Q5" i="1"/>
  <c r="W5" i="1" s="1"/>
  <c r="AS5" i="1" s="1"/>
  <c r="Q46" i="1"/>
  <c r="W46" i="1" s="1"/>
  <c r="AS46" i="1" s="1"/>
  <c r="Q38" i="1"/>
  <c r="W38" i="1" s="1"/>
  <c r="AS38" i="1" s="1"/>
  <c r="Q22" i="1"/>
  <c r="W22" i="1" s="1"/>
  <c r="AS22" i="1" s="1"/>
  <c r="Q14" i="1"/>
  <c r="W14" i="1" s="1"/>
  <c r="AS14" i="1" s="1"/>
  <c r="Q32" i="1"/>
  <c r="W32" i="1" s="1"/>
  <c r="AS32" i="1" s="1"/>
  <c r="Q53" i="1"/>
  <c r="W53" i="1" s="1"/>
  <c r="AS53" i="1" s="1"/>
  <c r="Q45" i="1"/>
  <c r="W45" i="1" s="1"/>
  <c r="Q29" i="1"/>
  <c r="W29" i="1" s="1"/>
  <c r="AS29" i="1" s="1"/>
  <c r="Q21" i="1"/>
  <c r="W21" i="1" s="1"/>
  <c r="AS21" i="1" s="1"/>
  <c r="Q13" i="1"/>
  <c r="W13" i="1" s="1"/>
  <c r="AS13" i="1" s="1"/>
  <c r="Q52" i="1"/>
  <c r="Q36" i="1"/>
  <c r="Q39" i="1"/>
  <c r="W39" i="1" s="1"/>
  <c r="AS39" i="1" s="1"/>
  <c r="Q15" i="1"/>
  <c r="W15" i="1" s="1"/>
  <c r="AS15" i="1" s="1"/>
  <c r="Q6" i="1"/>
  <c r="W6" i="1" s="1"/>
  <c r="AS6" i="1" s="1"/>
  <c r="Q28" i="1"/>
  <c r="W28" i="1" s="1"/>
  <c r="Q20" i="1"/>
  <c r="W20" i="1" s="1"/>
  <c r="AS20" i="1" s="1"/>
  <c r="Q12" i="1"/>
  <c r="W12" i="1" s="1"/>
  <c r="AS12" i="1" s="1"/>
  <c r="Q59" i="1"/>
  <c r="W59" i="1" s="1"/>
  <c r="Q35" i="1"/>
  <c r="W35" i="1" s="1"/>
  <c r="Q27" i="1"/>
  <c r="Q19" i="1"/>
  <c r="Q11" i="1"/>
  <c r="Q58" i="1"/>
  <c r="W58" i="1" s="1"/>
  <c r="AS58" i="1" s="1"/>
  <c r="Q42" i="1"/>
  <c r="W42" i="1" s="1"/>
  <c r="AS42" i="1" s="1"/>
  <c r="Q34" i="1"/>
  <c r="W34" i="1" s="1"/>
  <c r="AS34" i="1" s="1"/>
  <c r="AR28" i="1"/>
  <c r="V36" i="1"/>
  <c r="AD36" i="1" s="1"/>
  <c r="AE36" i="1" s="1"/>
  <c r="AI36" i="1" s="1"/>
  <c r="AL36" i="1" s="1"/>
  <c r="AR36" i="1" s="1"/>
  <c r="V27" i="1"/>
  <c r="AD27" i="1" s="1"/>
  <c r="AE27" i="1" s="1"/>
  <c r="AI27" i="1" s="1"/>
  <c r="AL27" i="1" s="1"/>
  <c r="AR27" i="1" s="1"/>
  <c r="V19" i="1"/>
  <c r="AD19" i="1" s="1"/>
  <c r="AE19" i="1" s="1"/>
  <c r="AI19" i="1" s="1"/>
  <c r="AL19" i="1" s="1"/>
  <c r="AR19" i="1" s="1"/>
  <c r="V11" i="1"/>
  <c r="AD11" i="1" s="1"/>
  <c r="AE11" i="1" s="1"/>
  <c r="AI11" i="1" s="1"/>
  <c r="AL11" i="1" s="1"/>
  <c r="AR11" i="1" s="1"/>
  <c r="Q26" i="1"/>
  <c r="W26" i="1" s="1"/>
  <c r="AS26" i="1" s="1"/>
  <c r="Q18" i="1"/>
  <c r="W18" i="1" s="1"/>
  <c r="AS18" i="1" s="1"/>
  <c r="Q10" i="1"/>
  <c r="W10" i="1" s="1"/>
  <c r="AS10" i="1" s="1"/>
  <c r="Q57" i="1"/>
  <c r="W57" i="1" s="1"/>
  <c r="AS57" i="1" s="1"/>
  <c r="Q49" i="1"/>
  <c r="W49" i="1" s="1"/>
  <c r="AS49" i="1" s="1"/>
  <c r="Q41" i="1"/>
  <c r="W41" i="1" s="1"/>
  <c r="AS41" i="1" s="1"/>
  <c r="Q30" i="1"/>
  <c r="W30" i="1" s="1"/>
  <c r="Q8" i="1"/>
  <c r="W8" i="1" s="1"/>
  <c r="AS8" i="1" s="1"/>
  <c r="Q56" i="1"/>
  <c r="W56" i="1" s="1"/>
  <c r="AS56" i="1" s="1"/>
  <c r="Q48" i="1"/>
  <c r="W48" i="1" s="1"/>
  <c r="AS48" i="1" s="1"/>
  <c r="Q40" i="1"/>
  <c r="W40" i="1" s="1"/>
  <c r="AS40" i="1" s="1"/>
  <c r="Q43" i="1"/>
  <c r="W43" i="1" s="1"/>
  <c r="W11" i="1"/>
  <c r="Q25" i="1"/>
  <c r="W25" i="1" s="1"/>
  <c r="AS25" i="1" s="1"/>
  <c r="Q17" i="1"/>
  <c r="W17" i="1" s="1"/>
  <c r="AS17" i="1" s="1"/>
  <c r="W51" i="1"/>
  <c r="Q50" i="1"/>
  <c r="W50" i="1" s="1"/>
  <c r="W16" i="1"/>
  <c r="AS16" i="1" s="1"/>
  <c r="W55" i="1"/>
  <c r="AS55" i="1" s="1"/>
  <c r="W47" i="1"/>
  <c r="AS47" i="1" s="1"/>
  <c r="Q9" i="1"/>
  <c r="W9" i="1" s="1"/>
  <c r="AS9" i="1" s="1"/>
  <c r="Q54" i="1"/>
  <c r="W54" i="1" s="1"/>
  <c r="AS54" i="1" s="1"/>
  <c r="Q37" i="1"/>
  <c r="W37" i="1" s="1"/>
  <c r="AS37" i="1" s="1"/>
  <c r="W52" i="1"/>
  <c r="AS52" i="1" s="1"/>
  <c r="Q44" i="1"/>
  <c r="W44" i="1" s="1"/>
  <c r="AR59" i="1"/>
  <c r="AS45" i="1" l="1"/>
  <c r="AS43" i="1"/>
  <c r="AS44" i="1"/>
  <c r="AS50" i="1"/>
  <c r="AS59" i="1"/>
  <c r="W36" i="1"/>
  <c r="AS36" i="1" s="1"/>
  <c r="W27" i="1"/>
  <c r="AS27" i="1" s="1"/>
  <c r="AS23" i="1"/>
  <c r="AS30" i="1"/>
  <c r="AS51" i="1"/>
  <c r="AS35" i="1"/>
  <c r="AS28" i="1"/>
  <c r="AS11" i="1"/>
  <c r="W19" i="1"/>
  <c r="AS19" i="1" s="1"/>
  <c r="AT63" i="1" l="1"/>
  <c r="AT20" i="1"/>
  <c r="AT37" i="1"/>
  <c r="AT35" i="1"/>
  <c r="AT34" i="1"/>
  <c r="AT33" i="1"/>
  <c r="AT40" i="1"/>
  <c r="AT39" i="1"/>
  <c r="AT38" i="1"/>
  <c r="AT29" i="1"/>
  <c r="AT27" i="1"/>
  <c r="AT26" i="1"/>
  <c r="AT25" i="1"/>
  <c r="AT32" i="1"/>
  <c r="AT31" i="1"/>
  <c r="AT30" i="1"/>
  <c r="AT21" i="1"/>
  <c r="AT19" i="1"/>
  <c r="AT18" i="1"/>
  <c r="AT17" i="1"/>
  <c r="AT24" i="1"/>
  <c r="AT23" i="1"/>
  <c r="AT22" i="1"/>
  <c r="AT13" i="1"/>
  <c r="AT11" i="1"/>
  <c r="AT10" i="1"/>
  <c r="AT9" i="1"/>
  <c r="AT16" i="1"/>
  <c r="AT15" i="1"/>
  <c r="AT14" i="1"/>
  <c r="AT12" i="1"/>
  <c r="AT60" i="1"/>
  <c r="AT36" i="1"/>
  <c r="AT8" i="1"/>
  <c r="AT7" i="1"/>
  <c r="AT6" i="1"/>
  <c r="AT52" i="1"/>
  <c r="AT59" i="1"/>
  <c r="AT58" i="1"/>
  <c r="AT57" i="1"/>
  <c r="AT5" i="1"/>
  <c r="AT28" i="1"/>
  <c r="AT44" i="1"/>
  <c r="AT61" i="1"/>
  <c r="AT53" i="1"/>
  <c r="AT51" i="1"/>
  <c r="AT50" i="1"/>
  <c r="AT49" i="1"/>
  <c r="AT56" i="1"/>
  <c r="AT55" i="1"/>
  <c r="AT54" i="1"/>
  <c r="AT62" i="1"/>
  <c r="AT45" i="1"/>
  <c r="AT43" i="1"/>
  <c r="AT42" i="1"/>
  <c r="AT41" i="1"/>
  <c r="AT48" i="1"/>
  <c r="AT47" i="1"/>
  <c r="AT46" i="1"/>
</calcChain>
</file>

<file path=xl/sharedStrings.xml><?xml version="1.0" encoding="utf-8"?>
<sst xmlns="http://schemas.openxmlformats.org/spreadsheetml/2006/main" count="747" uniqueCount="333">
  <si>
    <t>班级</t>
  </si>
  <si>
    <t>学号</t>
  </si>
  <si>
    <t>姓名</t>
  </si>
  <si>
    <t>德育素质分（30%）</t>
  </si>
  <si>
    <t>智育素质分(60%)</t>
  </si>
  <si>
    <t>身体素质分（10%）</t>
  </si>
  <si>
    <t>个人基础素质总得分</t>
  </si>
  <si>
    <t>社会实践能力</t>
  </si>
  <si>
    <t>创业创新能力（科技竞赛）</t>
  </si>
  <si>
    <t>水平考试</t>
  </si>
  <si>
    <t>文体拓展素质</t>
  </si>
  <si>
    <t>社会工作能力（工作表现）</t>
  </si>
  <si>
    <t>个人发展素质总得分</t>
  </si>
  <si>
    <t>综合测评总得分</t>
  </si>
  <si>
    <t>综合测评专业排名</t>
  </si>
  <si>
    <t>学年绩点排名</t>
  </si>
  <si>
    <t>基本评定分项目</t>
  </si>
  <si>
    <t>记实加减分</t>
  </si>
  <si>
    <t>德育素质总得分</t>
  </si>
  <si>
    <t>平均绩点</t>
  </si>
  <si>
    <t>得分</t>
  </si>
  <si>
    <t>体育课第一学期成绩</t>
  </si>
  <si>
    <t>体育课第二学期成绩</t>
  </si>
  <si>
    <t>平均成绩</t>
  </si>
  <si>
    <t>项目</t>
  </si>
  <si>
    <t>体育测评</t>
  </si>
  <si>
    <t>校内外文体竞赛等活动</t>
  </si>
  <si>
    <t>文体素质总得分</t>
  </si>
  <si>
    <t>上学期</t>
  </si>
  <si>
    <t>下学期</t>
  </si>
  <si>
    <t>总得分</t>
  </si>
  <si>
    <t>班级等级分</t>
  </si>
  <si>
    <t>寝室纪实分</t>
  </si>
  <si>
    <t>考评等级上</t>
  </si>
  <si>
    <t>考评等级下</t>
  </si>
  <si>
    <t>日常考核基础分</t>
  </si>
  <si>
    <t>活动与卫生加减分</t>
  </si>
  <si>
    <t>体育平均分</t>
  </si>
  <si>
    <t>体育课成绩得分</t>
  </si>
  <si>
    <t>早锻炼上</t>
  </si>
  <si>
    <t>早锻炼下</t>
  </si>
  <si>
    <t>早锻炼得分</t>
  </si>
  <si>
    <t>体育测评总得分</t>
  </si>
  <si>
    <t>遵章守纪加减分</t>
    <phoneticPr fontId="5" type="noConversion"/>
  </si>
  <si>
    <t>思政学习加减分</t>
    <phoneticPr fontId="5" type="noConversion"/>
  </si>
  <si>
    <t>履行责任、服务奉献记实分</t>
    <phoneticPr fontId="5" type="noConversion"/>
  </si>
  <si>
    <t>2019数字媒体技术01班</t>
  </si>
  <si>
    <r>
      <rPr>
        <sz val="10"/>
        <color theme="1"/>
        <rFont val="宋体"/>
        <family val="3"/>
        <charset val="134"/>
        <scheme val="minor"/>
      </rPr>
      <t>2019数字媒体技术</t>
    </r>
    <r>
      <rPr>
        <sz val="11"/>
        <color theme="1"/>
        <rFont val="宋体"/>
        <family val="3"/>
        <charset val="134"/>
        <scheme val="minor"/>
      </rPr>
      <t>01班</t>
    </r>
  </si>
  <si>
    <t>2019数字媒体技术02班</t>
  </si>
  <si>
    <r>
      <rPr>
        <sz val="10"/>
        <color theme="1"/>
        <rFont val="宋体"/>
        <family val="3"/>
        <charset val="134"/>
        <scheme val="minor"/>
      </rPr>
      <t>2019数字媒体技术</t>
    </r>
    <r>
      <rPr>
        <sz val="11"/>
        <color theme="1"/>
        <rFont val="宋体"/>
        <family val="3"/>
        <charset val="134"/>
        <scheme val="minor"/>
      </rPr>
      <t>02班</t>
    </r>
  </si>
  <si>
    <t>201806061713</t>
  </si>
  <si>
    <t>201906010113</t>
  </si>
  <si>
    <t>201906060509</t>
  </si>
  <si>
    <t>201906060513</t>
  </si>
  <si>
    <t>201906061002</t>
  </si>
  <si>
    <t>201906061022</t>
  </si>
  <si>
    <t>201906061113</t>
  </si>
  <si>
    <t>201906061306</t>
  </si>
  <si>
    <t>201906061309</t>
  </si>
  <si>
    <t>201906061324</t>
  </si>
  <si>
    <t>201906061410</t>
  </si>
  <si>
    <t>201906061619</t>
  </si>
  <si>
    <t>201906061624</t>
  </si>
  <si>
    <t>201906061805</t>
  </si>
  <si>
    <t>201906061812</t>
  </si>
  <si>
    <t>201906061902</t>
  </si>
  <si>
    <t>201906061905</t>
  </si>
  <si>
    <t>201906061926</t>
  </si>
  <si>
    <t>201906061927</t>
  </si>
  <si>
    <t>201906061929</t>
  </si>
  <si>
    <t>201906061930</t>
  </si>
  <si>
    <t>201906062007</t>
  </si>
  <si>
    <t>201906062621</t>
  </si>
  <si>
    <t>201906120103</t>
  </si>
  <si>
    <t>201906040801</t>
  </si>
  <si>
    <t>201806061505</t>
  </si>
  <si>
    <t>201806061722</t>
  </si>
  <si>
    <t>201906062201</t>
  </si>
  <si>
    <t>201906062204</t>
  </si>
  <si>
    <t>201906062206</t>
  </si>
  <si>
    <t>201906062207</t>
  </si>
  <si>
    <t>201906062208</t>
  </si>
  <si>
    <t>201906062214</t>
  </si>
  <si>
    <t>201906062222</t>
  </si>
  <si>
    <t>201906062227</t>
  </si>
  <si>
    <t>201906062228</t>
  </si>
  <si>
    <t>201906062229</t>
  </si>
  <si>
    <t>201906062302</t>
  </si>
  <si>
    <t>201906062304</t>
  </si>
  <si>
    <t>201906062305</t>
  </si>
  <si>
    <t>201906062309</t>
  </si>
  <si>
    <t>201906062310</t>
  </si>
  <si>
    <t>201906062313</t>
  </si>
  <si>
    <t>201906062322</t>
  </si>
  <si>
    <t>201906062324</t>
  </si>
  <si>
    <t>201906062326</t>
  </si>
  <si>
    <t>201906062327</t>
  </si>
  <si>
    <t>201906062329</t>
  </si>
  <si>
    <t>201906062410</t>
  </si>
  <si>
    <t>201906062423</t>
  </si>
  <si>
    <t>201906062506</t>
  </si>
  <si>
    <t>201906062508</t>
  </si>
  <si>
    <t>201906062509</t>
  </si>
  <si>
    <t>201906061228</t>
  </si>
  <si>
    <t>1.红十字会屏峰会服干事B/0.5</t>
    <phoneticPr fontId="5" type="noConversion"/>
  </si>
  <si>
    <t>B</t>
    <phoneticPr fontId="5" type="noConversion"/>
  </si>
  <si>
    <t>A</t>
    <phoneticPr fontId="5" type="noConversion"/>
  </si>
  <si>
    <t>1.院通报批评/-0.5</t>
    <phoneticPr fontId="5" type="noConversion"/>
  </si>
  <si>
    <t>1.院通报表扬/0.3</t>
    <phoneticPr fontId="5" type="noConversion"/>
  </si>
  <si>
    <t>1.印象工大表扬/0.3
2.院通报批评/-0.5
3.院通报表扬两次/0.3*2</t>
    <phoneticPr fontId="5" type="noConversion"/>
  </si>
  <si>
    <t>1.院通报表扬三次/0.3*3</t>
    <phoneticPr fontId="5" type="noConversion"/>
  </si>
  <si>
    <t>1.畅想杯英语配音比赛三等奖/0.8</t>
    <phoneticPr fontId="5" type="noConversion"/>
  </si>
  <si>
    <t>1.口译大赛一等奖/1.6
2.第一届E度杯摄影大赛一等奖/1.6</t>
    <phoneticPr fontId="5" type="noConversion"/>
  </si>
  <si>
    <t>1.普通话二甲/2.0</t>
    <phoneticPr fontId="5" type="noConversion"/>
  </si>
  <si>
    <t>1.普通话二乙/2.0</t>
    <phoneticPr fontId="5" type="noConversion"/>
  </si>
  <si>
    <t>1.大学生多媒体作品设计竞赛二等奖/1.2</t>
    <phoneticPr fontId="5" type="noConversion"/>
  </si>
  <si>
    <t>1.知行杯鼓励奖/0.4
2.浙江工业大学第十三届“雅颂华风”中华文化群英荟暨国学知识竞赛优胜奖/0.4
3.浙江工业大学第三届“白露·秋声赋”康乾雅集吟诵晚会文艺汇演二等奖/1.2</t>
    <phoneticPr fontId="5" type="noConversion"/>
  </si>
  <si>
    <t>1.院通报表扬/0.3
2.校通报表扬/0.6</t>
    <phoneticPr fontId="5" type="noConversion"/>
  </si>
  <si>
    <t>1.班歌大赛三等奖/0.8*0.5</t>
    <phoneticPr fontId="5" type="noConversion"/>
  </si>
  <si>
    <t>1.第一届E度杯摄影大赛一等奖/1.6
2.班歌大赛三等奖/0.8*0.5</t>
    <phoneticPr fontId="5" type="noConversion"/>
  </si>
  <si>
    <t>1.畅想杯英语配音比赛三等奖/0.8
2.知行杯鼓励奖/0.4
3.“讲好百年党史故事，青春献礼建党百年”微党课二等奖/1.2*0.5
4.班歌大赛三等奖/0.8*0.5</t>
    <phoneticPr fontId="5" type="noConversion"/>
  </si>
  <si>
    <t>1.第一届E度杯摄影大赛三等奖/0.8
2.班歌大赛三等奖/0.8*0.5</t>
    <phoneticPr fontId="5" type="noConversion"/>
  </si>
  <si>
    <t>1.旷课/-0.2</t>
    <phoneticPr fontId="5" type="noConversion"/>
  </si>
  <si>
    <t>1.旷课/-0.1</t>
    <phoneticPr fontId="5" type="noConversion"/>
  </si>
  <si>
    <t>1.院通报表扬/0.3
2.旷课/-0.1</t>
    <phoneticPr fontId="5" type="noConversion"/>
  </si>
  <si>
    <t>1.排球大院赛第四名/0.5*0.5</t>
    <phoneticPr fontId="5" type="noConversion"/>
  </si>
  <si>
    <t>1.校公寓宣传部干事B/0.5
2.团支书B/1.5</t>
    <phoneticPr fontId="5" type="noConversion"/>
  </si>
  <si>
    <t>1.文体委员A/1.5</t>
    <phoneticPr fontId="5" type="noConversion"/>
  </si>
  <si>
    <t>1.学习委员A/1.5</t>
    <phoneticPr fontId="5" type="noConversion"/>
  </si>
  <si>
    <t>1.宣调委员B/1.0</t>
    <phoneticPr fontId="5" type="noConversion"/>
  </si>
  <si>
    <t>1.生活委员B/1.0</t>
    <phoneticPr fontId="5" type="noConversion"/>
  </si>
  <si>
    <t>1.心理委员B/1.0</t>
    <phoneticPr fontId="5" type="noConversion"/>
  </si>
  <si>
    <t>1.团支书A/2.0</t>
    <phoneticPr fontId="5" type="noConversion"/>
  </si>
  <si>
    <t>1.班长A/2.0</t>
    <phoneticPr fontId="5" type="noConversion"/>
  </si>
  <si>
    <t>1.生活委员A/1.5</t>
    <phoneticPr fontId="5" type="noConversion"/>
  </si>
  <si>
    <t>1.心理委员A/1.5</t>
    <phoneticPr fontId="5" type="noConversion"/>
  </si>
  <si>
    <t>1.宣调委员A/1.5</t>
    <phoneticPr fontId="5" type="noConversion"/>
  </si>
  <si>
    <t>1.文体委员B/1.0</t>
    <phoneticPr fontId="5" type="noConversion"/>
  </si>
  <si>
    <t>1.第二十五届办公技能大赛二等奖/1.0</t>
    <phoneticPr fontId="5" type="noConversion"/>
  </si>
  <si>
    <t>1.第三十三届专业学术竞赛 Java项目二等奖/1.0
2.第二十五届办公技能大赛三等奖/0.5</t>
    <phoneticPr fontId="5" type="noConversion"/>
  </si>
  <si>
    <t>1.第二十五届办公技能大赛三等奖/0.5</t>
    <phoneticPr fontId="5" type="noConversion"/>
  </si>
  <si>
    <t>1.浙江工业大学本科生数学建模竞赛三等奖/1.0*0.8
2.浙江省大学生物理创新（理论）竞赛二等奖/2.0
3.第二十五届办公技能大赛二等奖/1.0
4.第三十三届专业学术竞赛 Java项目三等奖/0.5</t>
    <phoneticPr fontId="5" type="noConversion"/>
  </si>
  <si>
    <t>1.第二十五届办公技能大赛三等奖/0.5
2.第三十三届专业学术竞赛 Java项目三等奖/0.5</t>
    <phoneticPr fontId="5" type="noConversion"/>
  </si>
  <si>
    <t>1.第三十三届专业学术竞赛 数据结构项目三等奖/0.5</t>
    <phoneticPr fontId="5" type="noConversion"/>
  </si>
  <si>
    <t>1.第二十六届办公技能大赛一等奖/2.0</t>
    <phoneticPr fontId="5" type="noConversion"/>
  </si>
  <si>
    <t>1.第二十六届办公技能大赛二等奖/1.0</t>
    <phoneticPr fontId="5" type="noConversion"/>
  </si>
  <si>
    <t>1.第三十三届专业学术竞赛 数据结构项目三等奖/0.5
2.第二十六届办公技能大赛二等奖/1.0</t>
    <phoneticPr fontId="5" type="noConversion"/>
  </si>
  <si>
    <t>1.第二十六届办公技能大赛三等奖/0.5</t>
    <phoneticPr fontId="5" type="noConversion"/>
  </si>
  <si>
    <t>1.浙江省大学生物理竞赛二等奖/2.0
2.第二十六届办公技能大赛三等奖/0.5</t>
    <phoneticPr fontId="5" type="noConversion"/>
  </si>
  <si>
    <t>1.第三十四届专业学术竞赛 数据库原理及应用项目三等奖/0.5</t>
    <phoneticPr fontId="5" type="noConversion"/>
  </si>
  <si>
    <t>1.普通话二甲/2.0
2.六级/3.90</t>
    <phoneticPr fontId="5" type="noConversion"/>
  </si>
  <si>
    <t>1.普通话二乙/2.0
2.六级/2.87</t>
    <phoneticPr fontId="5" type="noConversion"/>
  </si>
  <si>
    <t>1.雅思6.0/3.0
2.六级479/3.19</t>
    <phoneticPr fontId="5" type="noConversion"/>
  </si>
  <si>
    <t>1.知行杯鼓励奖/0.4
2.班歌大赛三等奖/0.8*0.5
3.Zjut幻协第一次科幻征集获奖/0.5</t>
    <phoneticPr fontId="5" type="noConversion"/>
  </si>
  <si>
    <t>1.学习委员A/1.5
2.浙江工业大学学生会“For You”工程干事B/0.5</t>
    <phoneticPr fontId="5" type="noConversion"/>
  </si>
  <si>
    <t>1.浙江工业大学本科生数学建模竞赛二等奖/2.0*0.8
2.第三十四届专业学术竞赛 数据库原理及应用项目一等奖/2.0
3.第二十六届办公技能大赛三等奖/0.5
4.第三十三届专业学术竞赛 Java项目二等奖/1.0</t>
    <phoneticPr fontId="5" type="noConversion"/>
  </si>
  <si>
    <t>1.第二十五届办公技能大赛二等奖/1.0
2.第二十六届办公技能大赛三等奖/0.5</t>
    <phoneticPr fontId="5" type="noConversion"/>
  </si>
  <si>
    <t>1.第三十三届专业学术竞赛 Java项目三等奖/0.5
2.第三十四届专业学术竞赛 数据库原理及应用项目三等奖/0.5</t>
    <phoneticPr fontId="5" type="noConversion"/>
  </si>
  <si>
    <t>1.第三十三届专业学术竞赛 计算机网络原理项目二等奖/1.0
2.第二十五届办公技能大赛三等奖/0.5
3.浙江省大学生物理创新（理论）竞赛三等奖/1.0
4.浙江工业大学第十八届大学生多媒体作品设计竞赛动画组三等奖/1.0*0.725
5.第三十四届专业学术竞赛 数据库原理及应用项目二等奖/1.0</t>
    <phoneticPr fontId="5" type="noConversion"/>
  </si>
  <si>
    <t>1.第三十三届专业学术竞赛 Java项目二等奖/1.0
2.第二十五届办公技能大赛三等奖/0.5
3.第三十四届专业学术竞赛 数据库原理及应用项目三等奖/0.5</t>
    <phoneticPr fontId="5" type="noConversion"/>
  </si>
  <si>
    <t>1.第二十六届办公技能大赛一等奖/2.0
2.第二十五届办公技能大赛三等奖/0.5</t>
    <phoneticPr fontId="5" type="noConversion"/>
  </si>
  <si>
    <t>1.大学生服务外包创新创业大赛国三/8*0.5
2.浙江工业大学本科生数学建模竞赛三等奖/1.0*0.8
3.第三十四届专业学术竞赛 数据库原理及应用项目一等奖/2.0
4.浙江省大学生高等数学竞赛二等奖/2.0
5.浙江省大学生物理创新理论竞赛二等奖/2.0
6.全国大学生高等数学竞赛三等奖/1.0
7.第三十三届专业学术竞赛 Java项目二等奖/1.0</t>
    <phoneticPr fontId="5" type="noConversion"/>
  </si>
  <si>
    <t>1.2020年浙江省大学生物理创新（理论）竞赛三等奖/1.0
2.浙江省第十六届大学生电子商务竞赛三等奖/4.0*0.6
3.第七届互联网+校赛银奖/2.0*0.5
4.第三十三届专业学术竞赛 计算机网络原理项目二等奖/1.0
5.第二十五届办公技能大赛三等奖/0.5
6.第三十四届专业学术竞赛 数据库原理及应用项目三等奖/0.5</t>
    <phoneticPr fontId="5" type="noConversion"/>
  </si>
  <si>
    <t>1.第二十五届办公技能大赛三等奖/0.5
2.第三十四届专业学术竞赛 数据库原理及应用项目二等奖/1.0
3.第三十三届专业学术竞赛 Java项目三等奖/0.5</t>
    <phoneticPr fontId="5" type="noConversion"/>
  </si>
  <si>
    <t>1.第三十三届专业学术竞赛 Java项目二等奖/1.0
2.第二十六届办公技能大赛三等奖/0.5
3.第三十四届专业学术竞赛 数据库原理及应用项目三等奖/0.5</t>
    <phoneticPr fontId="5" type="noConversion"/>
  </si>
  <si>
    <t>1.第三十三届专业学术竞赛 Java项目三等奖/0.5
2.第二十六届办公技能大赛二等奖/1.0
3.第三十四届专业学术竞赛 数据库原理及应用项目三等奖/0.5</t>
    <phoneticPr fontId="5" type="noConversion"/>
  </si>
  <si>
    <t>1.第二十五届办公技能大赛二等奖/1.0
2.第三十三届专业学术竞赛 Java项目三等奖/0.5
3.第二十六届办公技能大赛三等奖/0.5
4.第三十四届专业学术竞赛 数据库原理及应用项目三等奖/0.5</t>
    <phoneticPr fontId="5" type="noConversion"/>
  </si>
  <si>
    <t>1.四级517/2.59</t>
    <phoneticPr fontId="5" type="noConversion"/>
  </si>
  <si>
    <t>1.全国大学生英语竞赛三等奖/1.0
2.第三十三届专业学术竞赛 计算机网络原理项目三等奖/0.5
3.第二十六届办公技能大赛二等奖/1.0
4.互联网+省赛铜牌/4.0*0.5</t>
    <phoneticPr fontId="5" type="noConversion"/>
  </si>
  <si>
    <t>1.挑战杯红色专项/2.0*0.5
2.第二十五届办公技能大赛二等奖/1.0
3.第二十六届办公技能大赛三等奖/0.5
4.互联网+省赛铜奖/4.0*0.5</t>
    <phoneticPr fontId="5" type="noConversion"/>
  </si>
  <si>
    <t>1.院通报表扬/0.3
2.零基础学前端课程结业/0.3</t>
    <phoneticPr fontId="5" type="noConversion"/>
  </si>
  <si>
    <t>1.挑战杯红色专项/2.0*0.5
2.第二十六届办公技能大赛三等奖/0.5</t>
    <phoneticPr fontId="5" type="noConversion"/>
  </si>
  <si>
    <t>1.零基础学前端/0.3</t>
    <phoneticPr fontId="5" type="noConversion"/>
  </si>
  <si>
    <t>1.旷课/-0.1
2.零基础学前端/0.3</t>
    <phoneticPr fontId="5" type="noConversion"/>
  </si>
  <si>
    <t>1.第二十五届办公技能大赛二等奖/1.0
2.第二十六届办公技能大赛二等奖/1.0</t>
    <phoneticPr fontId="5" type="noConversion"/>
  </si>
  <si>
    <t>1.第二十六届办公技能大赛二等奖/1.0
2.第三十四届专业学术竞赛 数据库原理及应用项目二等奖/1.0</t>
    <phoneticPr fontId="5" type="noConversion"/>
  </si>
  <si>
    <t>1.第二十六届办公技能大赛二等奖/1.0
2.第三十三届专业学术竞赛 数据结构项目三等奖/0.5
3.第二十五届办公技能大赛三等奖/0.5</t>
    <phoneticPr fontId="5" type="noConversion"/>
  </si>
  <si>
    <t>1.党员之家干事A/1.0</t>
    <phoneticPr fontId="5" type="noConversion"/>
  </si>
  <si>
    <t>2019健行01班</t>
  </si>
  <si>
    <t>201906030801</t>
    <phoneticPr fontId="5" type="noConversion"/>
  </si>
  <si>
    <t>A</t>
  </si>
  <si>
    <t>志愿者总计：8.5h(健行分会20届领航员校园迎新志愿者活动2.5h+健行分会牌楼登高
志愿者活动6h)</t>
  </si>
  <si>
    <t>65</t>
  </si>
  <si>
    <t>60</t>
  </si>
  <si>
    <t xml:space="preserve">1.大学英语六级500/3.3
2.日语N1/2.0  </t>
    <phoneticPr fontId="5" type="noConversion"/>
  </si>
  <si>
    <t>1.班歌大赛二等奖/1.2*0.5</t>
  </si>
  <si>
    <t>201906020920</t>
    <phoneticPr fontId="5" type="noConversion"/>
  </si>
  <si>
    <t>志愿者总计：0h</t>
  </si>
  <si>
    <t>90</t>
  </si>
  <si>
    <t>85</t>
  </si>
  <si>
    <t>1.浙江工业大学本科生数学建模竞赛一等奖/3.0*0.8
2.三十三届学术专业竞赛数据结构三等奖/0.5</t>
    <phoneticPr fontId="5" type="noConversion"/>
  </si>
  <si>
    <t>1.大学英语六级547/3.6</t>
    <phoneticPr fontId="5" type="noConversion"/>
  </si>
  <si>
    <t>1.班歌大赛二等奖/1.2*0.5
2.校足协杯第三名/1.0*0.5</t>
    <phoneticPr fontId="5" type="noConversion"/>
  </si>
  <si>
    <t>201906061132</t>
    <phoneticPr fontId="5" type="noConversion"/>
  </si>
  <si>
    <t>志愿者总计：33h(健行分会20届领航员校园迎新志愿者活动8h+计算机分会组装小
红旗志愿者活动2h+浙江工业大学第十三届精弘毅行屏峰志愿者11h+健行分会杭州
西山登山志愿者活动12h)</t>
  </si>
  <si>
    <t>79</t>
  </si>
  <si>
    <t>1.大学英语六级433/2.89</t>
    <phoneticPr fontId="5" type="noConversion"/>
  </si>
  <si>
    <t>1.第三十三届专业学术竞赛 Java项目二等奖/1.0
2.第二十五届办公技能大赛三等奖/0.5
3.“互联网+”大学生创新创业大赛省级铜奖/4.0*0.5=2.0</t>
    <phoneticPr fontId="5" type="noConversion"/>
  </si>
  <si>
    <t>1.班长A/2.0
2.志协主要负责人A/2.0</t>
    <phoneticPr fontId="5" type="noConversion"/>
  </si>
  <si>
    <t>1.班长B/1.5
2.志协负责人A/1.5</t>
    <phoneticPr fontId="5" type="noConversion"/>
  </si>
  <si>
    <t>1.办公室负责人A/1.5</t>
    <phoneticPr fontId="5" type="noConversion"/>
  </si>
  <si>
    <t>1.文娱部负责人A/1.5</t>
    <phoneticPr fontId="5" type="noConversion"/>
  </si>
  <si>
    <t>1.印象工大摄影部副部B/0.5
2.E度负责人B/1.0</t>
    <phoneticPr fontId="5" type="noConversion"/>
  </si>
  <si>
    <t>1.印象工大摄影部副部B/0.5
2.E度负责人A/1.5</t>
    <phoneticPr fontId="5" type="noConversion"/>
  </si>
  <si>
    <t>1.印象工大摄影部副部A/1.0
2.E度负责人A/1.5</t>
    <phoneticPr fontId="5" type="noConversion"/>
  </si>
  <si>
    <t>1.勤就负责人B/1.0</t>
    <phoneticPr fontId="5" type="noConversion"/>
  </si>
  <si>
    <t>1.学习委员B/1.0
2.浙江工业大学学生会“For You”工程干事B/0.5
3.E度负责人B/1.0</t>
    <phoneticPr fontId="5" type="noConversion"/>
  </si>
  <si>
    <t>1.印象工大设计部干事B/0.5
2.层长B/0.25
3.宣传部成员A/1.0</t>
    <phoneticPr fontId="5" type="noConversion"/>
  </si>
  <si>
    <t>1.印象工大设计部干事B/0.5
2.层长A/0.35
3.宣传部成员A/1.0</t>
    <phoneticPr fontId="5" type="noConversion"/>
  </si>
  <si>
    <t>0</t>
  </si>
  <si>
    <t>35</t>
  </si>
  <si>
    <t>62</t>
  </si>
  <si>
    <t>82</t>
  </si>
  <si>
    <t>80</t>
  </si>
  <si>
    <t>75</t>
  </si>
  <si>
    <t>86</t>
  </si>
  <si>
    <t>61</t>
  </si>
  <si>
    <t>88</t>
  </si>
  <si>
    <t>83</t>
  </si>
  <si>
    <t>77</t>
  </si>
  <si>
    <t>78</t>
  </si>
  <si>
    <t>44</t>
  </si>
  <si>
    <t>76</t>
  </si>
  <si>
    <t>8</t>
  </si>
  <si>
    <t>87</t>
  </si>
  <si>
    <t>74</t>
  </si>
  <si>
    <t>70</t>
  </si>
  <si>
    <t>68</t>
  </si>
  <si>
    <t>66</t>
  </si>
  <si>
    <t>92</t>
  </si>
  <si>
    <t>84</t>
  </si>
  <si>
    <t>81</t>
  </si>
  <si>
    <t>64</t>
  </si>
  <si>
    <t>72</t>
  </si>
  <si>
    <t>73</t>
  </si>
  <si>
    <t>1.青年大学习上学期/1.0
2.青年大学习下学期/0</t>
  </si>
  <si>
    <t>志愿者总计：11h(西湖景区停车场志愿服务工作11h)</t>
  </si>
  <si>
    <t>1.青年大学习上学期/0
2.青年大学习下学期/0</t>
  </si>
  <si>
    <t>1.青年大学习上学期/1.5
2.青年大学习下学期/0</t>
  </si>
  <si>
    <t>1.青年大学习上学期/1.5
2.青年大学习下学期/1</t>
  </si>
  <si>
    <t>志愿者总计：15h(网络中心10月志愿者活动7h+屏峰杭马医疗志愿者志愿活动8h)</t>
  </si>
  <si>
    <t>1.青年大学习上学期/1.0
2.青年大学习下学期/1</t>
  </si>
  <si>
    <t>志愿者总计：20h(五四运动会方针志愿者8h+计算机分会迎新志愿者活动12h)</t>
  </si>
  <si>
    <t>志愿者总计：62h(2020计算机迎新晚会志愿者6h+爱心E站摆摊志愿者7.5h+五四运动会方针志愿者8h+屏峰物资办公室打扫2h+计算机分会迎新志愿者活动12h+计算机学院迎新晚会志愿者活动4h+计算机学院运动会志愿者2.5h+2020至2021计算机分会补偿工时16h+班歌大赛志愿者4h)</t>
  </si>
  <si>
    <t>1.青年大学习上学期/1.5
2.青年大学习下学期/1.5</t>
  </si>
  <si>
    <t>志愿者总计：9h(西湖景区环湖观光车志愿服务活动9h)</t>
  </si>
  <si>
    <t>志愿者总计：23.5h( 计算机分会迎新志愿者活动12h+木球志愿活动11.5h)</t>
  </si>
  <si>
    <t>1.青年大学习上学期/1.5
2.青年大学习下学期/0.5</t>
  </si>
  <si>
    <t>志愿者总计：26h(2020计算机迎新晚会志愿者6h+2020“无楽不作”十佳歌手晚会志愿者4h+计算机分会迎新志愿者活动12h+计算机学院迎新晚会志愿者活动4h)</t>
  </si>
  <si>
    <t>志愿者总计：18h(计算机分会运动会志愿者18h)</t>
  </si>
  <si>
    <t>志愿者总计：28h(计算机迎新晚会志愿者6h+2020计算机运动会志愿者6h+计算机分会迎新志愿者活动12h+计算机学院迎新晚会志愿者活动4h)</t>
  </si>
  <si>
    <t>志愿者总计：20h( 西湖景区环湖观光车志愿服务活动20h)</t>
  </si>
  <si>
    <t>志愿者总计：58.5h(“工大白小心连心”一对一线上支教31h+寒宣志愿活动7.5h+聚心e家工作20h)</t>
  </si>
  <si>
    <t>志愿者总计：17.5h(屏峰杭马医疗志愿者志愿活动11.5h+“朝语和声”朗读者朗展演志愿活动6h)</t>
  </si>
  <si>
    <t>1.志愿者总计：0h
2.校级示范团支部/1.0</t>
  </si>
  <si>
    <t>1.志愿者总计：41.5h(2020计算机迎新晚会志愿者6h+2020计算机运动会志愿者12h+ 计算机分会迎新志愿者活动12h+计算机学院迎新晚会志愿者活动4h+ 寒宣志愿活动7.5h)
2.校级示范团支部/1.0</t>
  </si>
  <si>
    <t>1.志愿者总计：0h
2.校级示范团支部/1.5</t>
  </si>
  <si>
    <t>1.志愿者总计：4h(勤就趣味运动会4h)
2.校级示范团支部/2.0</t>
  </si>
  <si>
    <t>1.志愿者总计：61h(爱心E站摆摊志愿者1.5h+大本营迎新志愿活动28h+计算机分会运动会志愿者3h+屏峰杭州马拉松赛道引导志愿活动8h+汽车西站引导志愿活动10.5h+五一灵隐景区志愿活动10h)
2.校级示范团支部/2.0</t>
  </si>
  <si>
    <t>1.志愿者总计：10h(2020计算机迎新晚会志愿者6h+计算机学院迎新晚会志愿者活动4h)
2.校级示范团支部/1.0</t>
  </si>
  <si>
    <t>1.志愿者总计：69.5h(2020华为云高校行志愿者6.5h+学生返校工作志愿者6h+勤就趣味运动会4h+计算机分会组装小红旗志愿者活动4h+ 计算机分会迎新志愿者活动12h+2020值年校友云返校志愿活动5h+ 常青藤志愿活动8.5h+ 屏峰校区工大光盘族志愿活动2h+图书馆秩序维护活动3h+西溪医院志愿服务活动8h+ 西湖停车场无杆化志愿活动10.5h)
2.校级示范团支部/1.5</t>
  </si>
  <si>
    <t>1.志愿者总计：14.5h(2020大一学术竞赛6h+西湖停车场“无杆化”志愿活动8.5h)
2.校级示范团支部/1.0</t>
  </si>
  <si>
    <t>1.志愿者总计：11.5h(心灵长廊摆摊志愿者2h+ 计算机分会“以家人之名”新生班会志愿者活动8h+药学分会清理废自行车志愿活动1.5h)
2.校级示范团支部/1.0</t>
  </si>
  <si>
    <t>1.志愿者总计：11h(西溪湿地停车场无杆化志愿活动11h)
2.校级示范团支部/1.0</t>
  </si>
  <si>
    <t>1.志愿者总计：46.5h( 计算机分会“以家人之名”新生班会志愿者活动8h+ 计算机分会迎新志愿者活动12h+屏峰杭马医疗志愿者志愿活动10h+杭州气象科普体验馆志愿活动8.5h+杭州市气象科普体验馆志愿活动8h)
2.校级示范团支部/1.5</t>
  </si>
  <si>
    <t>1.志愿者总计：12h(计算机分会迎新志愿者活动12h)
2.校级示范团支部/1.0</t>
  </si>
  <si>
    <t>1.志愿者总计：19h(2020计算机研究生迎新志愿者10h+寒宣志愿活动7h+ 喜迎建党100周年文艺晚会暨2020年度先进颁奖典礼颁奖志愿活动2h)
2.校级示范团支部/1.0</t>
  </si>
  <si>
    <t>1.志愿者总计：5.5h( 信息分会开学典礼志愿者活动5.5h)
2.校级示范团支部/1.0</t>
  </si>
  <si>
    <t>1.青年大学习上学期/0
2.青年大学习下学期/1</t>
  </si>
  <si>
    <t>1.六级/2.92</t>
  </si>
  <si>
    <t>1.六级/3.15</t>
  </si>
  <si>
    <t>1.六级/3.63</t>
  </si>
  <si>
    <t>1.六级/3.47</t>
  </si>
  <si>
    <t>1.六级/2.84</t>
  </si>
  <si>
    <t>1.六级/3.19</t>
  </si>
  <si>
    <t>1.六级/3.35</t>
  </si>
  <si>
    <t>1.六级/3.09</t>
  </si>
  <si>
    <t>0.4186</t>
  </si>
  <si>
    <t>1.9711</t>
  </si>
  <si>
    <t>2.4772</t>
  </si>
  <si>
    <t>2.3837</t>
  </si>
  <si>
    <t>2.3991</t>
  </si>
  <si>
    <t>3.9527</t>
  </si>
  <si>
    <t>3.2894</t>
  </si>
  <si>
    <t>1.6912</t>
  </si>
  <si>
    <t>1.7268</t>
  </si>
  <si>
    <t>2.2227</t>
  </si>
  <si>
    <t>2.4816</t>
  </si>
  <si>
    <t>3.125</t>
  </si>
  <si>
    <t>3.4745</t>
  </si>
  <si>
    <t>1.8254</t>
  </si>
  <si>
    <t>1.6298</t>
  </si>
  <si>
    <t>1.0865</t>
  </si>
  <si>
    <t>3.6146</t>
  </si>
  <si>
    <t>2.726</t>
  </si>
  <si>
    <t>3.165</t>
  </si>
  <si>
    <t>2.5125</t>
  </si>
  <si>
    <t>1.7125</t>
  </si>
  <si>
    <t>2.7529</t>
  </si>
  <si>
    <t>2.6642</t>
  </si>
  <si>
    <t>4.1347</t>
  </si>
  <si>
    <t>3.4151</t>
  </si>
  <si>
    <t>2.7322</t>
  </si>
  <si>
    <t>2.8861</t>
  </si>
  <si>
    <t>3.246</t>
  </si>
  <si>
    <t>2.3542</t>
  </si>
  <si>
    <t>4.0445</t>
  </si>
  <si>
    <t>2.4635</t>
  </si>
  <si>
    <t>3.23</t>
  </si>
  <si>
    <t>1.958</t>
  </si>
  <si>
    <t>2.8235</t>
  </si>
  <si>
    <t>2.1885</t>
  </si>
  <si>
    <t>4.528</t>
  </si>
  <si>
    <t>3.2818</t>
  </si>
  <si>
    <t>3.91</t>
  </si>
  <si>
    <t>3.3387</t>
  </si>
  <si>
    <t>2.801</t>
  </si>
  <si>
    <t>3.1836</t>
  </si>
  <si>
    <t>2.799</t>
  </si>
  <si>
    <t>3.5783</t>
  </si>
  <si>
    <t>2.13</t>
  </si>
  <si>
    <t>2.5559</t>
  </si>
  <si>
    <t>2.815</t>
  </si>
  <si>
    <t>3.826</t>
  </si>
  <si>
    <t>3.5811</t>
  </si>
  <si>
    <t>2.6364</t>
  </si>
  <si>
    <t>3.7974</t>
  </si>
  <si>
    <t>2.6177</t>
  </si>
  <si>
    <t>3.1825</t>
  </si>
  <si>
    <t>3.6058</t>
  </si>
  <si>
    <t>3.8598</t>
  </si>
  <si>
    <t>4.1471</t>
  </si>
  <si>
    <t>3.7867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</si>
</sst>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.00_);[Red]\(0.00\)"/>
  </numFmts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4" fillId="0" borderId="0"/>
  </cellStyleXfs>
  <cellXfs count="102">
    <xf numFmtId="0" fontId="0" fillId="0" borderId="0" xfId="0">
      <alignment vertical="center"/>
    </xf>
    <xf numFmtId="49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 wrapText="1"/>
    </xf>
    <xf numFmtId="49" fontId="0" fillId="0" borderId="0" xfId="0" applyNumberFormat="1">
      <alignment vertical="center"/>
    </xf>
    <xf numFmtId="49" fontId="2" fillId="0" borderId="1" xfId="2" applyNumberFormat="1" applyFont="1" applyBorder="1" applyAlignment="1">
      <alignment horizontal="center" vertical="center" wrapText="1"/>
    </xf>
    <xf numFmtId="176" fontId="2" fillId="0" borderId="1" xfId="2" applyNumberFormat="1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49" fontId="7" fillId="0" borderId="0" xfId="0" applyNumberFormat="1" applyFont="1" applyAlignment="1">
      <alignment vertical="center" wrapText="1"/>
    </xf>
    <xf numFmtId="0" fontId="7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0" fontId="7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0" fontId="7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178" fontId="2" fillId="0" borderId="1" xfId="2" applyNumberFormat="1" applyFont="1" applyBorder="1" applyAlignment="1">
      <alignment horizontal="center" vertical="center" wrapText="1"/>
    </xf>
    <xf numFmtId="178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vertical="center" wrapText="1"/>
    </xf>
    <xf numFmtId="2" fontId="0" fillId="0" borderId="0" xfId="0" applyNumberFormat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176" fontId="3" fillId="0" borderId="5" xfId="1" applyNumberFormat="1" applyFont="1" applyBorder="1" applyAlignment="1">
      <alignment horizontal="center" vertical="center" wrapText="1"/>
    </xf>
    <xf numFmtId="176" fontId="3" fillId="0" borderId="6" xfId="1" applyNumberFormat="1" applyFont="1" applyBorder="1" applyAlignment="1">
      <alignment horizontal="center" vertical="center" wrapText="1"/>
    </xf>
    <xf numFmtId="176" fontId="3" fillId="0" borderId="7" xfId="1" applyNumberFormat="1" applyFont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8" xfId="2" applyNumberFormat="1" applyFont="1" applyBorder="1" applyAlignment="1">
      <alignment horizontal="center" vertical="center" wrapText="1"/>
    </xf>
    <xf numFmtId="176" fontId="2" fillId="0" borderId="12" xfId="2" applyNumberFormat="1" applyFont="1" applyBorder="1" applyAlignment="1">
      <alignment horizontal="center" vertical="center" wrapText="1"/>
    </xf>
    <xf numFmtId="176" fontId="2" fillId="0" borderId="9" xfId="2" applyNumberFormat="1" applyFont="1" applyBorder="1" applyAlignment="1">
      <alignment horizontal="center" vertical="center" wrapText="1"/>
    </xf>
    <xf numFmtId="176" fontId="2" fillId="0" borderId="10" xfId="2" applyNumberFormat="1" applyFont="1" applyBorder="1" applyAlignment="1">
      <alignment horizontal="center" vertical="center" wrapText="1"/>
    </xf>
    <xf numFmtId="176" fontId="2" fillId="0" borderId="13" xfId="2" applyNumberFormat="1" applyFont="1" applyBorder="1" applyAlignment="1">
      <alignment horizontal="center" vertical="center" wrapText="1"/>
    </xf>
    <xf numFmtId="176" fontId="2" fillId="0" borderId="11" xfId="2" applyNumberFormat="1" applyFont="1" applyBorder="1" applyAlignment="1">
      <alignment horizontal="center" vertical="center" wrapText="1"/>
    </xf>
    <xf numFmtId="0" fontId="2" fillId="0" borderId="8" xfId="2" applyNumberFormat="1" applyFont="1" applyBorder="1" applyAlignment="1">
      <alignment horizontal="center" vertical="center" wrapText="1"/>
    </xf>
    <xf numFmtId="0" fontId="2" fillId="0" borderId="9" xfId="2" applyNumberFormat="1" applyFont="1" applyBorder="1" applyAlignment="1">
      <alignment horizontal="center" vertical="center" wrapText="1"/>
    </xf>
    <xf numFmtId="0" fontId="2" fillId="0" borderId="10" xfId="2" applyNumberFormat="1" applyFont="1" applyBorder="1" applyAlignment="1">
      <alignment horizontal="center" vertical="center" wrapText="1"/>
    </xf>
    <xf numFmtId="0" fontId="2" fillId="0" borderId="11" xfId="2" applyNumberFormat="1" applyFont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center" vertical="center" wrapText="1"/>
    </xf>
    <xf numFmtId="176" fontId="2" fillId="0" borderId="5" xfId="2" applyNumberFormat="1" applyFont="1" applyBorder="1" applyAlignment="1">
      <alignment horizontal="center" vertical="center" wrapText="1"/>
    </xf>
    <xf numFmtId="176" fontId="2" fillId="0" borderId="6" xfId="2" applyNumberFormat="1" applyFont="1" applyBorder="1" applyAlignment="1">
      <alignment horizontal="center" vertical="center" wrapText="1"/>
    </xf>
    <xf numFmtId="176" fontId="2" fillId="0" borderId="7" xfId="2" applyNumberFormat="1" applyFont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5" xfId="2" applyNumberFormat="1" applyFont="1" applyBorder="1" applyAlignment="1">
      <alignment horizontal="center" vertical="center" wrapText="1"/>
    </xf>
    <xf numFmtId="0" fontId="2" fillId="0" borderId="6" xfId="2" applyNumberFormat="1" applyFont="1" applyBorder="1" applyAlignment="1">
      <alignment horizontal="center" vertical="center" wrapText="1"/>
    </xf>
    <xf numFmtId="0" fontId="2" fillId="0" borderId="7" xfId="2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Border="1" applyAlignment="1">
      <alignment horizontal="center" vertical="center" wrapText="1"/>
    </xf>
    <xf numFmtId="176" fontId="3" fillId="0" borderId="1" xfId="2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176" fontId="2" fillId="0" borderId="1" xfId="2" applyNumberFormat="1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176" fontId="0" fillId="0" borderId="5" xfId="0" applyNumberFormat="1" applyFont="1" applyFill="1" applyBorder="1" applyAlignment="1">
      <alignment horizontal="center" vertical="center" wrapText="1"/>
    </xf>
    <xf numFmtId="176" fontId="0" fillId="0" borderId="6" xfId="0" applyNumberFormat="1" applyFont="1" applyFill="1" applyBorder="1" applyAlignment="1">
      <alignment horizontal="center" vertical="center" wrapText="1"/>
    </xf>
    <xf numFmtId="176" fontId="0" fillId="0" borderId="7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176" fontId="1" fillId="0" borderId="7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_Sheet1" xfId="2" xr:uid="{00000000-0005-0000-0000-000032000000}"/>
    <cellStyle name="常规_计科1101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n/Desktop/19&#32423;20-21&#19981;&#21547;&#20844;&#36873;21-9-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5"/>
      <sheetName val="Sheet4"/>
      <sheetName val="Sheet3"/>
      <sheetName val="Sheet2"/>
    </sheetNames>
    <sheetDataSet>
      <sheetData sheetId="0"/>
      <sheetData sheetId="1">
        <row r="1">
          <cell r="D1" t="str">
            <v>数媒</v>
          </cell>
          <cell r="E1" t="str">
            <v>网工</v>
          </cell>
          <cell r="F1" t="str">
            <v>姓名</v>
          </cell>
          <cell r="G1" t="str">
            <v>总分</v>
          </cell>
          <cell r="H1" t="str">
            <v>门数</v>
          </cell>
          <cell r="I1" t="str">
            <v>总学分</v>
          </cell>
          <cell r="J1" t="str">
            <v>获得学分</v>
          </cell>
          <cell r="K1" t="str">
            <v>不及格学分</v>
          </cell>
          <cell r="L1" t="str">
            <v>通过率</v>
          </cell>
          <cell r="M1" t="str">
            <v>算术平均分</v>
          </cell>
          <cell r="N1" t="str">
            <v>算术平均分排名</v>
          </cell>
          <cell r="O1" t="str">
            <v>学分加权平均分</v>
          </cell>
          <cell r="P1" t="str">
            <v>学分加权平均分排名</v>
          </cell>
          <cell r="Q1" t="str">
            <v>平均绩点</v>
          </cell>
          <cell r="R1" t="str">
            <v>平均绩点排名</v>
          </cell>
          <cell r="S1" t="str">
            <v>平均学分绩点</v>
          </cell>
          <cell r="T1" t="str">
            <v>平均学分绩点排名</v>
          </cell>
        </row>
        <row r="2">
          <cell r="D2" t="str">
            <v>201906062229</v>
          </cell>
          <cell r="E2" t="e">
            <v>#N/A</v>
          </cell>
          <cell r="F2" t="str">
            <v>张扬</v>
          </cell>
          <cell r="G2" t="str">
            <v>2266</v>
          </cell>
          <cell r="H2" t="str">
            <v>24</v>
          </cell>
          <cell r="I2" t="str">
            <v>52</v>
          </cell>
          <cell r="J2" t="str">
            <v>52</v>
          </cell>
          <cell r="K2" t="str">
            <v>0</v>
          </cell>
          <cell r="L2" t="str">
            <v>100%</v>
          </cell>
          <cell r="M2" t="str">
            <v>94.42</v>
          </cell>
          <cell r="N2" t="str">
            <v>1</v>
          </cell>
          <cell r="O2" t="str">
            <v>94.92</v>
          </cell>
          <cell r="P2" t="str">
            <v>1</v>
          </cell>
          <cell r="Q2" t="str">
            <v>4.4417</v>
          </cell>
          <cell r="R2" t="str">
            <v>1</v>
          </cell>
          <cell r="S2" t="str">
            <v>4.4923</v>
          </cell>
          <cell r="T2">
            <v>1</v>
          </cell>
        </row>
        <row r="3">
          <cell r="D3" t="str">
            <v>201906020920</v>
          </cell>
          <cell r="E3" t="e">
            <v>#N/A</v>
          </cell>
          <cell r="F3" t="str">
            <v>翁童洲</v>
          </cell>
          <cell r="G3" t="str">
            <v>2187</v>
          </cell>
          <cell r="H3" t="str">
            <v>24</v>
          </cell>
          <cell r="I3" t="str">
            <v>53</v>
          </cell>
          <cell r="J3" t="str">
            <v>53</v>
          </cell>
          <cell r="K3" t="str">
            <v>0</v>
          </cell>
          <cell r="L3" t="str">
            <v>100%</v>
          </cell>
          <cell r="M3" t="str">
            <v>91.13</v>
          </cell>
          <cell r="N3" t="str">
            <v>18</v>
          </cell>
          <cell r="O3" t="str">
            <v>91.32</v>
          </cell>
          <cell r="P3" t="str">
            <v>16</v>
          </cell>
          <cell r="Q3" t="str">
            <v>4.1125</v>
          </cell>
          <cell r="R3" t="str">
            <v>18</v>
          </cell>
          <cell r="S3" t="str">
            <v>4.1321</v>
          </cell>
          <cell r="T3">
            <v>2</v>
          </cell>
        </row>
        <row r="4">
          <cell r="D4" t="str">
            <v>201906120103</v>
          </cell>
          <cell r="E4" t="e">
            <v>#N/A</v>
          </cell>
          <cell r="F4" t="str">
            <v>陈玲</v>
          </cell>
          <cell r="G4" t="str">
            <v>2651</v>
          </cell>
          <cell r="H4" t="str">
            <v>29</v>
          </cell>
          <cell r="I4" t="str">
            <v>64</v>
          </cell>
          <cell r="J4" t="str">
            <v>64</v>
          </cell>
          <cell r="K4" t="str">
            <v>0</v>
          </cell>
          <cell r="L4" t="str">
            <v>100%</v>
          </cell>
          <cell r="M4" t="str">
            <v>91.41</v>
          </cell>
          <cell r="N4" t="str">
            <v>12</v>
          </cell>
          <cell r="O4" t="str">
            <v>91.12</v>
          </cell>
          <cell r="P4" t="str">
            <v>21</v>
          </cell>
          <cell r="Q4" t="str">
            <v>4.1414</v>
          </cell>
          <cell r="R4" t="str">
            <v>12</v>
          </cell>
          <cell r="S4" t="str">
            <v>4.1117</v>
          </cell>
          <cell r="T4">
            <v>3</v>
          </cell>
        </row>
        <row r="5">
          <cell r="D5" t="str">
            <v>201906062207</v>
          </cell>
          <cell r="E5" t="e">
            <v>#N/A</v>
          </cell>
          <cell r="F5" t="str">
            <v>蒋楠</v>
          </cell>
          <cell r="G5" t="str">
            <v>2349</v>
          </cell>
          <cell r="H5" t="str">
            <v>26</v>
          </cell>
          <cell r="I5" t="str">
            <v>57</v>
          </cell>
          <cell r="J5" t="str">
            <v>57</v>
          </cell>
          <cell r="K5" t="str">
            <v>0</v>
          </cell>
          <cell r="L5" t="str">
            <v>100%</v>
          </cell>
          <cell r="M5" t="str">
            <v>90.35</v>
          </cell>
          <cell r="N5" t="str">
            <v>33</v>
          </cell>
          <cell r="O5" t="str">
            <v>90.1</v>
          </cell>
          <cell r="P5" t="str">
            <v>43</v>
          </cell>
          <cell r="Q5" t="str">
            <v>4.0346</v>
          </cell>
          <cell r="R5" t="str">
            <v>33</v>
          </cell>
          <cell r="S5" t="str">
            <v>4.0096</v>
          </cell>
          <cell r="T5">
            <v>4</v>
          </cell>
        </row>
        <row r="6">
          <cell r="D6" t="str">
            <v>201906061022</v>
          </cell>
          <cell r="E6" t="e">
            <v>#N/A</v>
          </cell>
          <cell r="F6" t="str">
            <v>王雯婧</v>
          </cell>
          <cell r="G6" t="str">
            <v>2328</v>
          </cell>
          <cell r="H6" t="str">
            <v>26</v>
          </cell>
          <cell r="I6" t="str">
            <v>57</v>
          </cell>
          <cell r="J6" t="str">
            <v>57</v>
          </cell>
          <cell r="K6" t="str">
            <v>0</v>
          </cell>
          <cell r="L6" t="str">
            <v>100%</v>
          </cell>
          <cell r="M6" t="str">
            <v>89.54</v>
          </cell>
          <cell r="N6" t="str">
            <v>46</v>
          </cell>
          <cell r="O6" t="str">
            <v>89.28</v>
          </cell>
          <cell r="P6" t="str">
            <v>65</v>
          </cell>
          <cell r="Q6" t="str">
            <v>3.9538</v>
          </cell>
          <cell r="R6" t="str">
            <v>46</v>
          </cell>
          <cell r="S6" t="str">
            <v>3.9281</v>
          </cell>
          <cell r="T6">
            <v>5</v>
          </cell>
        </row>
        <row r="7">
          <cell r="D7" t="str">
            <v>201906062304</v>
          </cell>
          <cell r="E7" t="e">
            <v>#N/A</v>
          </cell>
          <cell r="F7" t="str">
            <v>何也宁</v>
          </cell>
          <cell r="G7" t="str">
            <v>2142</v>
          </cell>
          <cell r="H7" t="str">
            <v>24</v>
          </cell>
          <cell r="I7" t="str">
            <v>52</v>
          </cell>
          <cell r="J7" t="str">
            <v>52</v>
          </cell>
          <cell r="K7" t="str">
            <v>0</v>
          </cell>
          <cell r="L7" t="str">
            <v>100%</v>
          </cell>
          <cell r="M7" t="str">
            <v>89.25</v>
          </cell>
          <cell r="N7" t="str">
            <v>53</v>
          </cell>
          <cell r="O7" t="str">
            <v>88.98</v>
          </cell>
          <cell r="P7" t="str">
            <v>73</v>
          </cell>
          <cell r="Q7" t="str">
            <v>3.925</v>
          </cell>
          <cell r="R7" t="str">
            <v>53</v>
          </cell>
          <cell r="S7" t="str">
            <v>3.8981</v>
          </cell>
          <cell r="T7">
            <v>6</v>
          </cell>
        </row>
        <row r="8">
          <cell r="D8" t="str">
            <v>201906062329</v>
          </cell>
          <cell r="E8" t="e">
            <v>#N/A</v>
          </cell>
          <cell r="F8" t="str">
            <v>张晴俐</v>
          </cell>
          <cell r="G8" t="str">
            <v>2098</v>
          </cell>
          <cell r="H8" t="str">
            <v>24</v>
          </cell>
          <cell r="I8" t="str">
            <v>52</v>
          </cell>
          <cell r="J8" t="str">
            <v>52</v>
          </cell>
          <cell r="K8" t="str">
            <v>0</v>
          </cell>
          <cell r="L8" t="str">
            <v>100%</v>
          </cell>
          <cell r="M8" t="str">
            <v>87.42</v>
          </cell>
          <cell r="N8" t="str">
            <v>105</v>
          </cell>
          <cell r="O8" t="str">
            <v>87.88</v>
          </cell>
          <cell r="P8" t="str">
            <v>100</v>
          </cell>
          <cell r="Q8" t="str">
            <v>3.7417</v>
          </cell>
          <cell r="R8" t="str">
            <v>106</v>
          </cell>
          <cell r="S8" t="str">
            <v>3.7885</v>
          </cell>
          <cell r="T8">
            <v>7</v>
          </cell>
        </row>
        <row r="9">
          <cell r="D9" t="str">
            <v>201906062506</v>
          </cell>
          <cell r="E9" t="e">
            <v>#N/A</v>
          </cell>
          <cell r="F9" t="str">
            <v>金祖封</v>
          </cell>
          <cell r="G9" t="str">
            <v>2375</v>
          </cell>
          <cell r="H9" t="str">
            <v>27</v>
          </cell>
          <cell r="I9" t="str">
            <v>59</v>
          </cell>
          <cell r="J9" t="str">
            <v>59</v>
          </cell>
          <cell r="K9" t="str">
            <v>0</v>
          </cell>
          <cell r="L9" t="str">
            <v>100%</v>
          </cell>
          <cell r="M9" t="str">
            <v>87.96</v>
          </cell>
          <cell r="N9" t="str">
            <v>87</v>
          </cell>
          <cell r="O9" t="str">
            <v>87.75</v>
          </cell>
          <cell r="P9" t="str">
            <v>107</v>
          </cell>
          <cell r="Q9" t="str">
            <v>3.7963</v>
          </cell>
          <cell r="R9" t="str">
            <v>87</v>
          </cell>
          <cell r="S9" t="str">
            <v>3.7754</v>
          </cell>
          <cell r="T9">
            <v>8</v>
          </cell>
        </row>
        <row r="10">
          <cell r="D10" t="str">
            <v>201906030801</v>
          </cell>
          <cell r="E10" t="e">
            <v>#N/A</v>
          </cell>
          <cell r="F10" t="str">
            <v>毕原野</v>
          </cell>
          <cell r="G10" t="str">
            <v>2257</v>
          </cell>
          <cell r="H10" t="str">
            <v>26</v>
          </cell>
          <cell r="I10" t="str">
            <v>58</v>
          </cell>
          <cell r="J10" t="str">
            <v>58</v>
          </cell>
          <cell r="K10" t="str">
            <v>0</v>
          </cell>
          <cell r="L10" t="str">
            <v>100%</v>
          </cell>
          <cell r="M10" t="str">
            <v>86.81</v>
          </cell>
          <cell r="N10" t="str">
            <v>118</v>
          </cell>
          <cell r="O10" t="str">
            <v>87.7</v>
          </cell>
          <cell r="P10" t="str">
            <v>109</v>
          </cell>
          <cell r="Q10" t="str">
            <v>3.6808</v>
          </cell>
          <cell r="R10" t="str">
            <v>118</v>
          </cell>
          <cell r="S10" t="str">
            <v>3.7698</v>
          </cell>
          <cell r="T10">
            <v>9</v>
          </cell>
        </row>
        <row r="11">
          <cell r="D11" t="str">
            <v>201906061132</v>
          </cell>
          <cell r="E11" t="e">
            <v>#N/A</v>
          </cell>
          <cell r="F11" t="str">
            <v>周文波</v>
          </cell>
          <cell r="G11" t="str">
            <v>2452</v>
          </cell>
          <cell r="H11" t="str">
            <v>28</v>
          </cell>
          <cell r="I11" t="str">
            <v>62</v>
          </cell>
          <cell r="J11" t="str">
            <v>62</v>
          </cell>
          <cell r="K11" t="str">
            <v>0</v>
          </cell>
          <cell r="L11" t="str">
            <v>100%</v>
          </cell>
          <cell r="M11" t="str">
            <v>87.57</v>
          </cell>
          <cell r="N11" t="str">
            <v>98</v>
          </cell>
          <cell r="O11" t="str">
            <v>87.58</v>
          </cell>
          <cell r="P11" t="str">
            <v>111</v>
          </cell>
          <cell r="Q11" t="str">
            <v>3.7571</v>
          </cell>
          <cell r="R11" t="str">
            <v>98</v>
          </cell>
          <cell r="S11" t="str">
            <v>3.7581</v>
          </cell>
          <cell r="T11">
            <v>10</v>
          </cell>
        </row>
        <row r="12">
          <cell r="D12" t="str">
            <v>201906061905</v>
          </cell>
          <cell r="E12" t="e">
            <v>#N/A</v>
          </cell>
          <cell r="F12" t="str">
            <v>顾瑜洁</v>
          </cell>
          <cell r="G12" t="str">
            <v>1989</v>
          </cell>
          <cell r="H12" t="str">
            <v>23</v>
          </cell>
          <cell r="I12" t="str">
            <v>50</v>
          </cell>
          <cell r="J12" t="str">
            <v>50</v>
          </cell>
          <cell r="K12" t="str">
            <v>0</v>
          </cell>
          <cell r="L12" t="str">
            <v>100%</v>
          </cell>
          <cell r="M12" t="str">
            <v>86.48</v>
          </cell>
          <cell r="N12" t="str">
            <v>133</v>
          </cell>
          <cell r="O12" t="str">
            <v>86.2</v>
          </cell>
          <cell r="P12" t="str">
            <v>143</v>
          </cell>
          <cell r="Q12" t="str">
            <v>3.6478</v>
          </cell>
          <cell r="R12" t="str">
            <v>133</v>
          </cell>
          <cell r="S12" t="str">
            <v>3.62</v>
          </cell>
          <cell r="T12">
            <v>11</v>
          </cell>
        </row>
        <row r="13">
          <cell r="D13" t="str">
            <v>201906062322</v>
          </cell>
          <cell r="E13" t="e">
            <v>#N/A</v>
          </cell>
          <cell r="F13" t="str">
            <v>鄢广婧</v>
          </cell>
          <cell r="G13" t="str">
            <v>2167</v>
          </cell>
          <cell r="H13" t="str">
            <v>25</v>
          </cell>
          <cell r="I13" t="str">
            <v>55</v>
          </cell>
          <cell r="J13" t="str">
            <v>55</v>
          </cell>
          <cell r="K13" t="str">
            <v>0</v>
          </cell>
          <cell r="L13" t="str">
            <v>100%</v>
          </cell>
          <cell r="M13" t="str">
            <v>86.68</v>
          </cell>
          <cell r="N13" t="str">
            <v>126</v>
          </cell>
          <cell r="O13" t="str">
            <v>85.88</v>
          </cell>
          <cell r="P13" t="str">
            <v>152</v>
          </cell>
          <cell r="Q13" t="str">
            <v>3.668</v>
          </cell>
          <cell r="R13" t="str">
            <v>126</v>
          </cell>
          <cell r="S13" t="str">
            <v>3.5882</v>
          </cell>
          <cell r="T13">
            <v>12</v>
          </cell>
        </row>
        <row r="14">
          <cell r="D14" t="str">
            <v>201906062410</v>
          </cell>
          <cell r="E14" t="e">
            <v>#N/A</v>
          </cell>
          <cell r="F14" t="str">
            <v>林温泽</v>
          </cell>
          <cell r="G14" t="str">
            <v>2186</v>
          </cell>
          <cell r="H14" t="str">
            <v>25</v>
          </cell>
          <cell r="I14" t="str">
            <v>55</v>
          </cell>
          <cell r="J14" t="str">
            <v>55</v>
          </cell>
          <cell r="K14" t="str">
            <v>0</v>
          </cell>
          <cell r="L14" t="str">
            <v>100%</v>
          </cell>
          <cell r="M14" t="str">
            <v>87.44</v>
          </cell>
          <cell r="N14" t="str">
            <v>102</v>
          </cell>
          <cell r="O14" t="str">
            <v>85.85</v>
          </cell>
          <cell r="P14" t="str">
            <v>153</v>
          </cell>
          <cell r="Q14" t="str">
            <v>3.744</v>
          </cell>
          <cell r="R14" t="str">
            <v>103</v>
          </cell>
          <cell r="S14" t="str">
            <v>3.5855</v>
          </cell>
          <cell r="T14">
            <v>13</v>
          </cell>
        </row>
        <row r="15">
          <cell r="D15" t="str">
            <v>201906061228</v>
          </cell>
          <cell r="E15" t="e">
            <v>#N/A</v>
          </cell>
          <cell r="F15" t="str">
            <v>徐斯阳</v>
          </cell>
          <cell r="G15" t="str">
            <v>1834</v>
          </cell>
          <cell r="H15" t="str">
            <v>22</v>
          </cell>
          <cell r="I15" t="str">
            <v>45</v>
          </cell>
          <cell r="J15" t="str">
            <v>45</v>
          </cell>
          <cell r="K15" t="str">
            <v>0</v>
          </cell>
          <cell r="L15" t="str">
            <v>100%</v>
          </cell>
          <cell r="M15" t="str">
            <v>83.36</v>
          </cell>
          <cell r="N15" t="str">
            <v>227</v>
          </cell>
          <cell r="O15" t="str">
            <v>85.12</v>
          </cell>
          <cell r="P15" t="str">
            <v>174</v>
          </cell>
          <cell r="Q15" t="str">
            <v>3.3364</v>
          </cell>
          <cell r="R15" t="str">
            <v>227</v>
          </cell>
          <cell r="S15" t="str">
            <v>3.5122</v>
          </cell>
          <cell r="T15">
            <v>14</v>
          </cell>
        </row>
        <row r="16">
          <cell r="D16" t="str">
            <v>201906061624</v>
          </cell>
          <cell r="E16" t="e">
            <v>#N/A</v>
          </cell>
          <cell r="F16" t="str">
            <v>杨颖萍</v>
          </cell>
          <cell r="G16" t="str">
            <v>2220</v>
          </cell>
          <cell r="H16" t="str">
            <v>26</v>
          </cell>
          <cell r="I16" t="str">
            <v>57</v>
          </cell>
          <cell r="J16" t="str">
            <v>57</v>
          </cell>
          <cell r="K16" t="str">
            <v>0</v>
          </cell>
          <cell r="L16" t="str">
            <v>100%</v>
          </cell>
          <cell r="M16" t="str">
            <v>85.38</v>
          </cell>
          <cell r="N16" t="str">
            <v>159</v>
          </cell>
          <cell r="O16" t="str">
            <v>84.61</v>
          </cell>
          <cell r="P16" t="str">
            <v>184</v>
          </cell>
          <cell r="Q16" t="str">
            <v>3.5385</v>
          </cell>
          <cell r="R16" t="str">
            <v>159</v>
          </cell>
          <cell r="S16" t="str">
            <v>3.4614</v>
          </cell>
          <cell r="T16">
            <v>15</v>
          </cell>
        </row>
        <row r="17">
          <cell r="D17" t="str">
            <v>201906040801</v>
          </cell>
          <cell r="E17" t="e">
            <v>#N/A</v>
          </cell>
          <cell r="F17" t="str">
            <v>鲍必宇</v>
          </cell>
          <cell r="G17" t="str">
            <v>1840</v>
          </cell>
          <cell r="H17" t="str">
            <v>22</v>
          </cell>
          <cell r="I17" t="str">
            <v>48.5</v>
          </cell>
          <cell r="J17" t="str">
            <v>48.5</v>
          </cell>
          <cell r="K17" t="str">
            <v>0</v>
          </cell>
          <cell r="L17" t="str">
            <v>100%</v>
          </cell>
          <cell r="M17" t="str">
            <v>83.64</v>
          </cell>
          <cell r="N17" t="str">
            <v>216</v>
          </cell>
          <cell r="O17" t="str">
            <v>83.92</v>
          </cell>
          <cell r="P17" t="str">
            <v>211</v>
          </cell>
          <cell r="Q17" t="str">
            <v>3.3636</v>
          </cell>
          <cell r="R17" t="str">
            <v>215</v>
          </cell>
          <cell r="S17" t="str">
            <v>3.3918</v>
          </cell>
          <cell r="T17">
            <v>16</v>
          </cell>
        </row>
        <row r="18">
          <cell r="D18">
            <v>201906061315</v>
          </cell>
          <cell r="E18" t="e">
            <v>#N/A</v>
          </cell>
          <cell r="F18" t="str">
            <v>李锦豪</v>
          </cell>
          <cell r="G18" t="str">
            <v>2122</v>
          </cell>
          <cell r="H18" t="str">
            <v>25</v>
          </cell>
          <cell r="I18" t="str">
            <v>54</v>
          </cell>
          <cell r="J18" t="str">
            <v>54</v>
          </cell>
          <cell r="K18" t="str">
            <v>0</v>
          </cell>
          <cell r="L18" t="str">
            <v>100%</v>
          </cell>
          <cell r="M18" t="str">
            <v>84.88</v>
          </cell>
          <cell r="N18" t="str">
            <v>178</v>
          </cell>
          <cell r="O18" t="str">
            <v>83.31</v>
          </cell>
          <cell r="P18" t="str">
            <v>224</v>
          </cell>
          <cell r="Q18" t="str">
            <v>3.488</v>
          </cell>
          <cell r="R18" t="str">
            <v>178</v>
          </cell>
          <cell r="S18" t="str">
            <v>3.3306</v>
          </cell>
          <cell r="T18">
            <v>17</v>
          </cell>
        </row>
        <row r="19">
          <cell r="D19" t="str">
            <v>201906062305</v>
          </cell>
          <cell r="E19" t="e">
            <v>#N/A</v>
          </cell>
          <cell r="F19" t="str">
            <v>黄浩然</v>
          </cell>
          <cell r="G19" t="str">
            <v>2085</v>
          </cell>
          <cell r="H19" t="str">
            <v>25</v>
          </cell>
          <cell r="I19" t="str">
            <v>55</v>
          </cell>
          <cell r="J19" t="str">
            <v>55</v>
          </cell>
          <cell r="K19" t="str">
            <v>0</v>
          </cell>
          <cell r="L19" t="str">
            <v>100%</v>
          </cell>
          <cell r="M19" t="str">
            <v>83.4</v>
          </cell>
          <cell r="N19" t="str">
            <v>225</v>
          </cell>
          <cell r="O19" t="str">
            <v>83.21</v>
          </cell>
          <cell r="P19" t="str">
            <v>226</v>
          </cell>
          <cell r="Q19" t="str">
            <v>3.34</v>
          </cell>
          <cell r="R19" t="str">
            <v>225</v>
          </cell>
          <cell r="S19" t="str">
            <v>3.3209</v>
          </cell>
          <cell r="T19">
            <v>18</v>
          </cell>
        </row>
        <row r="20">
          <cell r="D20" t="str">
            <v>201906061113</v>
          </cell>
          <cell r="E20" t="e">
            <v>#N/A</v>
          </cell>
          <cell r="F20" t="str">
            <v>倪梦玲</v>
          </cell>
          <cell r="G20" t="str">
            <v>2088</v>
          </cell>
          <cell r="H20" t="str">
            <v>25</v>
          </cell>
          <cell r="I20" t="str">
            <v>54</v>
          </cell>
          <cell r="J20" t="str">
            <v>54</v>
          </cell>
          <cell r="K20" t="str">
            <v>0</v>
          </cell>
          <cell r="L20" t="str">
            <v>100%</v>
          </cell>
          <cell r="M20" t="str">
            <v>83.52</v>
          </cell>
          <cell r="N20" t="str">
            <v>220</v>
          </cell>
          <cell r="O20" t="str">
            <v>83.08</v>
          </cell>
          <cell r="P20" t="str">
            <v>232</v>
          </cell>
          <cell r="Q20" t="str">
            <v>3.352</v>
          </cell>
          <cell r="R20" t="str">
            <v>220</v>
          </cell>
          <cell r="S20" t="str">
            <v>3.3083</v>
          </cell>
          <cell r="T20">
            <v>19</v>
          </cell>
        </row>
        <row r="21">
          <cell r="D21" t="str">
            <v>201906062302</v>
          </cell>
          <cell r="E21" t="e">
            <v>#N/A</v>
          </cell>
          <cell r="F21" t="str">
            <v>狄悠娴</v>
          </cell>
          <cell r="G21" t="str">
            <v>2199</v>
          </cell>
          <cell r="H21" t="str">
            <v>26</v>
          </cell>
          <cell r="I21" t="str">
            <v>57</v>
          </cell>
          <cell r="J21" t="str">
            <v>57</v>
          </cell>
          <cell r="K21" t="str">
            <v>0</v>
          </cell>
          <cell r="L21" t="str">
            <v>100%</v>
          </cell>
          <cell r="M21" t="str">
            <v>84.58</v>
          </cell>
          <cell r="N21" t="str">
            <v>190</v>
          </cell>
          <cell r="O21" t="str">
            <v>82.96</v>
          </cell>
          <cell r="P21" t="str">
            <v>236</v>
          </cell>
          <cell r="Q21" t="str">
            <v>3.4577</v>
          </cell>
          <cell r="R21" t="str">
            <v>190</v>
          </cell>
          <cell r="S21" t="str">
            <v>3.2965</v>
          </cell>
          <cell r="T21">
            <v>20</v>
          </cell>
        </row>
        <row r="22">
          <cell r="D22" t="str">
            <v>201906062204</v>
          </cell>
          <cell r="E22" t="e">
            <v>#N/A</v>
          </cell>
          <cell r="F22" t="str">
            <v>褚劲辉</v>
          </cell>
          <cell r="G22" t="str">
            <v>2002</v>
          </cell>
          <cell r="H22" t="str">
            <v>24</v>
          </cell>
          <cell r="I22" t="str">
            <v>52</v>
          </cell>
          <cell r="J22" t="str">
            <v>52</v>
          </cell>
          <cell r="K22" t="str">
            <v>0</v>
          </cell>
          <cell r="L22" t="str">
            <v>100%</v>
          </cell>
          <cell r="M22" t="str">
            <v>83.42</v>
          </cell>
          <cell r="N22" t="str">
            <v>222</v>
          </cell>
          <cell r="O22" t="str">
            <v>82.44</v>
          </cell>
          <cell r="P22" t="str">
            <v>248</v>
          </cell>
          <cell r="Q22" t="str">
            <v>3.3417</v>
          </cell>
          <cell r="R22" t="str">
            <v>222</v>
          </cell>
          <cell r="S22" t="str">
            <v>3.2442</v>
          </cell>
          <cell r="T22">
            <v>21</v>
          </cell>
        </row>
        <row r="23">
          <cell r="D23" t="str">
            <v>201906062214</v>
          </cell>
          <cell r="E23" t="e">
            <v>#N/A</v>
          </cell>
          <cell r="F23" t="str">
            <v>马嘉津</v>
          </cell>
          <cell r="G23" t="str">
            <v>2002</v>
          </cell>
          <cell r="H23" t="str">
            <v>24</v>
          </cell>
          <cell r="I23" t="str">
            <v>52</v>
          </cell>
          <cell r="J23" t="str">
            <v>52</v>
          </cell>
          <cell r="K23" t="str">
            <v>0</v>
          </cell>
          <cell r="L23" t="str">
            <v>100%</v>
          </cell>
          <cell r="M23" t="str">
            <v>83.42</v>
          </cell>
          <cell r="N23" t="str">
            <v>222</v>
          </cell>
          <cell r="O23" t="str">
            <v>82.25</v>
          </cell>
          <cell r="P23" t="str">
            <v>254</v>
          </cell>
          <cell r="Q23" t="str">
            <v>3.3417</v>
          </cell>
          <cell r="R23" t="str">
            <v>222</v>
          </cell>
          <cell r="S23" t="str">
            <v>3.225</v>
          </cell>
          <cell r="T23">
            <v>22</v>
          </cell>
        </row>
        <row r="24">
          <cell r="D24" t="str">
            <v>201906062509</v>
          </cell>
          <cell r="E24" t="e">
            <v>#N/A</v>
          </cell>
          <cell r="F24" t="str">
            <v>林培乐</v>
          </cell>
          <cell r="G24" t="str">
            <v>2219</v>
          </cell>
          <cell r="H24" t="str">
            <v>27</v>
          </cell>
          <cell r="I24" t="str">
            <v>59</v>
          </cell>
          <cell r="J24" t="str">
            <v>59</v>
          </cell>
          <cell r="K24" t="str">
            <v>0</v>
          </cell>
          <cell r="L24" t="str">
            <v>100%</v>
          </cell>
          <cell r="M24" t="str">
            <v>82.19</v>
          </cell>
          <cell r="N24" t="str">
            <v>258</v>
          </cell>
          <cell r="O24" t="str">
            <v>81.59</v>
          </cell>
          <cell r="P24" t="str">
            <v>276</v>
          </cell>
          <cell r="Q24" t="str">
            <v>3.2185</v>
          </cell>
          <cell r="R24" t="str">
            <v>259</v>
          </cell>
          <cell r="S24" t="str">
            <v>3.1593</v>
          </cell>
          <cell r="T24">
            <v>23</v>
          </cell>
        </row>
        <row r="25">
          <cell r="D25" t="str">
            <v>201906062310</v>
          </cell>
          <cell r="E25" t="e">
            <v>#N/A</v>
          </cell>
          <cell r="F25" t="str">
            <v>李健健</v>
          </cell>
          <cell r="G25" t="str">
            <v>2139</v>
          </cell>
          <cell r="H25" t="str">
            <v>26</v>
          </cell>
          <cell r="I25" t="str">
            <v>57</v>
          </cell>
          <cell r="J25" t="str">
            <v>57</v>
          </cell>
          <cell r="K25" t="str">
            <v>0</v>
          </cell>
          <cell r="L25" t="str">
            <v>100%</v>
          </cell>
          <cell r="M25" t="str">
            <v>82.27</v>
          </cell>
          <cell r="N25" t="str">
            <v>254</v>
          </cell>
          <cell r="O25" t="str">
            <v>81.51</v>
          </cell>
          <cell r="P25" t="str">
            <v>281</v>
          </cell>
          <cell r="Q25" t="str">
            <v>3.2269</v>
          </cell>
          <cell r="R25" t="str">
            <v>256</v>
          </cell>
          <cell r="S25" t="str">
            <v>3.1509</v>
          </cell>
          <cell r="T25">
            <v>24</v>
          </cell>
        </row>
        <row r="26">
          <cell r="D26" t="str">
            <v>201906061927</v>
          </cell>
          <cell r="E26" t="e">
            <v>#N/A</v>
          </cell>
          <cell r="F26" t="str">
            <v>张新楠</v>
          </cell>
          <cell r="G26" t="str">
            <v>1966</v>
          </cell>
          <cell r="H26" t="str">
            <v>24</v>
          </cell>
          <cell r="I26" t="str">
            <v>52</v>
          </cell>
          <cell r="J26" t="str">
            <v>52</v>
          </cell>
          <cell r="K26" t="str">
            <v>0</v>
          </cell>
          <cell r="L26" t="str">
            <v>100%</v>
          </cell>
          <cell r="M26" t="str">
            <v>81.92</v>
          </cell>
          <cell r="N26" t="str">
            <v>265</v>
          </cell>
          <cell r="O26" t="str">
            <v>81.28</v>
          </cell>
          <cell r="P26" t="str">
            <v>288</v>
          </cell>
          <cell r="Q26" t="str">
            <v>3.1917</v>
          </cell>
          <cell r="R26" t="str">
            <v>266</v>
          </cell>
          <cell r="S26" t="str">
            <v>3.1279</v>
          </cell>
          <cell r="T26">
            <v>25</v>
          </cell>
        </row>
        <row r="27">
          <cell r="D27" t="str">
            <v>201906061619</v>
          </cell>
          <cell r="E27" t="e">
            <v>#N/A</v>
          </cell>
          <cell r="F27" t="str">
            <v>吴康楠</v>
          </cell>
          <cell r="G27" t="str">
            <v>1881</v>
          </cell>
          <cell r="H27" t="str">
            <v>23</v>
          </cell>
          <cell r="I27" t="str">
            <v>50</v>
          </cell>
          <cell r="J27" t="str">
            <v>50</v>
          </cell>
          <cell r="K27" t="str">
            <v>0</v>
          </cell>
          <cell r="L27" t="str">
            <v>100%</v>
          </cell>
          <cell r="M27" t="str">
            <v>81.78</v>
          </cell>
          <cell r="N27" t="str">
            <v>271</v>
          </cell>
          <cell r="O27" t="str">
            <v>80.6</v>
          </cell>
          <cell r="P27" t="str">
            <v>314</v>
          </cell>
          <cell r="Q27" t="str">
            <v>3.1783</v>
          </cell>
          <cell r="R27" t="str">
            <v>272</v>
          </cell>
          <cell r="S27" t="str">
            <v>3.06</v>
          </cell>
          <cell r="T27">
            <v>26</v>
          </cell>
        </row>
        <row r="28">
          <cell r="D28" t="str">
            <v>201906062201</v>
          </cell>
          <cell r="E28" t="e">
            <v>#N/A</v>
          </cell>
          <cell r="F28" t="str">
            <v>陈琦磊</v>
          </cell>
          <cell r="G28" t="str">
            <v>2021</v>
          </cell>
          <cell r="H28" t="str">
            <v>25</v>
          </cell>
          <cell r="I28" t="str">
            <v>56</v>
          </cell>
          <cell r="J28" t="str">
            <v>56</v>
          </cell>
          <cell r="K28" t="str">
            <v>0</v>
          </cell>
          <cell r="L28" t="str">
            <v>100%</v>
          </cell>
          <cell r="M28" t="str">
            <v>80.84</v>
          </cell>
          <cell r="N28" t="str">
            <v>309</v>
          </cell>
          <cell r="O28" t="str">
            <v>78.87</v>
          </cell>
          <cell r="P28" t="str">
            <v>363</v>
          </cell>
          <cell r="Q28" t="str">
            <v>3.084</v>
          </cell>
          <cell r="R28" t="str">
            <v>311</v>
          </cell>
          <cell r="S28" t="str">
            <v>2.8866</v>
          </cell>
          <cell r="T28">
            <v>27</v>
          </cell>
        </row>
        <row r="29">
          <cell r="D29" t="str">
            <v>201906062227</v>
          </cell>
          <cell r="E29" t="e">
            <v>#N/A</v>
          </cell>
          <cell r="F29" t="str">
            <v>张诺骋</v>
          </cell>
          <cell r="G29" t="str">
            <v>1915</v>
          </cell>
          <cell r="H29" t="str">
            <v>24</v>
          </cell>
          <cell r="I29" t="str">
            <v>53</v>
          </cell>
          <cell r="J29" t="str">
            <v>53</v>
          </cell>
          <cell r="K29" t="str">
            <v>0</v>
          </cell>
          <cell r="L29" t="str">
            <v>100%</v>
          </cell>
          <cell r="M29" t="str">
            <v>79.79</v>
          </cell>
          <cell r="N29" t="str">
            <v>341</v>
          </cell>
          <cell r="O29" t="str">
            <v>78.32</v>
          </cell>
          <cell r="P29" t="str">
            <v>378</v>
          </cell>
          <cell r="Q29" t="str">
            <v>2.9792</v>
          </cell>
          <cell r="R29" t="str">
            <v>341</v>
          </cell>
          <cell r="S29" t="str">
            <v>2.8321</v>
          </cell>
          <cell r="T29">
            <v>28</v>
          </cell>
        </row>
        <row r="30">
          <cell r="D30" t="str">
            <v>201906062309</v>
          </cell>
          <cell r="E30" t="e">
            <v>#N/A</v>
          </cell>
          <cell r="F30" t="str">
            <v>李迪寒</v>
          </cell>
          <cell r="G30" t="str">
            <v>1837</v>
          </cell>
          <cell r="H30" t="str">
            <v>23</v>
          </cell>
          <cell r="I30" t="str">
            <v>50</v>
          </cell>
          <cell r="J30" t="str">
            <v>47</v>
          </cell>
          <cell r="K30" t="str">
            <v>3</v>
          </cell>
          <cell r="L30" t="str">
            <v>95.65%</v>
          </cell>
          <cell r="M30" t="str">
            <v>79.87</v>
          </cell>
          <cell r="N30" t="str">
            <v>340</v>
          </cell>
          <cell r="O30" t="str">
            <v>78.37</v>
          </cell>
          <cell r="P30" t="str">
            <v>376</v>
          </cell>
          <cell r="Q30" t="str">
            <v>2.9522</v>
          </cell>
          <cell r="R30" t="str">
            <v>351</v>
          </cell>
          <cell r="S30" t="str">
            <v>2.789</v>
          </cell>
          <cell r="T30">
            <v>29</v>
          </cell>
        </row>
        <row r="31">
          <cell r="D31" t="str">
            <v>201906062313</v>
          </cell>
          <cell r="E31" t="e">
            <v>#N/A</v>
          </cell>
          <cell r="F31" t="str">
            <v>任河清</v>
          </cell>
          <cell r="G31" t="str">
            <v>1887</v>
          </cell>
          <cell r="H31" t="str">
            <v>24</v>
          </cell>
          <cell r="I31" t="str">
            <v>52</v>
          </cell>
          <cell r="J31" t="str">
            <v>52</v>
          </cell>
          <cell r="K31" t="str">
            <v>0</v>
          </cell>
          <cell r="L31" t="str">
            <v>100%</v>
          </cell>
          <cell r="M31" t="str">
            <v>78.63</v>
          </cell>
          <cell r="N31" t="str">
            <v>377</v>
          </cell>
          <cell r="O31" t="str">
            <v>77.8</v>
          </cell>
          <cell r="P31" t="str">
            <v>386</v>
          </cell>
          <cell r="Q31" t="str">
            <v>2.8625</v>
          </cell>
          <cell r="R31" t="str">
            <v>380</v>
          </cell>
          <cell r="S31" t="str">
            <v>2.7798</v>
          </cell>
          <cell r="T31">
            <v>30</v>
          </cell>
        </row>
        <row r="32">
          <cell r="D32" t="str">
            <v>201906062327</v>
          </cell>
          <cell r="E32" t="e">
            <v>#N/A</v>
          </cell>
          <cell r="F32" t="str">
            <v>章光辉</v>
          </cell>
          <cell r="G32" t="str">
            <v>1859</v>
          </cell>
          <cell r="H32" t="str">
            <v>24</v>
          </cell>
          <cell r="I32" t="str">
            <v>52</v>
          </cell>
          <cell r="J32" t="str">
            <v>52</v>
          </cell>
          <cell r="K32" t="str">
            <v>0</v>
          </cell>
          <cell r="L32" t="str">
            <v>100%</v>
          </cell>
          <cell r="M32" t="str">
            <v>77.46</v>
          </cell>
          <cell r="N32" t="str">
            <v>406</v>
          </cell>
          <cell r="O32" t="str">
            <v>77.49</v>
          </cell>
          <cell r="P32" t="str">
            <v>392</v>
          </cell>
          <cell r="Q32" t="str">
            <v>2.7458</v>
          </cell>
          <cell r="R32" t="str">
            <v>408</v>
          </cell>
          <cell r="S32" t="str">
            <v>2.749</v>
          </cell>
          <cell r="T32">
            <v>31</v>
          </cell>
        </row>
        <row r="33">
          <cell r="D33" t="str">
            <v>201806061505</v>
          </cell>
          <cell r="E33" t="e">
            <v>#N/A</v>
          </cell>
          <cell r="F33" t="str">
            <v>顾鹏飞</v>
          </cell>
          <cell r="G33" t="str">
            <v>1658</v>
          </cell>
          <cell r="H33" t="str">
            <v>21</v>
          </cell>
          <cell r="I33" t="str">
            <v>45.5</v>
          </cell>
          <cell r="J33" t="str">
            <v>45.5</v>
          </cell>
          <cell r="K33" t="str">
            <v>0</v>
          </cell>
          <cell r="L33" t="str">
            <v>100%</v>
          </cell>
          <cell r="M33" t="str">
            <v>78.95</v>
          </cell>
          <cell r="N33" t="str">
            <v>366</v>
          </cell>
          <cell r="O33" t="str">
            <v>77.44</v>
          </cell>
          <cell r="P33" t="str">
            <v>394</v>
          </cell>
          <cell r="Q33" t="str">
            <v>2.8952</v>
          </cell>
          <cell r="R33" t="str">
            <v>368</v>
          </cell>
          <cell r="S33" t="str">
            <v>2.744</v>
          </cell>
          <cell r="T33">
            <v>32</v>
          </cell>
        </row>
        <row r="34">
          <cell r="D34" t="str">
            <v>201906062007</v>
          </cell>
          <cell r="E34" t="e">
            <v>#N/A</v>
          </cell>
          <cell r="F34" t="str">
            <v>杜泽珩</v>
          </cell>
          <cell r="G34" t="str">
            <v>1948</v>
          </cell>
          <cell r="H34" t="str">
            <v>25</v>
          </cell>
          <cell r="I34" t="str">
            <v>54</v>
          </cell>
          <cell r="J34" t="str">
            <v>54</v>
          </cell>
          <cell r="K34" t="str">
            <v>0</v>
          </cell>
          <cell r="L34" t="str">
            <v>100%</v>
          </cell>
          <cell r="M34" t="str">
            <v>77.92</v>
          </cell>
          <cell r="N34" t="str">
            <v>397</v>
          </cell>
          <cell r="O34" t="str">
            <v>77.06</v>
          </cell>
          <cell r="P34" t="str">
            <v>403</v>
          </cell>
          <cell r="Q34" t="str">
            <v>2.792</v>
          </cell>
          <cell r="R34" t="str">
            <v>401</v>
          </cell>
          <cell r="S34" t="str">
            <v>2.7065</v>
          </cell>
          <cell r="T34">
            <v>33</v>
          </cell>
        </row>
        <row r="35">
          <cell r="D35" t="str">
            <v>201906061926</v>
          </cell>
          <cell r="E35" t="e">
            <v>#N/A</v>
          </cell>
          <cell r="F35" t="str">
            <v>张书玮</v>
          </cell>
          <cell r="G35" t="str">
            <v>1750</v>
          </cell>
          <cell r="H35" t="str">
            <v>23</v>
          </cell>
          <cell r="I35" t="str">
            <v>50</v>
          </cell>
          <cell r="J35" t="str">
            <v>47</v>
          </cell>
          <cell r="K35" t="str">
            <v>3</v>
          </cell>
          <cell r="L35" t="str">
            <v>95.65%</v>
          </cell>
          <cell r="M35" t="str">
            <v>76.09</v>
          </cell>
          <cell r="N35" t="str">
            <v>432</v>
          </cell>
          <cell r="O35" t="str">
            <v>76.77</v>
          </cell>
          <cell r="P35" t="str">
            <v>408</v>
          </cell>
          <cell r="Q35" t="str">
            <v>2.6087</v>
          </cell>
          <cell r="R35" t="str">
            <v>431</v>
          </cell>
          <cell r="S35" t="str">
            <v>2.677</v>
          </cell>
          <cell r="T35">
            <v>34</v>
          </cell>
        </row>
        <row r="36">
          <cell r="D36" t="str">
            <v>201906062508</v>
          </cell>
          <cell r="E36" t="e">
            <v>#N/A</v>
          </cell>
          <cell r="F36" t="str">
            <v>林枫毅</v>
          </cell>
          <cell r="G36" t="str">
            <v>1798</v>
          </cell>
          <cell r="H36" t="str">
            <v>23</v>
          </cell>
          <cell r="I36" t="str">
            <v>50</v>
          </cell>
          <cell r="J36" t="str">
            <v>47</v>
          </cell>
          <cell r="K36" t="str">
            <v>3</v>
          </cell>
          <cell r="L36" t="str">
            <v>95.65%</v>
          </cell>
          <cell r="M36" t="str">
            <v>78.17</v>
          </cell>
          <cell r="N36" t="str">
            <v>388</v>
          </cell>
          <cell r="O36" t="str">
            <v>76.27</v>
          </cell>
          <cell r="P36" t="str">
            <v>421</v>
          </cell>
          <cell r="Q36" t="str">
            <v>2.8217</v>
          </cell>
          <cell r="R36" t="str">
            <v>391</v>
          </cell>
          <cell r="S36" t="str">
            <v>2.633</v>
          </cell>
          <cell r="T36">
            <v>35</v>
          </cell>
        </row>
        <row r="37">
          <cell r="D37" t="str">
            <v>201906062621</v>
          </cell>
          <cell r="E37" t="e">
            <v>#N/A</v>
          </cell>
          <cell r="F37" t="str">
            <v>苏佳琦</v>
          </cell>
          <cell r="G37" t="str">
            <v>1933</v>
          </cell>
          <cell r="H37" t="str">
            <v>25</v>
          </cell>
          <cell r="I37" t="str">
            <v>55</v>
          </cell>
          <cell r="J37" t="str">
            <v>55</v>
          </cell>
          <cell r="K37" t="str">
            <v>0</v>
          </cell>
          <cell r="L37" t="str">
            <v>100%</v>
          </cell>
          <cell r="M37" t="str">
            <v>77.32</v>
          </cell>
          <cell r="N37" t="str">
            <v>409</v>
          </cell>
          <cell r="O37" t="str">
            <v>76.29</v>
          </cell>
          <cell r="P37" t="str">
            <v>419</v>
          </cell>
          <cell r="Q37" t="str">
            <v>2.732</v>
          </cell>
          <cell r="R37" t="str">
            <v>410</v>
          </cell>
          <cell r="S37" t="str">
            <v>2.6291</v>
          </cell>
          <cell r="T37">
            <v>36</v>
          </cell>
        </row>
        <row r="38">
          <cell r="D38" t="str">
            <v>201906062423</v>
          </cell>
          <cell r="E38" t="e">
            <v>#N/A</v>
          </cell>
          <cell r="F38" t="str">
            <v>闫语</v>
          </cell>
          <cell r="G38" t="str">
            <v>2019</v>
          </cell>
          <cell r="H38" t="str">
            <v>26</v>
          </cell>
          <cell r="I38" t="str">
            <v>57</v>
          </cell>
          <cell r="J38" t="str">
            <v>57</v>
          </cell>
          <cell r="K38" t="str">
            <v>0</v>
          </cell>
          <cell r="L38" t="str">
            <v>100%</v>
          </cell>
          <cell r="M38" t="str">
            <v>77.65</v>
          </cell>
          <cell r="N38" t="str">
            <v>401</v>
          </cell>
          <cell r="O38" t="str">
            <v>76.28</v>
          </cell>
          <cell r="P38" t="str">
            <v>420</v>
          </cell>
          <cell r="Q38" t="str">
            <v>2.7654</v>
          </cell>
          <cell r="R38" t="str">
            <v>405</v>
          </cell>
          <cell r="S38" t="str">
            <v>2.6281</v>
          </cell>
          <cell r="T38">
            <v>37</v>
          </cell>
        </row>
        <row r="39">
          <cell r="D39" t="str">
            <v>201906062326</v>
          </cell>
          <cell r="E39" t="e">
            <v>#N/A</v>
          </cell>
          <cell r="F39" t="str">
            <v>余政遥</v>
          </cell>
          <cell r="G39" t="str">
            <v>1750</v>
          </cell>
          <cell r="H39" t="str">
            <v>23</v>
          </cell>
          <cell r="I39" t="str">
            <v>52</v>
          </cell>
          <cell r="J39" t="str">
            <v>49</v>
          </cell>
          <cell r="K39" t="str">
            <v>3</v>
          </cell>
          <cell r="L39" t="str">
            <v>95.65%</v>
          </cell>
          <cell r="M39" t="str">
            <v>76.09</v>
          </cell>
          <cell r="N39" t="str">
            <v>432</v>
          </cell>
          <cell r="O39" t="str">
            <v>75.34</v>
          </cell>
          <cell r="P39" t="str">
            <v>432</v>
          </cell>
          <cell r="Q39" t="str">
            <v>2.6043</v>
          </cell>
          <cell r="R39" t="str">
            <v>434</v>
          </cell>
          <cell r="S39" t="str">
            <v>2.5279</v>
          </cell>
          <cell r="T39">
            <v>38</v>
          </cell>
        </row>
        <row r="40">
          <cell r="D40" t="str">
            <v>201906062208</v>
          </cell>
          <cell r="E40" t="e">
            <v>#N/A</v>
          </cell>
          <cell r="F40" t="str">
            <v>匡思付</v>
          </cell>
          <cell r="G40" t="str">
            <v>1748</v>
          </cell>
          <cell r="H40" t="str">
            <v>23</v>
          </cell>
          <cell r="I40" t="str">
            <v>50</v>
          </cell>
          <cell r="J40" t="str">
            <v>47</v>
          </cell>
          <cell r="K40" t="str">
            <v>3</v>
          </cell>
          <cell r="L40" t="str">
            <v>95.65%</v>
          </cell>
          <cell r="M40" t="str">
            <v>76</v>
          </cell>
          <cell r="N40" t="str">
            <v>435</v>
          </cell>
          <cell r="O40" t="str">
            <v>74.67</v>
          </cell>
          <cell r="P40" t="str">
            <v>442</v>
          </cell>
          <cell r="Q40" t="str">
            <v>2.5913</v>
          </cell>
          <cell r="R40" t="str">
            <v>442</v>
          </cell>
          <cell r="S40" t="str">
            <v>2.455</v>
          </cell>
          <cell r="T40">
            <v>39</v>
          </cell>
        </row>
        <row r="41">
          <cell r="D41" t="str">
            <v>201906061410</v>
          </cell>
          <cell r="E41" t="e">
            <v>#N/A</v>
          </cell>
          <cell r="F41" t="str">
            <v>郭昊岳</v>
          </cell>
          <cell r="G41" t="str">
            <v>1939</v>
          </cell>
          <cell r="H41" t="str">
            <v>26</v>
          </cell>
          <cell r="I41" t="str">
            <v>59</v>
          </cell>
          <cell r="J41" t="str">
            <v>58</v>
          </cell>
          <cell r="K41" t="str">
            <v>1</v>
          </cell>
          <cell r="L41" t="str">
            <v>96.15%</v>
          </cell>
          <cell r="M41" t="str">
            <v>74.58</v>
          </cell>
          <cell r="N41" t="str">
            <v>458</v>
          </cell>
          <cell r="O41" t="str">
            <v>74.33</v>
          </cell>
          <cell r="P41" t="str">
            <v>444</v>
          </cell>
          <cell r="Q41" t="str">
            <v>2.4808</v>
          </cell>
          <cell r="R41" t="str">
            <v>458</v>
          </cell>
          <cell r="S41" t="str">
            <v>2.4432</v>
          </cell>
          <cell r="T41">
            <v>40</v>
          </cell>
        </row>
        <row r="42">
          <cell r="D42" t="str">
            <v>201906061929</v>
          </cell>
          <cell r="E42" t="e">
            <v>#N/A</v>
          </cell>
          <cell r="F42" t="str">
            <v>赵国超</v>
          </cell>
          <cell r="G42" t="str">
            <v>1637</v>
          </cell>
          <cell r="H42" t="str">
            <v>23</v>
          </cell>
          <cell r="I42" t="str">
            <v>50</v>
          </cell>
          <cell r="J42" t="str">
            <v>42</v>
          </cell>
          <cell r="K42" t="str">
            <v>8</v>
          </cell>
          <cell r="L42" t="str">
            <v>86.96%</v>
          </cell>
          <cell r="M42" t="str">
            <v>71.17</v>
          </cell>
          <cell r="N42" t="str">
            <v>505</v>
          </cell>
          <cell r="O42" t="str">
            <v>70.58</v>
          </cell>
          <cell r="P42" t="str">
            <v>498</v>
          </cell>
          <cell r="Q42" t="str">
            <v>2.5</v>
          </cell>
          <cell r="R42" t="str">
            <v>454</v>
          </cell>
          <cell r="S42" t="str">
            <v>2.442</v>
          </cell>
          <cell r="T42">
            <v>41</v>
          </cell>
        </row>
        <row r="43">
          <cell r="D43" t="str">
            <v>201906060509</v>
          </cell>
          <cell r="E43" t="e">
            <v>#N/A</v>
          </cell>
          <cell r="F43" t="str">
            <v>方伟巍</v>
          </cell>
          <cell r="G43" t="str">
            <v>2023</v>
          </cell>
          <cell r="H43" t="str">
            <v>27</v>
          </cell>
          <cell r="I43" t="str">
            <v>59</v>
          </cell>
          <cell r="J43" t="str">
            <v>55</v>
          </cell>
          <cell r="K43" t="str">
            <v>4</v>
          </cell>
          <cell r="L43" t="str">
            <v>96.3%</v>
          </cell>
          <cell r="M43" t="str">
            <v>74.93</v>
          </cell>
          <cell r="N43" t="str">
            <v>452</v>
          </cell>
          <cell r="O43" t="str">
            <v>73.75</v>
          </cell>
          <cell r="P43" t="str">
            <v>455</v>
          </cell>
          <cell r="Q43" t="str">
            <v>2.5259</v>
          </cell>
          <cell r="R43" t="str">
            <v>449</v>
          </cell>
          <cell r="S43" t="str">
            <v>2.4356</v>
          </cell>
          <cell r="T43">
            <v>42</v>
          </cell>
        </row>
        <row r="44">
          <cell r="D44" t="str">
            <v>201906060513</v>
          </cell>
          <cell r="E44" t="e">
            <v>#N/A</v>
          </cell>
          <cell r="F44" t="str">
            <v>黄其暄</v>
          </cell>
          <cell r="G44" t="str">
            <v>1903</v>
          </cell>
          <cell r="H44" t="str">
            <v>25</v>
          </cell>
          <cell r="I44" t="str">
            <v>54</v>
          </cell>
          <cell r="J44" t="str">
            <v>50</v>
          </cell>
          <cell r="K44" t="str">
            <v>4</v>
          </cell>
          <cell r="L44" t="str">
            <v>96%</v>
          </cell>
          <cell r="M44" t="str">
            <v>76.12</v>
          </cell>
          <cell r="N44" t="str">
            <v>431</v>
          </cell>
          <cell r="O44" t="str">
            <v>74.29</v>
          </cell>
          <cell r="P44" t="str">
            <v>446</v>
          </cell>
          <cell r="Q44" t="str">
            <v>2.604</v>
          </cell>
          <cell r="R44" t="str">
            <v>436</v>
          </cell>
          <cell r="S44" t="str">
            <v>2.4139</v>
          </cell>
          <cell r="T44">
            <v>43</v>
          </cell>
        </row>
        <row r="45">
          <cell r="D45" t="str">
            <v>201906061002</v>
          </cell>
          <cell r="E45" t="e">
            <v>#N/A</v>
          </cell>
          <cell r="F45" t="str">
            <v>陈达</v>
          </cell>
          <cell r="G45" t="str">
            <v>1959</v>
          </cell>
          <cell r="H45" t="str">
            <v>26</v>
          </cell>
          <cell r="I45" t="str">
            <v>58</v>
          </cell>
          <cell r="J45" t="str">
            <v>58</v>
          </cell>
          <cell r="K45" t="str">
            <v>0</v>
          </cell>
          <cell r="L45" t="str">
            <v>100%</v>
          </cell>
          <cell r="M45" t="str">
            <v>75.35</v>
          </cell>
          <cell r="N45" t="str">
            <v>444</v>
          </cell>
          <cell r="O45" t="str">
            <v>74.11</v>
          </cell>
          <cell r="P45" t="str">
            <v>451</v>
          </cell>
          <cell r="Q45" t="str">
            <v>2.5346</v>
          </cell>
          <cell r="R45" t="str">
            <v>448</v>
          </cell>
          <cell r="S45" t="str">
            <v>2.4112</v>
          </cell>
          <cell r="T45">
            <v>44</v>
          </cell>
        </row>
        <row r="46">
          <cell r="D46" t="str">
            <v>201906062206</v>
          </cell>
          <cell r="E46" t="e">
            <v>#N/A</v>
          </cell>
          <cell r="F46" t="str">
            <v>嵇名奥</v>
          </cell>
          <cell r="G46" t="str">
            <v>1747</v>
          </cell>
          <cell r="H46" t="str">
            <v>23</v>
          </cell>
          <cell r="I46" t="str">
            <v>50</v>
          </cell>
          <cell r="J46" t="str">
            <v>47</v>
          </cell>
          <cell r="K46" t="str">
            <v>3</v>
          </cell>
          <cell r="L46" t="str">
            <v>95.65%</v>
          </cell>
          <cell r="M46" t="str">
            <v>75.96</v>
          </cell>
          <cell r="N46" t="str">
            <v>437</v>
          </cell>
          <cell r="O46" t="str">
            <v>73.72</v>
          </cell>
          <cell r="P46" t="str">
            <v>456</v>
          </cell>
          <cell r="Q46" t="str">
            <v>2.6043</v>
          </cell>
          <cell r="R46" t="str">
            <v>434</v>
          </cell>
          <cell r="S46" t="str">
            <v>2.384</v>
          </cell>
          <cell r="T46">
            <v>45</v>
          </cell>
        </row>
        <row r="47">
          <cell r="D47" t="str">
            <v>201906061324</v>
          </cell>
          <cell r="E47" t="e">
            <v>#N/A</v>
          </cell>
          <cell r="F47" t="str">
            <v>王楚云</v>
          </cell>
          <cell r="G47" t="str">
            <v>1865</v>
          </cell>
          <cell r="H47" t="str">
            <v>25</v>
          </cell>
          <cell r="I47" t="str">
            <v>57</v>
          </cell>
          <cell r="J47" t="str">
            <v>53</v>
          </cell>
          <cell r="K47" t="str">
            <v>4</v>
          </cell>
          <cell r="L47" t="str">
            <v>96%</v>
          </cell>
          <cell r="M47" t="str">
            <v>74.6</v>
          </cell>
          <cell r="N47" t="str">
            <v>456</v>
          </cell>
          <cell r="O47" t="str">
            <v>72.06</v>
          </cell>
          <cell r="P47" t="str">
            <v>485</v>
          </cell>
          <cell r="Q47" t="str">
            <v>2.48</v>
          </cell>
          <cell r="R47" t="str">
            <v>459</v>
          </cell>
          <cell r="S47" t="str">
            <v>2.2412</v>
          </cell>
          <cell r="T47">
            <v>46</v>
          </cell>
        </row>
        <row r="48">
          <cell r="D48" t="str">
            <v>201906062228</v>
          </cell>
          <cell r="E48" t="e">
            <v>#N/A</v>
          </cell>
          <cell r="F48" t="str">
            <v>张腾</v>
          </cell>
          <cell r="G48" t="str">
            <v>1866</v>
          </cell>
          <cell r="H48" t="str">
            <v>25</v>
          </cell>
          <cell r="I48" t="str">
            <v>54</v>
          </cell>
          <cell r="J48" t="str">
            <v>51</v>
          </cell>
          <cell r="K48" t="str">
            <v>3</v>
          </cell>
          <cell r="L48" t="str">
            <v>96%</v>
          </cell>
          <cell r="M48" t="str">
            <v>74.64</v>
          </cell>
          <cell r="N48" t="str">
            <v>455</v>
          </cell>
          <cell r="O48" t="str">
            <v>71.91</v>
          </cell>
          <cell r="P48" t="str">
            <v>490</v>
          </cell>
          <cell r="Q48" t="str">
            <v>2.484</v>
          </cell>
          <cell r="R48" t="str">
            <v>456</v>
          </cell>
          <cell r="S48" t="str">
            <v>2.2185</v>
          </cell>
          <cell r="T48">
            <v>47</v>
          </cell>
        </row>
        <row r="49">
          <cell r="D49" t="str">
            <v>201906062324</v>
          </cell>
          <cell r="E49" t="e">
            <v>#N/A</v>
          </cell>
          <cell r="F49" t="str">
            <v>叶心如</v>
          </cell>
          <cell r="G49" t="str">
            <v>1678</v>
          </cell>
          <cell r="H49" t="str">
            <v>24</v>
          </cell>
          <cell r="I49" t="str">
            <v>52</v>
          </cell>
          <cell r="J49" t="str">
            <v>42</v>
          </cell>
          <cell r="K49" t="str">
            <v>10</v>
          </cell>
          <cell r="L49" t="str">
            <v>79.17%</v>
          </cell>
          <cell r="M49" t="str">
            <v>69.92</v>
          </cell>
          <cell r="N49" t="str">
            <v>513</v>
          </cell>
          <cell r="O49" t="str">
            <v>70.35</v>
          </cell>
          <cell r="P49" t="str">
            <v>502</v>
          </cell>
          <cell r="Q49" t="str">
            <v>2.2375</v>
          </cell>
          <cell r="R49" t="str">
            <v>493</v>
          </cell>
          <cell r="S49" t="str">
            <v>2.1827</v>
          </cell>
          <cell r="T49">
            <v>48</v>
          </cell>
        </row>
        <row r="50">
          <cell r="D50" t="str">
            <v>201906062222</v>
          </cell>
          <cell r="E50" t="e">
            <v>#N/A</v>
          </cell>
          <cell r="F50" t="str">
            <v>谢生瑞</v>
          </cell>
          <cell r="G50" t="str">
            <v>1717</v>
          </cell>
          <cell r="H50" t="str">
            <v>24</v>
          </cell>
          <cell r="I50" t="str">
            <v>52</v>
          </cell>
          <cell r="J50" t="str">
            <v>46</v>
          </cell>
          <cell r="K50" t="str">
            <v>6</v>
          </cell>
          <cell r="L50" t="str">
            <v>91.67%</v>
          </cell>
          <cell r="M50" t="str">
            <v>71.54</v>
          </cell>
          <cell r="N50" t="str">
            <v>503</v>
          </cell>
          <cell r="O50" t="str">
            <v>69.17</v>
          </cell>
          <cell r="P50" t="str">
            <v>513</v>
          </cell>
          <cell r="Q50" t="str">
            <v>2.1708</v>
          </cell>
          <cell r="R50" t="str">
            <v>507</v>
          </cell>
          <cell r="S50" t="str">
            <v>1.9404</v>
          </cell>
          <cell r="T50">
            <v>49</v>
          </cell>
        </row>
        <row r="51">
          <cell r="D51" t="str">
            <v>201906010113</v>
          </cell>
          <cell r="E51" t="e">
            <v>#N/A</v>
          </cell>
          <cell r="F51" t="str">
            <v>俞宁恺</v>
          </cell>
          <cell r="G51" t="str">
            <v>1901</v>
          </cell>
          <cell r="H51" t="str">
            <v>29</v>
          </cell>
          <cell r="I51" t="str">
            <v>66</v>
          </cell>
          <cell r="J51" t="str">
            <v>57</v>
          </cell>
          <cell r="K51" t="str">
            <v>9</v>
          </cell>
          <cell r="L51" t="str">
            <v>82.76%</v>
          </cell>
          <cell r="M51" t="str">
            <v>65.55</v>
          </cell>
          <cell r="N51" t="str">
            <v>541</v>
          </cell>
          <cell r="O51" t="str">
            <v>66.87</v>
          </cell>
          <cell r="P51" t="str">
            <v>530</v>
          </cell>
          <cell r="Q51" t="str">
            <v>1.9517</v>
          </cell>
          <cell r="R51" t="str">
            <v>524</v>
          </cell>
          <cell r="S51" t="str">
            <v>1.9295</v>
          </cell>
          <cell r="T51">
            <v>50</v>
          </cell>
        </row>
        <row r="52">
          <cell r="D52" t="str">
            <v>201906061805</v>
          </cell>
          <cell r="E52" t="e">
            <v>#N/A</v>
          </cell>
          <cell r="F52" t="str">
            <v>陈舜浩</v>
          </cell>
          <cell r="G52" t="str">
            <v>1787</v>
          </cell>
          <cell r="H52" t="str">
            <v>26</v>
          </cell>
          <cell r="I52" t="str">
            <v>59</v>
          </cell>
          <cell r="J52" t="str">
            <v>46.5</v>
          </cell>
          <cell r="K52" t="str">
            <v>12.5</v>
          </cell>
          <cell r="L52" t="str">
            <v>84.62%</v>
          </cell>
          <cell r="M52" t="str">
            <v>68.73</v>
          </cell>
          <cell r="N52" t="str">
            <v>521</v>
          </cell>
          <cell r="O52" t="str">
            <v>66.65</v>
          </cell>
          <cell r="P52" t="str">
            <v>532</v>
          </cell>
          <cell r="Q52" t="str">
            <v>1.9885</v>
          </cell>
          <cell r="R52" t="str">
            <v>522</v>
          </cell>
          <cell r="S52" t="str">
            <v>1.8144</v>
          </cell>
          <cell r="T52">
            <v>51</v>
          </cell>
        </row>
        <row r="53">
          <cell r="D53" t="str">
            <v>201906061930</v>
          </cell>
          <cell r="E53" t="e">
            <v>#N/A</v>
          </cell>
          <cell r="F53" t="str">
            <v>赵景博</v>
          </cell>
          <cell r="G53" t="str">
            <v>1471</v>
          </cell>
          <cell r="H53" t="str">
            <v>23</v>
          </cell>
          <cell r="I53" t="str">
            <v>50</v>
          </cell>
          <cell r="J53" t="str">
            <v>41.5</v>
          </cell>
          <cell r="K53" t="str">
            <v>8.5</v>
          </cell>
          <cell r="L53" t="str">
            <v>86.96%</v>
          </cell>
          <cell r="M53" t="str">
            <v>63.96</v>
          </cell>
          <cell r="N53" t="str">
            <v>549</v>
          </cell>
          <cell r="O53" t="str">
            <v>61.42</v>
          </cell>
          <cell r="P53" t="str">
            <v>557</v>
          </cell>
          <cell r="Q53" t="str">
            <v>1.8435</v>
          </cell>
          <cell r="R53" t="str">
            <v>535</v>
          </cell>
          <cell r="S53" t="str">
            <v>1.696</v>
          </cell>
          <cell r="T53">
            <v>52</v>
          </cell>
        </row>
        <row r="54">
          <cell r="D54" t="str">
            <v>201906061309</v>
          </cell>
          <cell r="E54" t="e">
            <v>#N/A</v>
          </cell>
          <cell r="F54" t="str">
            <v>何诚扬</v>
          </cell>
          <cell r="G54" t="str">
            <v>1647</v>
          </cell>
          <cell r="H54" t="str">
            <v>26</v>
          </cell>
          <cell r="I54" t="str">
            <v>58</v>
          </cell>
          <cell r="J54" t="str">
            <v>47</v>
          </cell>
          <cell r="K54" t="str">
            <v>11</v>
          </cell>
          <cell r="L54" t="str">
            <v>80.77%</v>
          </cell>
          <cell r="M54" t="str">
            <v>63.35</v>
          </cell>
          <cell r="N54" t="str">
            <v>552</v>
          </cell>
          <cell r="O54" t="str">
            <v>64.22</v>
          </cell>
          <cell r="P54" t="str">
            <v>543</v>
          </cell>
          <cell r="Q54" t="str">
            <v>1.7692</v>
          </cell>
          <cell r="R54" t="str">
            <v>544</v>
          </cell>
          <cell r="S54" t="str">
            <v>1.6931</v>
          </cell>
          <cell r="T54">
            <v>53</v>
          </cell>
        </row>
        <row r="55">
          <cell r="D55" t="str">
            <v>201906061306</v>
          </cell>
          <cell r="E55" t="e">
            <v>#N/A</v>
          </cell>
          <cell r="F55" t="str">
            <v>顿世锦</v>
          </cell>
          <cell r="G55" t="str">
            <v>1749</v>
          </cell>
          <cell r="H55" t="str">
            <v>27</v>
          </cell>
          <cell r="I55" t="str">
            <v>59</v>
          </cell>
          <cell r="J55" t="str">
            <v>46</v>
          </cell>
          <cell r="K55" t="str">
            <v>13</v>
          </cell>
          <cell r="L55" t="str">
            <v>81.48%</v>
          </cell>
          <cell r="M55" t="str">
            <v>64.78</v>
          </cell>
          <cell r="N55" t="str">
            <v>544</v>
          </cell>
          <cell r="O55" t="str">
            <v>63.63</v>
          </cell>
          <cell r="P55" t="str">
            <v>547</v>
          </cell>
          <cell r="Q55" t="str">
            <v>1.7963</v>
          </cell>
          <cell r="R55" t="str">
            <v>539</v>
          </cell>
          <cell r="S55" t="str">
            <v>1.6525</v>
          </cell>
          <cell r="T55">
            <v>54</v>
          </cell>
        </row>
        <row r="56">
          <cell r="D56" t="str">
            <v>201906061812</v>
          </cell>
          <cell r="E56" t="e">
            <v>#N/A</v>
          </cell>
          <cell r="F56" t="str">
            <v>李虹舟</v>
          </cell>
          <cell r="G56" t="str">
            <v>1692</v>
          </cell>
          <cell r="H56" t="str">
            <v>25</v>
          </cell>
          <cell r="I56" t="str">
            <v>54</v>
          </cell>
          <cell r="J56" t="str">
            <v>36</v>
          </cell>
          <cell r="K56" t="str">
            <v>18</v>
          </cell>
          <cell r="L56" t="str">
            <v>76%</v>
          </cell>
          <cell r="M56" t="str">
            <v>67.68</v>
          </cell>
          <cell r="N56" t="str">
            <v>527</v>
          </cell>
          <cell r="O56" t="str">
            <v>64.14</v>
          </cell>
          <cell r="P56" t="str">
            <v>544</v>
          </cell>
          <cell r="Q56" t="str">
            <v>1.916</v>
          </cell>
          <cell r="R56" t="str">
            <v>529</v>
          </cell>
          <cell r="S56" t="str">
            <v>1.6102</v>
          </cell>
          <cell r="T56">
            <v>55</v>
          </cell>
        </row>
        <row r="57">
          <cell r="D57" t="str">
            <v>201906061902</v>
          </cell>
          <cell r="E57" t="e">
            <v>#N/A</v>
          </cell>
          <cell r="F57" t="str">
            <v>陈旭丹</v>
          </cell>
          <cell r="G57" t="str">
            <v>1428</v>
          </cell>
          <cell r="H57" t="str">
            <v>25</v>
          </cell>
          <cell r="I57" t="str">
            <v>54</v>
          </cell>
          <cell r="J57" t="str">
            <v>30</v>
          </cell>
          <cell r="K57" t="str">
            <v>24</v>
          </cell>
          <cell r="L57" t="str">
            <v>60%</v>
          </cell>
          <cell r="M57" t="str">
            <v>57.12</v>
          </cell>
          <cell r="N57" t="str">
            <v>568</v>
          </cell>
          <cell r="O57" t="str">
            <v>57.52</v>
          </cell>
          <cell r="P57" t="str">
            <v>568</v>
          </cell>
          <cell r="Q57" t="str">
            <v>1.328</v>
          </cell>
          <cell r="R57" t="str">
            <v>571</v>
          </cell>
          <cell r="S57" t="str">
            <v>1.0741</v>
          </cell>
          <cell r="T57">
            <v>56</v>
          </cell>
        </row>
        <row r="58">
          <cell r="D58" t="str">
            <v>201806061713</v>
          </cell>
          <cell r="E58" t="e">
            <v>#N/A</v>
          </cell>
          <cell r="F58" t="str">
            <v>马楷峰</v>
          </cell>
          <cell r="G58" t="str">
            <v>679</v>
          </cell>
          <cell r="H58" t="str">
            <v>22</v>
          </cell>
          <cell r="I58" t="str">
            <v>45</v>
          </cell>
          <cell r="J58" t="str">
            <v>9</v>
          </cell>
          <cell r="K58" t="str">
            <v>36</v>
          </cell>
          <cell r="L58" t="str">
            <v>22.73%</v>
          </cell>
          <cell r="M58" t="str">
            <v>30.86</v>
          </cell>
          <cell r="N58" t="str">
            <v>588</v>
          </cell>
          <cell r="O58" t="str">
            <v>28.67</v>
          </cell>
          <cell r="P58" t="str">
            <v>588</v>
          </cell>
          <cell r="Q58" t="str">
            <v>0.4818</v>
          </cell>
          <cell r="R58" t="str">
            <v>588</v>
          </cell>
          <cell r="S58" t="str">
            <v>0.4</v>
          </cell>
          <cell r="T58">
            <v>57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63"/>
  <sheetViews>
    <sheetView tabSelected="1" zoomScale="70" zoomScaleNormal="70" workbookViewId="0">
      <pane xSplit="3" ySplit="1" topLeftCell="AM59" activePane="bottomRight" state="frozen"/>
      <selection pane="topRight" activeCell="D1" sqref="D1"/>
      <selection pane="bottomLeft" activeCell="A2" sqref="A2"/>
      <selection pane="bottomRight" activeCell="AT63" sqref="AT63"/>
    </sheetView>
  </sheetViews>
  <sheetFormatPr defaultColWidth="9" defaultRowHeight="14.4" x14ac:dyDescent="0.25"/>
  <cols>
    <col min="1" max="1" width="23.77734375" style="2" bestFit="1" customWidth="1"/>
    <col min="2" max="2" width="14.6640625" style="2" customWidth="1"/>
    <col min="3" max="3" width="9" style="2"/>
    <col min="4" max="4" width="9" style="3"/>
    <col min="5" max="6" width="9" style="4"/>
    <col min="7" max="7" width="9" style="3"/>
    <col min="8" max="10" width="9" style="5"/>
    <col min="11" max="11" width="17" style="6" customWidth="1"/>
    <col min="12" max="12" width="9" style="3"/>
    <col min="13" max="13" width="16.5546875" style="7" customWidth="1"/>
    <col min="14" max="14" width="9" style="3"/>
    <col min="15" max="15" width="16.77734375" style="7" customWidth="1"/>
    <col min="16" max="16" width="9.6640625" style="3" customWidth="1"/>
    <col min="17" max="17" width="9" style="3"/>
    <col min="18" max="18" width="9" style="5"/>
    <col min="19" max="23" width="9" style="3"/>
    <col min="24" max="24" width="19.21875" style="7" customWidth="1"/>
    <col min="25" max="25" width="9" style="8"/>
    <col min="26" max="26" width="74.6640625" style="9" customWidth="1"/>
    <col min="27" max="27" width="16.88671875" style="3" customWidth="1"/>
    <col min="28" max="28" width="22.21875" style="7" customWidth="1"/>
    <col min="29" max="31" width="9" style="3"/>
    <col min="32" max="33" width="9" style="4"/>
    <col min="34" max="34" width="9" style="32"/>
    <col min="35" max="35" width="9" style="3"/>
    <col min="36" max="36" width="23" style="7" customWidth="1"/>
    <col min="37" max="38" width="9" style="3"/>
    <col min="39" max="39" width="9" style="10"/>
    <col min="40" max="40" width="9" style="3"/>
    <col min="41" max="41" width="9" style="10"/>
    <col min="42" max="45" width="9" style="3"/>
    <col min="46" max="47" width="9" style="5"/>
    <col min="48" max="16384" width="9" style="11"/>
  </cols>
  <sheetData>
    <row r="1" spans="1:47" s="1" customFormat="1" ht="28.05" customHeight="1" x14ac:dyDescent="0.25">
      <c r="A1" s="76" t="s">
        <v>0</v>
      </c>
      <c r="B1" s="77" t="s">
        <v>1</v>
      </c>
      <c r="C1" s="77" t="s">
        <v>2</v>
      </c>
      <c r="D1" s="99" t="s">
        <v>3</v>
      </c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1"/>
      <c r="R1" s="81" t="s">
        <v>4</v>
      </c>
      <c r="S1" s="82"/>
      <c r="T1" s="82" t="s">
        <v>5</v>
      </c>
      <c r="U1" s="82"/>
      <c r="V1" s="82"/>
      <c r="W1" s="96" t="s">
        <v>6</v>
      </c>
      <c r="X1" s="79" t="s">
        <v>7</v>
      </c>
      <c r="Y1" s="80"/>
      <c r="Z1" s="79" t="s">
        <v>8</v>
      </c>
      <c r="AA1" s="80"/>
      <c r="AB1" s="79" t="s">
        <v>9</v>
      </c>
      <c r="AC1" s="80"/>
      <c r="AD1" s="83" t="s">
        <v>10</v>
      </c>
      <c r="AE1" s="83"/>
      <c r="AF1" s="84"/>
      <c r="AG1" s="84"/>
      <c r="AH1" s="84"/>
      <c r="AI1" s="83"/>
      <c r="AJ1" s="85"/>
      <c r="AK1" s="83"/>
      <c r="AL1" s="83"/>
      <c r="AM1" s="84" t="s">
        <v>11</v>
      </c>
      <c r="AN1" s="83"/>
      <c r="AO1" s="84"/>
      <c r="AP1" s="83"/>
      <c r="AQ1" s="83"/>
      <c r="AR1" s="49" t="s">
        <v>12</v>
      </c>
      <c r="AS1" s="46" t="s">
        <v>13</v>
      </c>
      <c r="AT1" s="43" t="s">
        <v>14</v>
      </c>
      <c r="AU1" s="43" t="s">
        <v>15</v>
      </c>
    </row>
    <row r="2" spans="1:47" s="1" customFormat="1" ht="28.05" customHeight="1" x14ac:dyDescent="0.25">
      <c r="A2" s="76"/>
      <c r="B2" s="77"/>
      <c r="C2" s="77"/>
      <c r="D2" s="78" t="s">
        <v>16</v>
      </c>
      <c r="E2" s="86" t="s">
        <v>17</v>
      </c>
      <c r="F2" s="86"/>
      <c r="G2" s="87"/>
      <c r="H2" s="88"/>
      <c r="I2" s="88"/>
      <c r="J2" s="88"/>
      <c r="K2" s="88"/>
      <c r="L2" s="87"/>
      <c r="M2" s="88"/>
      <c r="N2" s="87"/>
      <c r="O2" s="87"/>
      <c r="P2" s="78"/>
      <c r="Q2" s="93" t="s">
        <v>18</v>
      </c>
      <c r="R2" s="73" t="s">
        <v>19</v>
      </c>
      <c r="S2" s="67" t="s">
        <v>20</v>
      </c>
      <c r="T2" s="67" t="s">
        <v>21</v>
      </c>
      <c r="U2" s="67" t="s">
        <v>22</v>
      </c>
      <c r="V2" s="67" t="s">
        <v>23</v>
      </c>
      <c r="W2" s="97"/>
      <c r="X2" s="73" t="s">
        <v>24</v>
      </c>
      <c r="Y2" s="67" t="s">
        <v>20</v>
      </c>
      <c r="Z2" s="73" t="s">
        <v>24</v>
      </c>
      <c r="AA2" s="67" t="s">
        <v>20</v>
      </c>
      <c r="AB2" s="73" t="s">
        <v>24</v>
      </c>
      <c r="AC2" s="67" t="s">
        <v>20</v>
      </c>
      <c r="AD2" s="54" t="s">
        <v>25</v>
      </c>
      <c r="AE2" s="55"/>
      <c r="AF2" s="55"/>
      <c r="AG2" s="55"/>
      <c r="AH2" s="55"/>
      <c r="AI2" s="56"/>
      <c r="AJ2" s="60" t="s">
        <v>26</v>
      </c>
      <c r="AK2" s="61"/>
      <c r="AL2" s="67" t="s">
        <v>27</v>
      </c>
      <c r="AM2" s="70" t="s">
        <v>28</v>
      </c>
      <c r="AN2" s="64" t="s">
        <v>20</v>
      </c>
      <c r="AO2" s="70" t="s">
        <v>29</v>
      </c>
      <c r="AP2" s="64" t="s">
        <v>20</v>
      </c>
      <c r="AQ2" s="64" t="s">
        <v>30</v>
      </c>
      <c r="AR2" s="50"/>
      <c r="AS2" s="47"/>
      <c r="AT2" s="44"/>
      <c r="AU2" s="44"/>
    </row>
    <row r="3" spans="1:47" s="1" customFormat="1" ht="28.05" customHeight="1" x14ac:dyDescent="0.25">
      <c r="A3" s="76"/>
      <c r="B3" s="77"/>
      <c r="C3" s="77"/>
      <c r="D3" s="78"/>
      <c r="E3" s="89" t="s">
        <v>31</v>
      </c>
      <c r="F3" s="89"/>
      <c r="G3" s="53"/>
      <c r="H3" s="90" t="s">
        <v>32</v>
      </c>
      <c r="I3" s="91"/>
      <c r="J3" s="92"/>
      <c r="K3" s="52" t="s">
        <v>45</v>
      </c>
      <c r="L3" s="53"/>
      <c r="M3" s="52" t="s">
        <v>43</v>
      </c>
      <c r="N3" s="53"/>
      <c r="O3" s="52" t="s">
        <v>44</v>
      </c>
      <c r="P3" s="53"/>
      <c r="Q3" s="94"/>
      <c r="R3" s="74"/>
      <c r="S3" s="68"/>
      <c r="T3" s="68"/>
      <c r="U3" s="68"/>
      <c r="V3" s="68"/>
      <c r="W3" s="97"/>
      <c r="X3" s="74"/>
      <c r="Y3" s="68"/>
      <c r="Z3" s="74"/>
      <c r="AA3" s="68"/>
      <c r="AB3" s="74"/>
      <c r="AC3" s="68"/>
      <c r="AD3" s="57"/>
      <c r="AE3" s="58"/>
      <c r="AF3" s="58"/>
      <c r="AG3" s="58"/>
      <c r="AH3" s="58"/>
      <c r="AI3" s="59"/>
      <c r="AJ3" s="62"/>
      <c r="AK3" s="63"/>
      <c r="AL3" s="68"/>
      <c r="AM3" s="71"/>
      <c r="AN3" s="65"/>
      <c r="AO3" s="71"/>
      <c r="AP3" s="65"/>
      <c r="AQ3" s="65"/>
      <c r="AR3" s="50"/>
      <c r="AS3" s="47"/>
      <c r="AT3" s="44"/>
      <c r="AU3" s="44"/>
    </row>
    <row r="4" spans="1:47" s="1" customFormat="1" ht="28.05" customHeight="1" x14ac:dyDescent="0.25">
      <c r="A4" s="76"/>
      <c r="B4" s="77"/>
      <c r="C4" s="77"/>
      <c r="D4" s="78"/>
      <c r="E4" s="15" t="s">
        <v>33</v>
      </c>
      <c r="F4" s="15" t="s">
        <v>34</v>
      </c>
      <c r="G4" s="16" t="s">
        <v>30</v>
      </c>
      <c r="H4" s="17" t="s">
        <v>35</v>
      </c>
      <c r="I4" s="18" t="s">
        <v>36</v>
      </c>
      <c r="J4" s="18" t="s">
        <v>20</v>
      </c>
      <c r="K4" s="17" t="s">
        <v>24</v>
      </c>
      <c r="L4" s="16" t="s">
        <v>20</v>
      </c>
      <c r="M4" s="17" t="s">
        <v>24</v>
      </c>
      <c r="N4" s="16" t="s">
        <v>20</v>
      </c>
      <c r="O4" s="17" t="s">
        <v>24</v>
      </c>
      <c r="P4" s="25" t="s">
        <v>20</v>
      </c>
      <c r="Q4" s="95"/>
      <c r="R4" s="75"/>
      <c r="S4" s="69"/>
      <c r="T4" s="69"/>
      <c r="U4" s="69"/>
      <c r="V4" s="69"/>
      <c r="W4" s="98"/>
      <c r="X4" s="75"/>
      <c r="Y4" s="69"/>
      <c r="Z4" s="75"/>
      <c r="AA4" s="69"/>
      <c r="AB4" s="75"/>
      <c r="AC4" s="69"/>
      <c r="AD4" s="13" t="s">
        <v>37</v>
      </c>
      <c r="AE4" s="13" t="s">
        <v>38</v>
      </c>
      <c r="AF4" s="12" t="s">
        <v>39</v>
      </c>
      <c r="AG4" s="12" t="s">
        <v>40</v>
      </c>
      <c r="AH4" s="31" t="s">
        <v>41</v>
      </c>
      <c r="AI4" s="13" t="s">
        <v>42</v>
      </c>
      <c r="AJ4" s="14" t="s">
        <v>24</v>
      </c>
      <c r="AK4" s="13" t="s">
        <v>20</v>
      </c>
      <c r="AL4" s="69"/>
      <c r="AM4" s="72"/>
      <c r="AN4" s="66"/>
      <c r="AO4" s="72"/>
      <c r="AP4" s="66"/>
      <c r="AQ4" s="66"/>
      <c r="AR4" s="51"/>
      <c r="AS4" s="48"/>
      <c r="AT4" s="45"/>
      <c r="AU4" s="45"/>
    </row>
    <row r="5" spans="1:47" ht="57.6" x14ac:dyDescent="0.25">
      <c r="A5" s="19" t="s">
        <v>46</v>
      </c>
      <c r="B5" s="20" t="s">
        <v>50</v>
      </c>
      <c r="C5" s="19"/>
      <c r="D5" s="3">
        <v>47.70909091</v>
      </c>
      <c r="E5" s="24" t="s">
        <v>105</v>
      </c>
      <c r="F5" s="24" t="s">
        <v>105</v>
      </c>
      <c r="G5" s="3">
        <v>8</v>
      </c>
      <c r="H5" s="5">
        <v>7.6</v>
      </c>
      <c r="I5" s="5">
        <v>0</v>
      </c>
      <c r="J5" s="5">
        <v>7.6</v>
      </c>
      <c r="K5" s="6" t="s">
        <v>187</v>
      </c>
      <c r="L5" s="21">
        <v>0</v>
      </c>
      <c r="M5" s="6"/>
      <c r="O5" s="34" t="s">
        <v>235</v>
      </c>
      <c r="P5" s="35">
        <v>1</v>
      </c>
      <c r="Q5" s="3">
        <f>D5+G5+J5+L5+N5</f>
        <v>63.309090910000002</v>
      </c>
      <c r="R5" s="33" t="s">
        <v>277</v>
      </c>
      <c r="S5" s="3">
        <f>R5*10+50</f>
        <v>54.186</v>
      </c>
      <c r="T5" s="3" t="s">
        <v>210</v>
      </c>
      <c r="U5" s="3" t="s">
        <v>209</v>
      </c>
      <c r="V5" s="3">
        <f t="shared" ref="V5:V23" si="0">T5/2+U5/2</f>
        <v>17.5</v>
      </c>
      <c r="W5" s="3">
        <f>Q5*0.3+S5*0.6+V5*0.1</f>
        <v>53.254327273000001</v>
      </c>
      <c r="Z5" s="28"/>
      <c r="AB5" s="6"/>
      <c r="AD5" s="3">
        <f t="shared" ref="AD5:AD36" si="1">V5</f>
        <v>17.5</v>
      </c>
      <c r="AE5" s="3">
        <f t="shared" ref="AE5:AE23" si="2">IF(AD5&gt;=90,3,(IF(AD5&gt;=80,2,(IF(AD5&gt;=70,1.5,IF(AD5&gt;=60,1,0))))))</f>
        <v>0</v>
      </c>
      <c r="AF5" s="29">
        <v>3</v>
      </c>
      <c r="AG5" s="30">
        <v>0</v>
      </c>
      <c r="AH5" s="32">
        <v>0</v>
      </c>
      <c r="AI5" s="3">
        <f>AE5+AH5</f>
        <v>0</v>
      </c>
      <c r="AJ5" s="6"/>
      <c r="AL5" s="3">
        <f>AI5+AK5</f>
        <v>0</v>
      </c>
      <c r="AM5" s="22" t="s">
        <v>131</v>
      </c>
      <c r="AN5" s="3">
        <v>1</v>
      </c>
      <c r="AO5" s="22" t="s">
        <v>131</v>
      </c>
      <c r="AP5" s="3">
        <v>1</v>
      </c>
      <c r="AQ5" s="3">
        <f t="shared" ref="AQ5:AQ23" si="3">AN5+AP5</f>
        <v>2</v>
      </c>
      <c r="AR5" s="3">
        <f>AQ5+AL5+AC5+AA5+Y5</f>
        <v>2</v>
      </c>
      <c r="AS5" s="3">
        <f>AR5+W5</f>
        <v>55.254327273000001</v>
      </c>
      <c r="AT5" s="33">
        <f>_xlfn.RANK.EQ(AS5,AS$5:AS$63,0)</f>
        <v>57</v>
      </c>
      <c r="AU5" s="5">
        <f>VLOOKUP(B5,[1]Sheet5!$D:$T,17,0)</f>
        <v>57</v>
      </c>
    </row>
    <row r="6" spans="1:47" ht="57.6" x14ac:dyDescent="0.25">
      <c r="A6" s="19" t="s">
        <v>46</v>
      </c>
      <c r="B6" s="20" t="s">
        <v>51</v>
      </c>
      <c r="C6" s="19"/>
      <c r="D6" s="3">
        <v>49.672727270000003</v>
      </c>
      <c r="E6" s="24" t="s">
        <v>105</v>
      </c>
      <c r="F6" s="24" t="s">
        <v>105</v>
      </c>
      <c r="G6" s="3">
        <v>8</v>
      </c>
      <c r="H6" s="5">
        <v>8.1999999999999993</v>
      </c>
      <c r="I6" s="5">
        <v>0</v>
      </c>
      <c r="J6" s="5">
        <v>8.1999999999999993</v>
      </c>
      <c r="K6" s="6" t="s">
        <v>236</v>
      </c>
      <c r="L6" s="21">
        <v>0</v>
      </c>
      <c r="M6" s="6"/>
      <c r="O6" s="34" t="s">
        <v>237</v>
      </c>
      <c r="P6" s="35">
        <v>0</v>
      </c>
      <c r="Q6" s="3">
        <f t="shared" ref="Q6:Q60" si="4">D6+G6+J6+L6+N6</f>
        <v>65.872727269999999</v>
      </c>
      <c r="R6" s="33" t="s">
        <v>278</v>
      </c>
      <c r="S6" s="3">
        <f t="shared" ref="S6:S63" si="5">R6*10+50</f>
        <v>69.710999999999999</v>
      </c>
      <c r="T6" s="3" t="s">
        <v>211</v>
      </c>
      <c r="U6" s="3" t="s">
        <v>209</v>
      </c>
      <c r="V6" s="3">
        <f t="shared" si="0"/>
        <v>31</v>
      </c>
      <c r="W6" s="3">
        <f t="shared" ref="W6:W63" si="6">Q6*0.3+S6*0.6+V6*0.1</f>
        <v>64.688418180999989</v>
      </c>
      <c r="Z6" s="27" t="s">
        <v>140</v>
      </c>
      <c r="AA6" s="3">
        <v>0.5</v>
      </c>
      <c r="AB6" s="6"/>
      <c r="AD6" s="3">
        <f t="shared" si="1"/>
        <v>31</v>
      </c>
      <c r="AE6" s="3">
        <f t="shared" si="2"/>
        <v>0</v>
      </c>
      <c r="AF6" s="29">
        <v>28</v>
      </c>
      <c r="AG6" s="30">
        <v>31</v>
      </c>
      <c r="AH6" s="32">
        <v>1.9500000000000002</v>
      </c>
      <c r="AI6" s="3">
        <f t="shared" ref="AI6:AI60" si="7">AE6+AH6</f>
        <v>1.9500000000000002</v>
      </c>
      <c r="AJ6" s="6"/>
      <c r="AL6" s="3">
        <f t="shared" ref="AL6:AL63" si="8">AI6+AK6</f>
        <v>1.9500000000000002</v>
      </c>
      <c r="AQ6" s="3">
        <f t="shared" si="3"/>
        <v>0</v>
      </c>
      <c r="AR6" s="3">
        <f t="shared" ref="AR6:AR60" si="9">AQ6+AL6+AC6+AA6+Y6</f>
        <v>2.4500000000000002</v>
      </c>
      <c r="AS6" s="3">
        <f t="shared" ref="AS6:AS60" si="10">AR6+W6</f>
        <v>67.138418180999992</v>
      </c>
      <c r="AT6" s="33">
        <f t="shared" ref="AT6:AT63" si="11">_xlfn.RANK.EQ(AS6,AS$5:AS$63,0)</f>
        <v>51</v>
      </c>
      <c r="AU6" s="5">
        <f>VLOOKUP(B6,[1]Sheet5!$D:$T,17,0)</f>
        <v>50</v>
      </c>
    </row>
    <row r="7" spans="1:47" ht="57.6" x14ac:dyDescent="0.25">
      <c r="A7" s="19" t="s">
        <v>46</v>
      </c>
      <c r="B7" s="20" t="s">
        <v>52</v>
      </c>
      <c r="C7" s="19"/>
      <c r="D7" s="3">
        <v>49.563636359999997</v>
      </c>
      <c r="E7" s="24" t="s">
        <v>105</v>
      </c>
      <c r="F7" s="24" t="s">
        <v>105</v>
      </c>
      <c r="G7" s="3">
        <v>8</v>
      </c>
      <c r="H7" s="5">
        <v>8</v>
      </c>
      <c r="I7" s="5">
        <v>0</v>
      </c>
      <c r="J7" s="5">
        <v>8</v>
      </c>
      <c r="K7" s="6" t="s">
        <v>187</v>
      </c>
      <c r="L7" s="21">
        <v>0</v>
      </c>
      <c r="M7" s="23" t="s">
        <v>123</v>
      </c>
      <c r="N7" s="3">
        <v>-0.1</v>
      </c>
      <c r="O7" s="34" t="s">
        <v>238</v>
      </c>
      <c r="P7" s="35">
        <v>1.5</v>
      </c>
      <c r="Q7" s="3">
        <f t="shared" si="4"/>
        <v>65.46363636000001</v>
      </c>
      <c r="R7" s="33" t="s">
        <v>279</v>
      </c>
      <c r="S7" s="3">
        <f t="shared" si="5"/>
        <v>74.771999999999991</v>
      </c>
      <c r="T7" s="3" t="s">
        <v>182</v>
      </c>
      <c r="U7" s="3" t="s">
        <v>183</v>
      </c>
      <c r="V7" s="3">
        <f t="shared" si="0"/>
        <v>62.5</v>
      </c>
      <c r="W7" s="3">
        <f t="shared" si="6"/>
        <v>70.752290907999992</v>
      </c>
      <c r="Z7" s="28"/>
      <c r="AB7" s="6"/>
      <c r="AD7" s="3">
        <f t="shared" si="1"/>
        <v>62.5</v>
      </c>
      <c r="AE7" s="3">
        <f t="shared" si="2"/>
        <v>1</v>
      </c>
      <c r="AF7" s="29">
        <v>0</v>
      </c>
      <c r="AG7" s="30">
        <v>1</v>
      </c>
      <c r="AH7" s="32">
        <v>0</v>
      </c>
      <c r="AI7" s="3">
        <f t="shared" si="7"/>
        <v>1</v>
      </c>
      <c r="AJ7" s="6"/>
      <c r="AL7" s="3">
        <f t="shared" si="8"/>
        <v>1</v>
      </c>
      <c r="AQ7" s="3">
        <f t="shared" si="3"/>
        <v>0</v>
      </c>
      <c r="AR7" s="3">
        <f t="shared" si="9"/>
        <v>1</v>
      </c>
      <c r="AS7" s="3">
        <f t="shared" si="10"/>
        <v>71.752290907999992</v>
      </c>
      <c r="AT7" s="33">
        <f t="shared" si="11"/>
        <v>47</v>
      </c>
      <c r="AU7" s="5">
        <f>VLOOKUP(B7,[1]Sheet5!$D:$T,17,0)</f>
        <v>42</v>
      </c>
    </row>
    <row r="8" spans="1:47" ht="57.6" x14ac:dyDescent="0.25">
      <c r="A8" s="19" t="s">
        <v>46</v>
      </c>
      <c r="B8" s="20" t="s">
        <v>53</v>
      </c>
      <c r="C8" s="19"/>
      <c r="D8" s="3">
        <v>51.6</v>
      </c>
      <c r="E8" s="24" t="s">
        <v>105</v>
      </c>
      <c r="F8" s="24" t="s">
        <v>105</v>
      </c>
      <c r="G8" s="3">
        <v>8</v>
      </c>
      <c r="H8" s="5">
        <v>8</v>
      </c>
      <c r="I8" s="5">
        <v>0</v>
      </c>
      <c r="J8" s="5">
        <v>8</v>
      </c>
      <c r="K8" s="6" t="s">
        <v>187</v>
      </c>
      <c r="L8" s="21">
        <v>0</v>
      </c>
      <c r="M8" s="23" t="s">
        <v>123</v>
      </c>
      <c r="N8" s="3">
        <v>-0.1</v>
      </c>
      <c r="O8" s="34" t="s">
        <v>238</v>
      </c>
      <c r="P8" s="35">
        <v>1.5</v>
      </c>
      <c r="Q8" s="3">
        <f t="shared" si="4"/>
        <v>67.5</v>
      </c>
      <c r="R8" s="33" t="s">
        <v>280</v>
      </c>
      <c r="S8" s="3">
        <f t="shared" si="5"/>
        <v>73.837000000000003</v>
      </c>
      <c r="T8" s="3" t="s">
        <v>212</v>
      </c>
      <c r="U8" s="3" t="s">
        <v>212</v>
      </c>
      <c r="V8" s="3">
        <f t="shared" si="0"/>
        <v>82</v>
      </c>
      <c r="W8" s="3">
        <f t="shared" si="6"/>
        <v>72.752200000000002</v>
      </c>
      <c r="Z8" s="28"/>
      <c r="AB8" s="6"/>
      <c r="AD8" s="3">
        <f t="shared" si="1"/>
        <v>82</v>
      </c>
      <c r="AE8" s="3">
        <f t="shared" si="2"/>
        <v>2</v>
      </c>
      <c r="AF8" s="29">
        <v>0</v>
      </c>
      <c r="AG8" s="30">
        <v>4</v>
      </c>
      <c r="AH8" s="32">
        <v>0</v>
      </c>
      <c r="AI8" s="3">
        <f t="shared" si="7"/>
        <v>2</v>
      </c>
      <c r="AJ8" s="6"/>
      <c r="AL8" s="3">
        <f t="shared" si="8"/>
        <v>2</v>
      </c>
      <c r="AM8" s="22" t="s">
        <v>129</v>
      </c>
      <c r="AN8" s="3">
        <v>1</v>
      </c>
      <c r="AO8" s="22" t="s">
        <v>129</v>
      </c>
      <c r="AP8" s="3">
        <v>1</v>
      </c>
      <c r="AQ8" s="3">
        <f t="shared" si="3"/>
        <v>2</v>
      </c>
      <c r="AR8" s="3">
        <f t="shared" si="9"/>
        <v>4</v>
      </c>
      <c r="AS8" s="3">
        <f t="shared" si="10"/>
        <v>76.752200000000002</v>
      </c>
      <c r="AT8" s="33">
        <f t="shared" si="11"/>
        <v>43</v>
      </c>
      <c r="AU8" s="5">
        <f>VLOOKUP(B8,[1]Sheet5!$D:$T,17,0)</f>
        <v>43</v>
      </c>
    </row>
    <row r="9" spans="1:47" ht="57.6" x14ac:dyDescent="0.25">
      <c r="A9" s="19" t="s">
        <v>46</v>
      </c>
      <c r="B9" s="20" t="s">
        <v>54</v>
      </c>
      <c r="C9" s="19"/>
      <c r="D9" s="3">
        <v>53.89</v>
      </c>
      <c r="E9" s="24" t="s">
        <v>105</v>
      </c>
      <c r="F9" s="24" t="s">
        <v>105</v>
      </c>
      <c r="G9" s="3">
        <v>8</v>
      </c>
      <c r="H9" s="5">
        <v>8</v>
      </c>
      <c r="I9" s="5">
        <v>0</v>
      </c>
      <c r="J9" s="5">
        <v>8</v>
      </c>
      <c r="K9" s="6" t="s">
        <v>187</v>
      </c>
      <c r="L9" s="21">
        <v>0</v>
      </c>
      <c r="M9" s="6"/>
      <c r="O9" s="34" t="s">
        <v>239</v>
      </c>
      <c r="P9" s="35">
        <v>2.5</v>
      </c>
      <c r="Q9" s="3">
        <f t="shared" si="4"/>
        <v>69.89</v>
      </c>
      <c r="R9" s="33" t="s">
        <v>281</v>
      </c>
      <c r="S9" s="3">
        <f t="shared" si="5"/>
        <v>73.991</v>
      </c>
      <c r="T9" s="3" t="s">
        <v>213</v>
      </c>
      <c r="U9" s="3" t="s">
        <v>214</v>
      </c>
      <c r="V9" s="3">
        <f t="shared" si="0"/>
        <v>77.5</v>
      </c>
      <c r="W9" s="3">
        <f t="shared" si="6"/>
        <v>73.111599999999996</v>
      </c>
      <c r="Z9" s="28"/>
      <c r="AB9" s="6"/>
      <c r="AD9" s="3">
        <f t="shared" si="1"/>
        <v>77.5</v>
      </c>
      <c r="AE9" s="3">
        <f t="shared" si="2"/>
        <v>1.5</v>
      </c>
      <c r="AF9" s="29">
        <v>37</v>
      </c>
      <c r="AG9" s="30">
        <v>24</v>
      </c>
      <c r="AH9" s="32">
        <v>2.0499999999999998</v>
      </c>
      <c r="AI9" s="3">
        <f t="shared" si="7"/>
        <v>3.55</v>
      </c>
      <c r="AJ9" s="6"/>
      <c r="AL9" s="3">
        <f t="shared" si="8"/>
        <v>3.55</v>
      </c>
      <c r="AM9" s="22" t="s">
        <v>130</v>
      </c>
      <c r="AN9" s="3">
        <v>1</v>
      </c>
      <c r="AO9" s="22" t="s">
        <v>130</v>
      </c>
      <c r="AP9" s="3">
        <v>1</v>
      </c>
      <c r="AQ9" s="3">
        <f t="shared" si="3"/>
        <v>2</v>
      </c>
      <c r="AR9" s="3">
        <f t="shared" si="9"/>
        <v>5.55</v>
      </c>
      <c r="AS9" s="3">
        <f t="shared" si="10"/>
        <v>78.661599999999993</v>
      </c>
      <c r="AT9" s="33">
        <f t="shared" si="11"/>
        <v>38</v>
      </c>
      <c r="AU9" s="5">
        <f>VLOOKUP(B9,[1]Sheet5!$D:$T,17,0)</f>
        <v>44</v>
      </c>
    </row>
    <row r="10" spans="1:47" ht="72" x14ac:dyDescent="0.25">
      <c r="A10" s="19" t="s">
        <v>46</v>
      </c>
      <c r="B10" s="20" t="s">
        <v>55</v>
      </c>
      <c r="C10" s="19"/>
      <c r="D10" s="3">
        <v>53.345454549999999</v>
      </c>
      <c r="E10" s="24" t="s">
        <v>105</v>
      </c>
      <c r="F10" s="24" t="s">
        <v>105</v>
      </c>
      <c r="G10" s="3">
        <v>8</v>
      </c>
      <c r="H10" s="5">
        <v>8.4</v>
      </c>
      <c r="I10" s="5">
        <v>0.75</v>
      </c>
      <c r="J10" s="5">
        <v>9.15</v>
      </c>
      <c r="K10" s="6" t="s">
        <v>240</v>
      </c>
      <c r="L10" s="21">
        <v>1</v>
      </c>
      <c r="M10" s="23" t="s">
        <v>108</v>
      </c>
      <c r="N10" s="3">
        <v>0.3</v>
      </c>
      <c r="O10" s="34" t="s">
        <v>241</v>
      </c>
      <c r="P10" s="35">
        <v>2</v>
      </c>
      <c r="Q10" s="3">
        <f t="shared" si="4"/>
        <v>71.795454550000002</v>
      </c>
      <c r="R10" s="33" t="s">
        <v>282</v>
      </c>
      <c r="S10" s="3">
        <f t="shared" si="5"/>
        <v>89.527000000000001</v>
      </c>
      <c r="T10" s="3" t="s">
        <v>213</v>
      </c>
      <c r="U10" s="3" t="s">
        <v>189</v>
      </c>
      <c r="V10" s="3">
        <f t="shared" si="0"/>
        <v>82.5</v>
      </c>
      <c r="W10" s="3">
        <f t="shared" si="6"/>
        <v>83.504836365000003</v>
      </c>
      <c r="Z10" s="27" t="s">
        <v>155</v>
      </c>
      <c r="AA10" s="3">
        <v>5.0999999999999996</v>
      </c>
      <c r="AB10" s="23" t="s">
        <v>150</v>
      </c>
      <c r="AC10" s="3">
        <v>5.9</v>
      </c>
      <c r="AD10" s="3">
        <f t="shared" si="1"/>
        <v>82.5</v>
      </c>
      <c r="AE10" s="3">
        <f t="shared" si="2"/>
        <v>2</v>
      </c>
      <c r="AF10" s="29">
        <v>40</v>
      </c>
      <c r="AG10" s="30">
        <v>40</v>
      </c>
      <c r="AH10" s="32">
        <v>4</v>
      </c>
      <c r="AI10" s="3">
        <f t="shared" si="7"/>
        <v>6</v>
      </c>
      <c r="AJ10" s="23" t="s">
        <v>111</v>
      </c>
      <c r="AK10" s="3">
        <v>0.8</v>
      </c>
      <c r="AL10" s="3">
        <f t="shared" si="8"/>
        <v>6.8</v>
      </c>
      <c r="AM10" s="22" t="s">
        <v>104</v>
      </c>
      <c r="AN10" s="3">
        <v>0.5</v>
      </c>
      <c r="AO10" s="22" t="s">
        <v>104</v>
      </c>
      <c r="AP10" s="3">
        <v>0.5</v>
      </c>
      <c r="AQ10" s="3">
        <f t="shared" si="3"/>
        <v>1</v>
      </c>
      <c r="AR10" s="3">
        <f t="shared" si="9"/>
        <v>18.799999999999997</v>
      </c>
      <c r="AS10" s="3">
        <f t="shared" si="10"/>
        <v>102.304836365</v>
      </c>
      <c r="AT10" s="33">
        <f t="shared" si="11"/>
        <v>4</v>
      </c>
      <c r="AU10" s="5">
        <f>VLOOKUP(B10,[1]Sheet5!$D:$T,17,0)</f>
        <v>5</v>
      </c>
    </row>
    <row r="11" spans="1:47" ht="72" x14ac:dyDescent="0.25">
      <c r="A11" s="19" t="s">
        <v>46</v>
      </c>
      <c r="B11" s="20" t="s">
        <v>56</v>
      </c>
      <c r="C11" s="19"/>
      <c r="D11" s="3">
        <v>51.490909090000002</v>
      </c>
      <c r="E11" s="24" t="s">
        <v>105</v>
      </c>
      <c r="F11" s="24" t="s">
        <v>105</v>
      </c>
      <c r="G11" s="3">
        <v>8</v>
      </c>
      <c r="H11" s="5">
        <v>7.8</v>
      </c>
      <c r="I11" s="5">
        <v>0</v>
      </c>
      <c r="J11" s="5">
        <v>7.8</v>
      </c>
      <c r="K11" s="6" t="s">
        <v>242</v>
      </c>
      <c r="L11" s="21">
        <v>2</v>
      </c>
      <c r="M11" s="23" t="s">
        <v>170</v>
      </c>
      <c r="N11" s="3">
        <v>0.6</v>
      </c>
      <c r="O11" s="34" t="s">
        <v>235</v>
      </c>
      <c r="P11" s="35">
        <v>1</v>
      </c>
      <c r="Q11" s="3">
        <f t="shared" si="4"/>
        <v>69.890909089999994</v>
      </c>
      <c r="R11" s="33" t="s">
        <v>283</v>
      </c>
      <c r="S11" s="3">
        <f t="shared" si="5"/>
        <v>82.894000000000005</v>
      </c>
      <c r="T11" s="3" t="s">
        <v>188</v>
      </c>
      <c r="U11" s="3" t="s">
        <v>215</v>
      </c>
      <c r="V11" s="3">
        <f t="shared" si="0"/>
        <v>88</v>
      </c>
      <c r="W11" s="3">
        <f t="shared" si="6"/>
        <v>79.503672726999994</v>
      </c>
      <c r="Z11" s="27" t="s">
        <v>171</v>
      </c>
      <c r="AA11" s="3">
        <v>1.5</v>
      </c>
      <c r="AB11" s="6"/>
      <c r="AD11" s="3">
        <f t="shared" si="1"/>
        <v>88</v>
      </c>
      <c r="AE11" s="3">
        <f t="shared" si="2"/>
        <v>2</v>
      </c>
      <c r="AF11" s="29">
        <v>40</v>
      </c>
      <c r="AG11" s="30">
        <v>40</v>
      </c>
      <c r="AH11" s="32">
        <v>4</v>
      </c>
      <c r="AI11" s="3">
        <f t="shared" si="7"/>
        <v>6</v>
      </c>
      <c r="AJ11" s="6"/>
      <c r="AL11" s="3">
        <f t="shared" si="8"/>
        <v>6</v>
      </c>
      <c r="AM11" s="22" t="s">
        <v>200</v>
      </c>
      <c r="AN11" s="3">
        <v>1.5</v>
      </c>
      <c r="AO11" s="22" t="s">
        <v>200</v>
      </c>
      <c r="AP11" s="3">
        <v>1.5</v>
      </c>
      <c r="AQ11" s="3">
        <f t="shared" si="3"/>
        <v>3</v>
      </c>
      <c r="AR11" s="3">
        <f t="shared" si="9"/>
        <v>10.5</v>
      </c>
      <c r="AS11" s="3">
        <f t="shared" si="10"/>
        <v>90.003672726999994</v>
      </c>
      <c r="AT11" s="33">
        <f t="shared" si="11"/>
        <v>17</v>
      </c>
      <c r="AU11" s="5">
        <f>VLOOKUP(B11,[1]Sheet5!$D:$T,17,0)</f>
        <v>19</v>
      </c>
    </row>
    <row r="12" spans="1:47" ht="57.6" x14ac:dyDescent="0.25">
      <c r="A12" s="19" t="s">
        <v>46</v>
      </c>
      <c r="B12" s="20" t="s">
        <v>57</v>
      </c>
      <c r="C12" s="19"/>
      <c r="D12" s="3">
        <v>49.454545449999998</v>
      </c>
      <c r="E12" s="24" t="s">
        <v>105</v>
      </c>
      <c r="F12" s="24" t="s">
        <v>105</v>
      </c>
      <c r="G12" s="3">
        <v>8</v>
      </c>
      <c r="H12" s="5">
        <v>7.7</v>
      </c>
      <c r="I12" s="5">
        <v>0</v>
      </c>
      <c r="J12" s="5">
        <v>7.7</v>
      </c>
      <c r="K12" s="6" t="s">
        <v>187</v>
      </c>
      <c r="L12" s="21">
        <v>0</v>
      </c>
      <c r="M12" s="23" t="s">
        <v>123</v>
      </c>
      <c r="N12" s="3">
        <v>-0.1</v>
      </c>
      <c r="O12" s="34" t="s">
        <v>238</v>
      </c>
      <c r="P12" s="35">
        <v>1.5</v>
      </c>
      <c r="Q12" s="3">
        <f t="shared" si="4"/>
        <v>65.054545450000006</v>
      </c>
      <c r="R12" s="33" t="s">
        <v>284</v>
      </c>
      <c r="S12" s="3">
        <f t="shared" si="5"/>
        <v>66.912000000000006</v>
      </c>
      <c r="T12" s="3" t="s">
        <v>216</v>
      </c>
      <c r="U12" s="3" t="s">
        <v>209</v>
      </c>
      <c r="V12" s="3">
        <f t="shared" si="0"/>
        <v>30.5</v>
      </c>
      <c r="W12" s="3">
        <f t="shared" si="6"/>
        <v>62.713563635</v>
      </c>
      <c r="Z12" s="28"/>
      <c r="AB12" s="6"/>
      <c r="AD12" s="3">
        <f t="shared" si="1"/>
        <v>30.5</v>
      </c>
      <c r="AE12" s="3">
        <f t="shared" si="2"/>
        <v>0</v>
      </c>
      <c r="AF12" s="29">
        <v>4</v>
      </c>
      <c r="AG12" s="30">
        <v>0</v>
      </c>
      <c r="AH12" s="32">
        <v>0</v>
      </c>
      <c r="AI12" s="3">
        <f t="shared" si="7"/>
        <v>0</v>
      </c>
      <c r="AJ12" s="6"/>
      <c r="AL12" s="3">
        <f t="shared" si="8"/>
        <v>0</v>
      </c>
      <c r="AQ12" s="3">
        <f t="shared" si="3"/>
        <v>0</v>
      </c>
      <c r="AR12" s="3">
        <f t="shared" si="9"/>
        <v>0</v>
      </c>
      <c r="AS12" s="3">
        <f t="shared" si="10"/>
        <v>62.713563635</v>
      </c>
      <c r="AT12" s="33">
        <f t="shared" si="11"/>
        <v>55</v>
      </c>
      <c r="AU12" s="5">
        <f>VLOOKUP(B12,[1]Sheet5!$D:$T,17,0)</f>
        <v>54</v>
      </c>
    </row>
    <row r="13" spans="1:47" ht="57.6" x14ac:dyDescent="0.25">
      <c r="A13" s="19" t="s">
        <v>46</v>
      </c>
      <c r="B13" s="20" t="s">
        <v>58</v>
      </c>
      <c r="C13" s="19"/>
      <c r="D13" s="3">
        <v>49.636363639999999</v>
      </c>
      <c r="E13" s="24" t="s">
        <v>105</v>
      </c>
      <c r="F13" s="24" t="s">
        <v>105</v>
      </c>
      <c r="G13" s="3">
        <v>8</v>
      </c>
      <c r="H13" s="5">
        <v>7.7</v>
      </c>
      <c r="I13" s="5">
        <v>0</v>
      </c>
      <c r="J13" s="5">
        <v>7.7</v>
      </c>
      <c r="K13" s="6" t="s">
        <v>187</v>
      </c>
      <c r="L13" s="21">
        <v>0</v>
      </c>
      <c r="M13" s="23" t="s">
        <v>124</v>
      </c>
      <c r="N13" s="3">
        <v>0.2</v>
      </c>
      <c r="O13" s="34" t="s">
        <v>238</v>
      </c>
      <c r="P13" s="35">
        <v>1.5</v>
      </c>
      <c r="Q13" s="3">
        <f t="shared" si="4"/>
        <v>65.536363640000005</v>
      </c>
      <c r="R13" s="33" t="s">
        <v>285</v>
      </c>
      <c r="S13" s="3">
        <f t="shared" si="5"/>
        <v>67.268000000000001</v>
      </c>
      <c r="T13" s="3" t="s">
        <v>209</v>
      </c>
      <c r="U13" s="3" t="s">
        <v>182</v>
      </c>
      <c r="V13" s="3">
        <f t="shared" si="0"/>
        <v>32.5</v>
      </c>
      <c r="W13" s="3">
        <f t="shared" si="6"/>
        <v>63.271709091999995</v>
      </c>
      <c r="Z13" s="27" t="s">
        <v>140</v>
      </c>
      <c r="AA13" s="3">
        <v>0.5</v>
      </c>
      <c r="AB13" s="6"/>
      <c r="AD13" s="3">
        <f t="shared" si="1"/>
        <v>32.5</v>
      </c>
      <c r="AE13" s="3">
        <f t="shared" si="2"/>
        <v>0</v>
      </c>
      <c r="AF13" s="29">
        <v>1</v>
      </c>
      <c r="AG13" s="30">
        <v>36</v>
      </c>
      <c r="AH13" s="32">
        <v>1.3</v>
      </c>
      <c r="AI13" s="3">
        <f t="shared" si="7"/>
        <v>1.3</v>
      </c>
      <c r="AJ13" s="23" t="s">
        <v>125</v>
      </c>
      <c r="AK13" s="3">
        <v>0.25</v>
      </c>
      <c r="AL13" s="3">
        <f t="shared" si="8"/>
        <v>1.55</v>
      </c>
      <c r="AQ13" s="3">
        <f t="shared" si="3"/>
        <v>0</v>
      </c>
      <c r="AR13" s="3">
        <f t="shared" si="9"/>
        <v>2.0499999999999998</v>
      </c>
      <c r="AS13" s="3">
        <f t="shared" si="10"/>
        <v>65.321709091999992</v>
      </c>
      <c r="AT13" s="33">
        <f t="shared" si="11"/>
        <v>54</v>
      </c>
      <c r="AU13" s="5">
        <f>VLOOKUP(B13,[1]Sheet5!$D:$T,17,0)</f>
        <v>53</v>
      </c>
    </row>
    <row r="14" spans="1:47" ht="244.8" x14ac:dyDescent="0.25">
      <c r="A14" s="19" t="s">
        <v>46</v>
      </c>
      <c r="B14" s="20">
        <v>201906061315</v>
      </c>
      <c r="C14" s="19"/>
      <c r="D14" s="3">
        <v>53.854545450000003</v>
      </c>
      <c r="E14" s="24" t="s">
        <v>105</v>
      </c>
      <c r="F14" s="24" t="s">
        <v>105</v>
      </c>
      <c r="G14" s="3">
        <v>8</v>
      </c>
      <c r="H14" s="5">
        <v>7.7</v>
      </c>
      <c r="I14" s="5">
        <v>0</v>
      </c>
      <c r="J14" s="5">
        <v>7.7</v>
      </c>
      <c r="K14" s="6" t="s">
        <v>243</v>
      </c>
      <c r="L14" s="21">
        <v>6</v>
      </c>
      <c r="M14" s="23" t="s">
        <v>110</v>
      </c>
      <c r="N14" s="3">
        <v>0.9</v>
      </c>
      <c r="O14" s="34" t="s">
        <v>244</v>
      </c>
      <c r="P14" s="35">
        <v>3</v>
      </c>
      <c r="Q14" s="3">
        <f t="shared" si="4"/>
        <v>76.454545450000012</v>
      </c>
      <c r="R14" s="33">
        <v>3.3220999999999998</v>
      </c>
      <c r="S14" s="3">
        <f t="shared" si="5"/>
        <v>83.221000000000004</v>
      </c>
      <c r="T14" s="3" t="s">
        <v>217</v>
      </c>
      <c r="U14" s="3" t="s">
        <v>218</v>
      </c>
      <c r="V14" s="3">
        <f t="shared" si="0"/>
        <v>85.5</v>
      </c>
      <c r="W14" s="3">
        <f t="shared" si="6"/>
        <v>81.418963634999997</v>
      </c>
      <c r="Z14" s="27" t="s">
        <v>197</v>
      </c>
      <c r="AA14" s="3">
        <v>3.5</v>
      </c>
      <c r="AB14" s="6"/>
      <c r="AD14" s="3">
        <f t="shared" si="1"/>
        <v>85.5</v>
      </c>
      <c r="AE14" s="3">
        <f t="shared" si="2"/>
        <v>2</v>
      </c>
      <c r="AF14" s="29">
        <v>40</v>
      </c>
      <c r="AG14" s="30">
        <v>14</v>
      </c>
      <c r="AH14" s="32">
        <v>2</v>
      </c>
      <c r="AI14" s="3">
        <f t="shared" si="7"/>
        <v>4</v>
      </c>
      <c r="AJ14" s="6"/>
      <c r="AL14" s="3">
        <f t="shared" si="8"/>
        <v>4</v>
      </c>
      <c r="AM14" s="22" t="s">
        <v>199</v>
      </c>
      <c r="AN14" s="3">
        <v>1.5</v>
      </c>
      <c r="AO14" s="22" t="s">
        <v>198</v>
      </c>
      <c r="AP14" s="3">
        <v>2</v>
      </c>
      <c r="AQ14" s="3">
        <f t="shared" si="3"/>
        <v>3.5</v>
      </c>
      <c r="AR14" s="3">
        <f t="shared" si="9"/>
        <v>11</v>
      </c>
      <c r="AS14" s="3">
        <f t="shared" si="10"/>
        <v>92.418963634999997</v>
      </c>
      <c r="AT14" s="33">
        <f t="shared" si="11"/>
        <v>12</v>
      </c>
      <c r="AU14" s="5">
        <f>VLOOKUP(B14,[1]Sheet5!$D:$T,17,0)</f>
        <v>17</v>
      </c>
    </row>
    <row r="15" spans="1:47" ht="57.6" x14ac:dyDescent="0.25">
      <c r="A15" s="19" t="s">
        <v>46</v>
      </c>
      <c r="B15" s="20" t="s">
        <v>59</v>
      </c>
      <c r="C15" s="19"/>
      <c r="D15" s="3">
        <v>50.036363639999998</v>
      </c>
      <c r="E15" s="24" t="s">
        <v>105</v>
      </c>
      <c r="F15" s="24" t="s">
        <v>105</v>
      </c>
      <c r="G15" s="3">
        <v>8</v>
      </c>
      <c r="H15" s="5">
        <v>8</v>
      </c>
      <c r="I15" s="5">
        <v>0</v>
      </c>
      <c r="J15" s="5">
        <v>8</v>
      </c>
      <c r="K15" s="6" t="s">
        <v>187</v>
      </c>
      <c r="L15" s="21">
        <v>0</v>
      </c>
      <c r="M15" s="6"/>
      <c r="O15" s="34" t="s">
        <v>239</v>
      </c>
      <c r="P15" s="35">
        <v>2.5</v>
      </c>
      <c r="Q15" s="3">
        <f t="shared" si="4"/>
        <v>66.03636363999999</v>
      </c>
      <c r="R15" s="33" t="s">
        <v>286</v>
      </c>
      <c r="S15" s="3">
        <f t="shared" si="5"/>
        <v>72.227000000000004</v>
      </c>
      <c r="T15" s="3" t="s">
        <v>219</v>
      </c>
      <c r="U15" s="3" t="s">
        <v>220</v>
      </c>
      <c r="V15" s="3">
        <f t="shared" si="0"/>
        <v>77.5</v>
      </c>
      <c r="W15" s="3">
        <f t="shared" si="6"/>
        <v>70.897109091999994</v>
      </c>
      <c r="Z15" s="27" t="s">
        <v>147</v>
      </c>
      <c r="AA15" s="3">
        <v>0.5</v>
      </c>
      <c r="AB15" s="6"/>
      <c r="AD15" s="3">
        <f t="shared" si="1"/>
        <v>77.5</v>
      </c>
      <c r="AE15" s="3">
        <f t="shared" si="2"/>
        <v>1.5</v>
      </c>
      <c r="AF15" s="29">
        <v>40</v>
      </c>
      <c r="AG15" s="30">
        <v>40</v>
      </c>
      <c r="AH15" s="32">
        <v>4</v>
      </c>
      <c r="AI15" s="3">
        <f t="shared" si="7"/>
        <v>5.5</v>
      </c>
      <c r="AJ15" s="6"/>
      <c r="AL15" s="3">
        <f t="shared" si="8"/>
        <v>5.5</v>
      </c>
      <c r="AQ15" s="3">
        <f t="shared" si="3"/>
        <v>0</v>
      </c>
      <c r="AR15" s="3">
        <f t="shared" si="9"/>
        <v>6</v>
      </c>
      <c r="AS15" s="3">
        <f t="shared" si="10"/>
        <v>76.897109091999994</v>
      </c>
      <c r="AT15" s="33">
        <f t="shared" si="11"/>
        <v>40</v>
      </c>
      <c r="AU15" s="5">
        <f>VLOOKUP(B15,[1]Sheet5!$D:$T,17,0)</f>
        <v>46</v>
      </c>
    </row>
    <row r="16" spans="1:47" ht="57.6" x14ac:dyDescent="0.25">
      <c r="A16" s="19" t="s">
        <v>46</v>
      </c>
      <c r="B16" s="20" t="s">
        <v>60</v>
      </c>
      <c r="C16" s="19"/>
      <c r="D16" s="3">
        <v>50.47272727</v>
      </c>
      <c r="E16" s="24" t="s">
        <v>105</v>
      </c>
      <c r="F16" s="24" t="s">
        <v>105</v>
      </c>
      <c r="G16" s="3">
        <v>8</v>
      </c>
      <c r="H16" s="5">
        <v>8</v>
      </c>
      <c r="I16" s="5">
        <v>0</v>
      </c>
      <c r="J16" s="5">
        <v>8</v>
      </c>
      <c r="K16" s="6" t="s">
        <v>187</v>
      </c>
      <c r="L16" s="21">
        <v>0</v>
      </c>
      <c r="M16" s="6"/>
      <c r="O16" s="34" t="s">
        <v>238</v>
      </c>
      <c r="P16" s="35">
        <v>1.5</v>
      </c>
      <c r="Q16" s="3">
        <f t="shared" si="4"/>
        <v>66.472727270000007</v>
      </c>
      <c r="R16" s="33" t="s">
        <v>287</v>
      </c>
      <c r="S16" s="3">
        <f t="shared" si="5"/>
        <v>74.816000000000003</v>
      </c>
      <c r="T16" s="3" t="s">
        <v>219</v>
      </c>
      <c r="U16" s="3" t="s">
        <v>221</v>
      </c>
      <c r="V16" s="3">
        <f t="shared" si="0"/>
        <v>60.5</v>
      </c>
      <c r="W16" s="3">
        <f t="shared" si="6"/>
        <v>70.881418181000001</v>
      </c>
      <c r="Z16" s="28"/>
      <c r="AB16" s="6"/>
      <c r="AD16" s="3">
        <f t="shared" si="1"/>
        <v>60.5</v>
      </c>
      <c r="AE16" s="3">
        <f t="shared" si="2"/>
        <v>1</v>
      </c>
      <c r="AF16" s="29">
        <v>16</v>
      </c>
      <c r="AG16" s="30">
        <v>0</v>
      </c>
      <c r="AH16" s="32">
        <v>0</v>
      </c>
      <c r="AI16" s="3">
        <f t="shared" si="7"/>
        <v>1</v>
      </c>
      <c r="AJ16" s="6"/>
      <c r="AL16" s="3">
        <f t="shared" si="8"/>
        <v>1</v>
      </c>
      <c r="AQ16" s="3">
        <f t="shared" si="3"/>
        <v>0</v>
      </c>
      <c r="AR16" s="3">
        <f t="shared" si="9"/>
        <v>1</v>
      </c>
      <c r="AS16" s="3">
        <f t="shared" si="10"/>
        <v>71.881418181000001</v>
      </c>
      <c r="AT16" s="33">
        <f t="shared" si="11"/>
        <v>45</v>
      </c>
      <c r="AU16" s="5">
        <f>VLOOKUP(B16,[1]Sheet5!$D:$T,17,0)</f>
        <v>40</v>
      </c>
    </row>
    <row r="17" spans="1:47" ht="57.6" x14ac:dyDescent="0.25">
      <c r="A17" s="19" t="s">
        <v>46</v>
      </c>
      <c r="B17" s="20" t="s">
        <v>61</v>
      </c>
      <c r="C17" s="19"/>
      <c r="D17" s="3">
        <v>51.672727270000003</v>
      </c>
      <c r="E17" s="24" t="s">
        <v>105</v>
      </c>
      <c r="F17" s="24" t="s">
        <v>105</v>
      </c>
      <c r="G17" s="3">
        <v>8</v>
      </c>
      <c r="H17" s="5">
        <v>7.9</v>
      </c>
      <c r="I17" s="5">
        <v>0</v>
      </c>
      <c r="J17" s="5">
        <v>7.9</v>
      </c>
      <c r="K17" s="6" t="s">
        <v>245</v>
      </c>
      <c r="L17" s="21">
        <v>0</v>
      </c>
      <c r="M17" s="6"/>
      <c r="O17" s="34" t="s">
        <v>239</v>
      </c>
      <c r="P17" s="35">
        <v>2.5</v>
      </c>
      <c r="Q17" s="3">
        <f t="shared" si="4"/>
        <v>67.572727270000001</v>
      </c>
      <c r="R17" s="33" t="s">
        <v>288</v>
      </c>
      <c r="S17" s="3">
        <f t="shared" si="5"/>
        <v>81.25</v>
      </c>
      <c r="T17" s="3" t="s">
        <v>182</v>
      </c>
      <c r="U17" s="3" t="s">
        <v>182</v>
      </c>
      <c r="V17" s="3">
        <f t="shared" si="0"/>
        <v>65</v>
      </c>
      <c r="W17" s="3">
        <f t="shared" si="6"/>
        <v>75.521818181</v>
      </c>
      <c r="Z17" s="27" t="s">
        <v>144</v>
      </c>
      <c r="AA17" s="3">
        <v>2</v>
      </c>
      <c r="AB17" s="6" t="s">
        <v>269</v>
      </c>
      <c r="AC17" s="3">
        <v>2.92</v>
      </c>
      <c r="AD17" s="3">
        <f t="shared" si="1"/>
        <v>65</v>
      </c>
      <c r="AE17" s="3">
        <f t="shared" si="2"/>
        <v>1</v>
      </c>
      <c r="AF17" s="29">
        <v>40</v>
      </c>
      <c r="AG17" s="30">
        <v>40</v>
      </c>
      <c r="AH17" s="32">
        <v>4</v>
      </c>
      <c r="AI17" s="3">
        <f t="shared" si="7"/>
        <v>5</v>
      </c>
      <c r="AJ17" s="6"/>
      <c r="AL17" s="3">
        <f t="shared" si="8"/>
        <v>5</v>
      </c>
      <c r="AQ17" s="3">
        <f t="shared" si="3"/>
        <v>0</v>
      </c>
      <c r="AR17" s="3">
        <f t="shared" si="9"/>
        <v>9.92</v>
      </c>
      <c r="AS17" s="3">
        <f t="shared" si="10"/>
        <v>85.441818181000002</v>
      </c>
      <c r="AT17" s="33">
        <f t="shared" si="11"/>
        <v>25</v>
      </c>
      <c r="AU17" s="5">
        <f>VLOOKUP(B17,[1]Sheet5!$D:$T,17,0)</f>
        <v>26</v>
      </c>
    </row>
    <row r="18" spans="1:47" ht="183" customHeight="1" x14ac:dyDescent="0.25">
      <c r="A18" s="19" t="s">
        <v>46</v>
      </c>
      <c r="B18" s="20" t="s">
        <v>62</v>
      </c>
      <c r="C18" s="19"/>
      <c r="D18" s="3">
        <v>53.23636364</v>
      </c>
      <c r="E18" s="24" t="s">
        <v>105</v>
      </c>
      <c r="F18" s="24" t="s">
        <v>105</v>
      </c>
      <c r="G18" s="3">
        <v>8</v>
      </c>
      <c r="H18" s="5">
        <v>8.4</v>
      </c>
      <c r="I18" s="5">
        <v>0.75</v>
      </c>
      <c r="J18" s="5">
        <v>9.15</v>
      </c>
      <c r="K18" s="6" t="s">
        <v>246</v>
      </c>
      <c r="L18" s="21">
        <v>2</v>
      </c>
      <c r="M18" s="23" t="s">
        <v>108</v>
      </c>
      <c r="N18" s="3">
        <v>0.3</v>
      </c>
      <c r="O18" s="34" t="s">
        <v>247</v>
      </c>
      <c r="P18" s="35">
        <v>2</v>
      </c>
      <c r="Q18" s="3">
        <f t="shared" si="4"/>
        <v>72.686363639999996</v>
      </c>
      <c r="R18" s="33" t="s">
        <v>289</v>
      </c>
      <c r="S18" s="3">
        <f t="shared" si="5"/>
        <v>84.745000000000005</v>
      </c>
      <c r="T18" s="3" t="s">
        <v>222</v>
      </c>
      <c r="U18" s="3" t="s">
        <v>215</v>
      </c>
      <c r="V18" s="3">
        <f t="shared" si="0"/>
        <v>81</v>
      </c>
      <c r="W18" s="3">
        <f t="shared" si="6"/>
        <v>80.752909091999996</v>
      </c>
      <c r="Z18" s="27" t="s">
        <v>149</v>
      </c>
      <c r="AA18" s="3">
        <v>0.5</v>
      </c>
      <c r="AB18" s="23" t="s">
        <v>114</v>
      </c>
      <c r="AC18" s="3">
        <v>2</v>
      </c>
      <c r="AD18" s="3">
        <f t="shared" si="1"/>
        <v>81</v>
      </c>
      <c r="AE18" s="3">
        <f t="shared" si="2"/>
        <v>2</v>
      </c>
      <c r="AF18" s="29">
        <v>40</v>
      </c>
      <c r="AG18" s="30">
        <v>37</v>
      </c>
      <c r="AH18" s="32">
        <v>3.35</v>
      </c>
      <c r="AI18" s="3">
        <f t="shared" si="7"/>
        <v>5.35</v>
      </c>
      <c r="AJ18" s="23" t="s">
        <v>111</v>
      </c>
      <c r="AK18" s="3">
        <v>0.8</v>
      </c>
      <c r="AL18" s="3">
        <f t="shared" si="8"/>
        <v>6.1499999999999995</v>
      </c>
      <c r="AM18" s="22" t="s">
        <v>154</v>
      </c>
      <c r="AN18" s="3">
        <v>1.5</v>
      </c>
      <c r="AO18" s="22" t="s">
        <v>206</v>
      </c>
      <c r="AP18" s="3">
        <v>1</v>
      </c>
      <c r="AQ18" s="3">
        <f t="shared" si="3"/>
        <v>2.5</v>
      </c>
      <c r="AR18" s="3">
        <f t="shared" si="9"/>
        <v>11.149999999999999</v>
      </c>
      <c r="AS18" s="3">
        <f t="shared" si="10"/>
        <v>91.902909091999987</v>
      </c>
      <c r="AT18" s="33">
        <f t="shared" si="11"/>
        <v>13</v>
      </c>
      <c r="AU18" s="5">
        <f>VLOOKUP(B18,[1]Sheet5!$D:$T,17,0)</f>
        <v>15</v>
      </c>
    </row>
    <row r="19" spans="1:47" ht="57.6" x14ac:dyDescent="0.25">
      <c r="A19" s="19" t="s">
        <v>46</v>
      </c>
      <c r="B19" s="20" t="s">
        <v>63</v>
      </c>
      <c r="C19" s="19"/>
      <c r="D19" s="3">
        <v>50.8</v>
      </c>
      <c r="E19" s="24" t="s">
        <v>105</v>
      </c>
      <c r="F19" s="24" t="s">
        <v>105</v>
      </c>
      <c r="G19" s="3">
        <v>8</v>
      </c>
      <c r="H19" s="5">
        <v>7.7</v>
      </c>
      <c r="I19" s="5">
        <v>0</v>
      </c>
      <c r="J19" s="5">
        <v>7.7</v>
      </c>
      <c r="K19" s="6" t="s">
        <v>187</v>
      </c>
      <c r="L19" s="21">
        <v>0</v>
      </c>
      <c r="M19" s="6"/>
      <c r="O19" s="34" t="s">
        <v>239</v>
      </c>
      <c r="P19" s="35">
        <v>2.5</v>
      </c>
      <c r="Q19" s="3">
        <f t="shared" si="4"/>
        <v>66.5</v>
      </c>
      <c r="R19" s="33" t="s">
        <v>290</v>
      </c>
      <c r="S19" s="3">
        <f t="shared" si="5"/>
        <v>68.253999999999991</v>
      </c>
      <c r="T19" s="3" t="s">
        <v>182</v>
      </c>
      <c r="U19" s="3" t="s">
        <v>182</v>
      </c>
      <c r="V19" s="3">
        <f t="shared" si="0"/>
        <v>65</v>
      </c>
      <c r="W19" s="3">
        <f t="shared" si="6"/>
        <v>67.402399999999986</v>
      </c>
      <c r="Z19" s="27" t="s">
        <v>156</v>
      </c>
      <c r="AA19" s="3">
        <v>1.5</v>
      </c>
      <c r="AB19" s="6"/>
      <c r="AD19" s="3">
        <f t="shared" si="1"/>
        <v>65</v>
      </c>
      <c r="AE19" s="3">
        <f t="shared" si="2"/>
        <v>1</v>
      </c>
      <c r="AF19" s="29">
        <v>20</v>
      </c>
      <c r="AG19" s="30">
        <v>7</v>
      </c>
      <c r="AH19" s="32">
        <v>0.5</v>
      </c>
      <c r="AI19" s="3">
        <f t="shared" si="7"/>
        <v>1.5</v>
      </c>
      <c r="AJ19" s="6"/>
      <c r="AL19" s="3">
        <f t="shared" si="8"/>
        <v>1.5</v>
      </c>
      <c r="AQ19" s="3">
        <f t="shared" si="3"/>
        <v>0</v>
      </c>
      <c r="AR19" s="3">
        <f t="shared" si="9"/>
        <v>3</v>
      </c>
      <c r="AS19" s="3">
        <f t="shared" si="10"/>
        <v>70.402399999999986</v>
      </c>
      <c r="AT19" s="33">
        <f t="shared" si="11"/>
        <v>48</v>
      </c>
      <c r="AU19" s="5">
        <f>VLOOKUP(B19,[1]Sheet5!$D:$T,17,0)</f>
        <v>51</v>
      </c>
    </row>
    <row r="20" spans="1:47" ht="57.6" x14ac:dyDescent="0.25">
      <c r="A20" s="19" t="s">
        <v>46</v>
      </c>
      <c r="B20" s="20">
        <v>201906061806</v>
      </c>
      <c r="C20" s="19"/>
      <c r="D20" s="3">
        <v>49.018181820000002</v>
      </c>
      <c r="E20" s="24" t="s">
        <v>105</v>
      </c>
      <c r="F20" s="24" t="s">
        <v>105</v>
      </c>
      <c r="G20" s="3">
        <v>8</v>
      </c>
      <c r="H20" s="5">
        <v>7.6</v>
      </c>
      <c r="I20" s="5">
        <v>0</v>
      </c>
      <c r="J20" s="5">
        <v>7.6</v>
      </c>
      <c r="K20" s="6" t="s">
        <v>187</v>
      </c>
      <c r="L20" s="21">
        <v>0</v>
      </c>
      <c r="M20" s="23" t="s">
        <v>107</v>
      </c>
      <c r="N20" s="3">
        <v>-0.5</v>
      </c>
      <c r="O20" s="34" t="s">
        <v>235</v>
      </c>
      <c r="P20" s="35">
        <v>1</v>
      </c>
      <c r="Q20" s="3">
        <f t="shared" si="4"/>
        <v>64.118181820000004</v>
      </c>
      <c r="R20" s="33">
        <v>0</v>
      </c>
      <c r="S20" s="3">
        <f t="shared" si="5"/>
        <v>50</v>
      </c>
      <c r="T20" s="3" t="s">
        <v>209</v>
      </c>
      <c r="U20" s="3" t="s">
        <v>209</v>
      </c>
      <c r="V20" s="3">
        <f t="shared" si="0"/>
        <v>0</v>
      </c>
      <c r="W20" s="3">
        <f t="shared" si="6"/>
        <v>49.235454546</v>
      </c>
      <c r="Z20" s="28"/>
      <c r="AB20" s="6"/>
      <c r="AD20" s="3">
        <f t="shared" si="1"/>
        <v>0</v>
      </c>
      <c r="AE20" s="3">
        <f t="shared" si="2"/>
        <v>0</v>
      </c>
      <c r="AF20" s="29">
        <v>0</v>
      </c>
      <c r="AG20" s="30">
        <v>12</v>
      </c>
      <c r="AH20" s="32">
        <v>0</v>
      </c>
      <c r="AI20" s="3">
        <f t="shared" si="7"/>
        <v>0</v>
      </c>
      <c r="AJ20" s="6"/>
      <c r="AL20" s="3">
        <f t="shared" si="8"/>
        <v>0</v>
      </c>
      <c r="AQ20" s="3">
        <f t="shared" si="3"/>
        <v>0</v>
      </c>
      <c r="AR20" s="3">
        <f t="shared" si="9"/>
        <v>0</v>
      </c>
      <c r="AS20" s="3">
        <f t="shared" si="10"/>
        <v>49.235454546</v>
      </c>
      <c r="AT20" s="33">
        <f t="shared" si="11"/>
        <v>58</v>
      </c>
    </row>
    <row r="21" spans="1:47" ht="57.6" x14ac:dyDescent="0.25">
      <c r="A21" s="19" t="s">
        <v>46</v>
      </c>
      <c r="B21" s="20" t="s">
        <v>64</v>
      </c>
      <c r="C21" s="19"/>
      <c r="D21" s="3">
        <v>50.109090909999999</v>
      </c>
      <c r="E21" s="24" t="s">
        <v>105</v>
      </c>
      <c r="F21" s="24" t="s">
        <v>105</v>
      </c>
      <c r="G21" s="3">
        <v>8</v>
      </c>
      <c r="H21" s="5">
        <v>7.8</v>
      </c>
      <c r="I21" s="5">
        <v>0</v>
      </c>
      <c r="J21" s="5">
        <v>7.8</v>
      </c>
      <c r="K21" s="6" t="s">
        <v>187</v>
      </c>
      <c r="L21" s="21">
        <v>0</v>
      </c>
      <c r="M21" s="23" t="s">
        <v>122</v>
      </c>
      <c r="N21" s="3">
        <v>-0.2</v>
      </c>
      <c r="O21" s="34" t="s">
        <v>238</v>
      </c>
      <c r="P21" s="35">
        <v>1.5</v>
      </c>
      <c r="Q21" s="3">
        <f t="shared" si="4"/>
        <v>65.70909091</v>
      </c>
      <c r="R21" s="33" t="s">
        <v>291</v>
      </c>
      <c r="S21" s="3">
        <f t="shared" si="5"/>
        <v>66.298000000000002</v>
      </c>
      <c r="T21" s="3" t="s">
        <v>211</v>
      </c>
      <c r="U21" s="3" t="s">
        <v>183</v>
      </c>
      <c r="V21" s="3">
        <f t="shared" si="0"/>
        <v>61</v>
      </c>
      <c r="W21" s="3">
        <f t="shared" si="6"/>
        <v>65.591527272999997</v>
      </c>
      <c r="Z21" s="28"/>
      <c r="AB21" s="6"/>
      <c r="AD21" s="3">
        <f t="shared" si="1"/>
        <v>61</v>
      </c>
      <c r="AE21" s="3">
        <f t="shared" si="2"/>
        <v>1</v>
      </c>
      <c r="AF21" s="29">
        <v>20</v>
      </c>
      <c r="AG21" s="30">
        <v>8</v>
      </c>
      <c r="AH21" s="32">
        <v>0.5</v>
      </c>
      <c r="AI21" s="3">
        <f t="shared" si="7"/>
        <v>1.5</v>
      </c>
      <c r="AJ21" s="6"/>
      <c r="AL21" s="3">
        <f t="shared" si="8"/>
        <v>1.5</v>
      </c>
      <c r="AQ21" s="3">
        <f t="shared" si="3"/>
        <v>0</v>
      </c>
      <c r="AR21" s="3">
        <f t="shared" si="9"/>
        <v>1.5</v>
      </c>
      <c r="AS21" s="3">
        <f t="shared" si="10"/>
        <v>67.091527272999997</v>
      </c>
      <c r="AT21" s="33">
        <f t="shared" si="11"/>
        <v>52</v>
      </c>
      <c r="AU21" s="5">
        <f>VLOOKUP(B21,[1]Sheet5!$D:$T,17,0)</f>
        <v>55</v>
      </c>
    </row>
    <row r="22" spans="1:47" ht="57.6" x14ac:dyDescent="0.25">
      <c r="A22" s="19" t="s">
        <v>46</v>
      </c>
      <c r="B22" s="20" t="s">
        <v>65</v>
      </c>
      <c r="C22" s="19"/>
      <c r="D22" s="3">
        <v>50.8</v>
      </c>
      <c r="E22" s="24" t="s">
        <v>105</v>
      </c>
      <c r="F22" s="24" t="s">
        <v>105</v>
      </c>
      <c r="G22" s="3">
        <v>8</v>
      </c>
      <c r="H22" s="5">
        <v>7.6</v>
      </c>
      <c r="I22" s="5">
        <v>0</v>
      </c>
      <c r="J22" s="5">
        <v>7.6</v>
      </c>
      <c r="K22" s="6" t="s">
        <v>187</v>
      </c>
      <c r="L22" s="21">
        <v>0</v>
      </c>
      <c r="M22" s="6"/>
      <c r="O22" s="34" t="s">
        <v>238</v>
      </c>
      <c r="P22" s="35">
        <v>1.5</v>
      </c>
      <c r="Q22" s="3">
        <f t="shared" si="4"/>
        <v>66.399999999999991</v>
      </c>
      <c r="R22" s="33" t="s">
        <v>292</v>
      </c>
      <c r="S22" s="3">
        <f t="shared" si="5"/>
        <v>60.865000000000002</v>
      </c>
      <c r="T22" s="3" t="s">
        <v>182</v>
      </c>
      <c r="U22" s="3" t="s">
        <v>223</v>
      </c>
      <c r="V22" s="3">
        <f t="shared" si="0"/>
        <v>36.5</v>
      </c>
      <c r="W22" s="3">
        <f t="shared" si="6"/>
        <v>60.088999999999992</v>
      </c>
      <c r="Z22" s="28"/>
      <c r="AB22" s="6"/>
      <c r="AD22" s="3">
        <f t="shared" si="1"/>
        <v>36.5</v>
      </c>
      <c r="AE22" s="3">
        <f t="shared" si="2"/>
        <v>0</v>
      </c>
      <c r="AF22" s="29">
        <v>24</v>
      </c>
      <c r="AG22" s="30">
        <v>26</v>
      </c>
      <c r="AH22" s="32">
        <v>1.5</v>
      </c>
      <c r="AI22" s="3">
        <f t="shared" si="7"/>
        <v>1.5</v>
      </c>
      <c r="AJ22" s="6"/>
      <c r="AL22" s="3">
        <f t="shared" si="8"/>
        <v>1.5</v>
      </c>
      <c r="AQ22" s="3">
        <f t="shared" si="3"/>
        <v>0</v>
      </c>
      <c r="AR22" s="3">
        <f t="shared" si="9"/>
        <v>1.5</v>
      </c>
      <c r="AS22" s="3">
        <f t="shared" si="10"/>
        <v>61.588999999999992</v>
      </c>
      <c r="AT22" s="33">
        <f t="shared" si="11"/>
        <v>56</v>
      </c>
      <c r="AU22" s="5">
        <f>VLOOKUP(B22,[1]Sheet5!$D:$T,17,0)</f>
        <v>56</v>
      </c>
    </row>
    <row r="23" spans="1:47" ht="144" x14ac:dyDescent="0.25">
      <c r="A23" s="19" t="s">
        <v>46</v>
      </c>
      <c r="B23" s="20" t="s">
        <v>66</v>
      </c>
      <c r="C23" s="19"/>
      <c r="D23" s="3">
        <v>55.127272730000001</v>
      </c>
      <c r="E23" s="24" t="s">
        <v>105</v>
      </c>
      <c r="F23" s="24" t="s">
        <v>105</v>
      </c>
      <c r="G23" s="3">
        <v>8</v>
      </c>
      <c r="H23" s="5">
        <v>7.9</v>
      </c>
      <c r="I23" s="5">
        <v>0.5</v>
      </c>
      <c r="J23" s="5">
        <v>8.4</v>
      </c>
      <c r="K23" s="6" t="s">
        <v>248</v>
      </c>
      <c r="L23" s="21">
        <v>2</v>
      </c>
      <c r="M23" s="23" t="s">
        <v>108</v>
      </c>
      <c r="N23" s="3">
        <v>0.3</v>
      </c>
      <c r="O23" s="34" t="s">
        <v>247</v>
      </c>
      <c r="P23" s="35">
        <v>2</v>
      </c>
      <c r="Q23" s="3">
        <f t="shared" si="4"/>
        <v>73.827272730000004</v>
      </c>
      <c r="R23" s="33" t="s">
        <v>293</v>
      </c>
      <c r="S23" s="3">
        <f t="shared" si="5"/>
        <v>86.146000000000001</v>
      </c>
      <c r="T23" s="3" t="s">
        <v>224</v>
      </c>
      <c r="U23" s="3" t="s">
        <v>217</v>
      </c>
      <c r="V23" s="3">
        <f t="shared" si="0"/>
        <v>87.5</v>
      </c>
      <c r="W23" s="3">
        <f t="shared" si="6"/>
        <v>82.585781819000005</v>
      </c>
      <c r="Z23" s="27" t="s">
        <v>141</v>
      </c>
      <c r="AA23" s="3">
        <v>4.3</v>
      </c>
      <c r="AB23" s="6" t="s">
        <v>270</v>
      </c>
      <c r="AC23" s="3">
        <v>3.1466666666666665</v>
      </c>
      <c r="AD23" s="3">
        <f t="shared" si="1"/>
        <v>87.5</v>
      </c>
      <c r="AE23" s="3">
        <f t="shared" si="2"/>
        <v>2</v>
      </c>
      <c r="AF23" s="29">
        <v>40</v>
      </c>
      <c r="AG23" s="30">
        <v>40</v>
      </c>
      <c r="AH23" s="32">
        <v>4</v>
      </c>
      <c r="AI23" s="3">
        <f t="shared" si="7"/>
        <v>6</v>
      </c>
      <c r="AJ23" s="23" t="s">
        <v>115</v>
      </c>
      <c r="AK23" s="3">
        <v>1.2</v>
      </c>
      <c r="AL23" s="3">
        <f t="shared" si="8"/>
        <v>7.2</v>
      </c>
      <c r="AM23" s="22" t="s">
        <v>201</v>
      </c>
      <c r="AN23" s="3">
        <v>1.5</v>
      </c>
      <c r="AO23" s="22" t="s">
        <v>201</v>
      </c>
      <c r="AP23" s="3">
        <v>1.5</v>
      </c>
      <c r="AQ23" s="3">
        <f t="shared" si="3"/>
        <v>3</v>
      </c>
      <c r="AR23" s="3">
        <f t="shared" si="9"/>
        <v>17.646666666666665</v>
      </c>
      <c r="AS23" s="3">
        <f t="shared" si="10"/>
        <v>100.23244848566667</v>
      </c>
      <c r="AT23" s="33">
        <f t="shared" si="11"/>
        <v>6</v>
      </c>
      <c r="AU23" s="5">
        <f>VLOOKUP(B23,[1]Sheet5!$D:$T,17,0)</f>
        <v>11</v>
      </c>
    </row>
    <row r="24" spans="1:47" ht="57.6" x14ac:dyDescent="0.25">
      <c r="A24" s="19" t="s">
        <v>46</v>
      </c>
      <c r="B24" s="20" t="s">
        <v>67</v>
      </c>
      <c r="C24" s="19"/>
      <c r="D24" s="3">
        <v>50.545454550000002</v>
      </c>
      <c r="E24" s="24" t="s">
        <v>105</v>
      </c>
      <c r="F24" s="24" t="s">
        <v>105</v>
      </c>
      <c r="G24" s="3">
        <v>8</v>
      </c>
      <c r="H24" s="5">
        <v>7.6</v>
      </c>
      <c r="I24" s="5">
        <v>0</v>
      </c>
      <c r="J24" s="5">
        <v>7.6</v>
      </c>
      <c r="K24" s="6" t="s">
        <v>187</v>
      </c>
      <c r="L24" s="21">
        <v>0</v>
      </c>
      <c r="M24" s="6"/>
      <c r="O24" s="34" t="s">
        <v>235</v>
      </c>
      <c r="P24" s="35">
        <v>1</v>
      </c>
      <c r="Q24" s="3">
        <f t="shared" si="4"/>
        <v>66.145454549999997</v>
      </c>
      <c r="R24" s="33" t="s">
        <v>294</v>
      </c>
      <c r="S24" s="3">
        <f t="shared" si="5"/>
        <v>77.259999999999991</v>
      </c>
      <c r="T24" s="3" t="s">
        <v>182</v>
      </c>
      <c r="U24" s="3" t="s">
        <v>182</v>
      </c>
      <c r="V24" s="3">
        <f t="shared" ref="V24:V60" si="12">T24/2+U24/2</f>
        <v>65</v>
      </c>
      <c r="W24" s="3">
        <f t="shared" si="6"/>
        <v>72.699636364999989</v>
      </c>
      <c r="Z24" s="27" t="s">
        <v>144</v>
      </c>
      <c r="AA24" s="3">
        <v>2</v>
      </c>
      <c r="AB24" s="6"/>
      <c r="AD24" s="3">
        <f t="shared" si="1"/>
        <v>65</v>
      </c>
      <c r="AE24" s="3">
        <f t="shared" ref="AE24:AE60" si="13">IF(AD24&gt;=90,3,(IF(AD24&gt;=80,2,(IF(AD24&gt;=70,1.5,IF(AD24&gt;=60,1,0))))))</f>
        <v>1</v>
      </c>
      <c r="AF24" s="29">
        <v>7</v>
      </c>
      <c r="AG24" s="30">
        <v>31</v>
      </c>
      <c r="AH24" s="32">
        <v>1.05</v>
      </c>
      <c r="AI24" s="3">
        <f t="shared" si="7"/>
        <v>2.0499999999999998</v>
      </c>
      <c r="AJ24" s="6"/>
      <c r="AL24" s="3">
        <f t="shared" si="8"/>
        <v>2.0499999999999998</v>
      </c>
      <c r="AQ24" s="3">
        <f t="shared" ref="AQ24:AQ61" si="14">AN24+AP24</f>
        <v>0</v>
      </c>
      <c r="AR24" s="3">
        <f t="shared" si="9"/>
        <v>4.05</v>
      </c>
      <c r="AS24" s="3">
        <f t="shared" si="10"/>
        <v>76.749636364999986</v>
      </c>
      <c r="AT24" s="33">
        <f t="shared" si="11"/>
        <v>44</v>
      </c>
      <c r="AU24" s="5">
        <f>VLOOKUP(B24,[1]Sheet5!$D:$T,17,0)</f>
        <v>34</v>
      </c>
    </row>
    <row r="25" spans="1:47" ht="57.6" x14ac:dyDescent="0.25">
      <c r="A25" s="19" t="s">
        <v>46</v>
      </c>
      <c r="B25" s="20" t="s">
        <v>68</v>
      </c>
      <c r="C25" s="19"/>
      <c r="D25" s="3">
        <v>52.218181819999998</v>
      </c>
      <c r="E25" s="24" t="s">
        <v>105</v>
      </c>
      <c r="F25" s="24" t="s">
        <v>105</v>
      </c>
      <c r="G25" s="3">
        <v>8</v>
      </c>
      <c r="H25" s="5">
        <v>7.8</v>
      </c>
      <c r="I25" s="5">
        <v>0</v>
      </c>
      <c r="J25" s="5">
        <v>7.8</v>
      </c>
      <c r="K25" s="6" t="s">
        <v>249</v>
      </c>
      <c r="L25" s="21">
        <v>0</v>
      </c>
      <c r="M25" s="6"/>
      <c r="O25" s="34" t="s">
        <v>238</v>
      </c>
      <c r="P25" s="35">
        <v>1.5</v>
      </c>
      <c r="Q25" s="3">
        <f t="shared" si="4"/>
        <v>68.018181819999995</v>
      </c>
      <c r="R25" s="33" t="s">
        <v>295</v>
      </c>
      <c r="S25" s="3">
        <f t="shared" si="5"/>
        <v>81.650000000000006</v>
      </c>
      <c r="T25" s="3" t="s">
        <v>225</v>
      </c>
      <c r="U25" s="3" t="s">
        <v>226</v>
      </c>
      <c r="V25" s="3">
        <f t="shared" si="12"/>
        <v>72</v>
      </c>
      <c r="W25" s="3">
        <f t="shared" si="6"/>
        <v>76.595454545999999</v>
      </c>
      <c r="Z25" s="27" t="s">
        <v>145</v>
      </c>
      <c r="AA25" s="3">
        <v>1</v>
      </c>
      <c r="AB25" s="6"/>
      <c r="AD25" s="3">
        <f t="shared" si="1"/>
        <v>72</v>
      </c>
      <c r="AE25" s="3">
        <f t="shared" si="13"/>
        <v>1.5</v>
      </c>
      <c r="AF25" s="29">
        <v>40</v>
      </c>
      <c r="AG25" s="30">
        <v>40</v>
      </c>
      <c r="AH25" s="32">
        <v>4</v>
      </c>
      <c r="AI25" s="3">
        <f t="shared" si="7"/>
        <v>5.5</v>
      </c>
      <c r="AJ25" s="6"/>
      <c r="AL25" s="3">
        <f t="shared" si="8"/>
        <v>5.5</v>
      </c>
      <c r="AM25" s="22" t="s">
        <v>127</v>
      </c>
      <c r="AN25" s="3">
        <v>1.5</v>
      </c>
      <c r="AO25" s="22" t="s">
        <v>137</v>
      </c>
      <c r="AP25" s="3">
        <v>1</v>
      </c>
      <c r="AQ25" s="3">
        <f t="shared" si="14"/>
        <v>2.5</v>
      </c>
      <c r="AR25" s="3">
        <f t="shared" si="9"/>
        <v>9</v>
      </c>
      <c r="AS25" s="3">
        <f t="shared" si="10"/>
        <v>85.595454545999999</v>
      </c>
      <c r="AT25" s="33">
        <f t="shared" si="11"/>
        <v>24</v>
      </c>
      <c r="AU25" s="5">
        <f>VLOOKUP(B25,[1]Sheet5!$D:$T,17,0)</f>
        <v>25</v>
      </c>
    </row>
    <row r="26" spans="1:47" ht="57.6" x14ac:dyDescent="0.25">
      <c r="A26" s="19" t="s">
        <v>46</v>
      </c>
      <c r="B26" s="20" t="s">
        <v>69</v>
      </c>
      <c r="C26" s="19"/>
      <c r="D26" s="3">
        <v>48.072727270000001</v>
      </c>
      <c r="E26" s="24" t="s">
        <v>105</v>
      </c>
      <c r="F26" s="24" t="s">
        <v>105</v>
      </c>
      <c r="G26" s="3">
        <v>8</v>
      </c>
      <c r="H26" s="5">
        <v>7.6</v>
      </c>
      <c r="I26" s="5">
        <v>0</v>
      </c>
      <c r="J26" s="5">
        <v>7.6</v>
      </c>
      <c r="K26" s="6" t="s">
        <v>187</v>
      </c>
      <c r="L26" s="21">
        <v>0</v>
      </c>
      <c r="M26" s="23" t="s">
        <v>123</v>
      </c>
      <c r="N26" s="3">
        <v>-0.1</v>
      </c>
      <c r="O26" s="34" t="s">
        <v>238</v>
      </c>
      <c r="P26" s="35">
        <v>1.5</v>
      </c>
      <c r="Q26" s="3">
        <f t="shared" si="4"/>
        <v>63.572727270000001</v>
      </c>
      <c r="R26" s="33" t="s">
        <v>296</v>
      </c>
      <c r="S26" s="3">
        <f t="shared" si="5"/>
        <v>75.125</v>
      </c>
      <c r="T26" s="3" t="s">
        <v>182</v>
      </c>
      <c r="U26" s="3" t="s">
        <v>209</v>
      </c>
      <c r="V26" s="3">
        <f t="shared" si="12"/>
        <v>32.5</v>
      </c>
      <c r="W26" s="3">
        <f t="shared" si="6"/>
        <v>67.396818181</v>
      </c>
      <c r="Z26" s="28"/>
      <c r="AB26" s="6"/>
      <c r="AD26" s="3">
        <f t="shared" si="1"/>
        <v>32.5</v>
      </c>
      <c r="AE26" s="3">
        <f t="shared" si="13"/>
        <v>0</v>
      </c>
      <c r="AF26" s="29">
        <v>0</v>
      </c>
      <c r="AG26" s="30">
        <v>0</v>
      </c>
      <c r="AH26" s="32">
        <v>0</v>
      </c>
      <c r="AI26" s="3">
        <f t="shared" si="7"/>
        <v>0</v>
      </c>
      <c r="AJ26" s="6"/>
      <c r="AL26" s="3">
        <f t="shared" si="8"/>
        <v>0</v>
      </c>
      <c r="AQ26" s="3">
        <f t="shared" si="14"/>
        <v>0</v>
      </c>
      <c r="AR26" s="3">
        <f t="shared" si="9"/>
        <v>0</v>
      </c>
      <c r="AS26" s="3">
        <f t="shared" si="10"/>
        <v>67.396818181</v>
      </c>
      <c r="AT26" s="33">
        <f t="shared" si="11"/>
        <v>50</v>
      </c>
      <c r="AU26" s="5">
        <f>VLOOKUP(B26,[1]Sheet5!$D:$T,17,0)</f>
        <v>41</v>
      </c>
    </row>
    <row r="27" spans="1:47" ht="57.6" x14ac:dyDescent="0.25">
      <c r="A27" s="19" t="s">
        <v>46</v>
      </c>
      <c r="B27" s="20" t="s">
        <v>70</v>
      </c>
      <c r="C27" s="19"/>
      <c r="D27" s="3">
        <v>47.090909089999997</v>
      </c>
      <c r="E27" s="24" t="s">
        <v>105</v>
      </c>
      <c r="F27" s="24" t="s">
        <v>105</v>
      </c>
      <c r="G27" s="3">
        <v>8</v>
      </c>
      <c r="H27" s="5">
        <v>7.6</v>
      </c>
      <c r="I27" s="5">
        <v>0</v>
      </c>
      <c r="J27" s="5">
        <v>7.6</v>
      </c>
      <c r="K27" s="6" t="s">
        <v>187</v>
      </c>
      <c r="L27" s="21">
        <v>0</v>
      </c>
      <c r="M27" s="23" t="s">
        <v>123</v>
      </c>
      <c r="N27" s="3">
        <v>-0.1</v>
      </c>
      <c r="O27" s="34" t="s">
        <v>247</v>
      </c>
      <c r="P27" s="35">
        <v>2</v>
      </c>
      <c r="Q27" s="3">
        <f t="shared" si="4"/>
        <v>62.590909089999997</v>
      </c>
      <c r="R27" s="33" t="s">
        <v>297</v>
      </c>
      <c r="S27" s="3">
        <f t="shared" si="5"/>
        <v>67.125</v>
      </c>
      <c r="T27" s="3" t="s">
        <v>216</v>
      </c>
      <c r="U27" s="3" t="s">
        <v>182</v>
      </c>
      <c r="V27" s="3">
        <f t="shared" si="12"/>
        <v>63</v>
      </c>
      <c r="W27" s="3">
        <f t="shared" si="6"/>
        <v>65.352272726999999</v>
      </c>
      <c r="Z27" s="28"/>
      <c r="AB27" s="6"/>
      <c r="AD27" s="3">
        <f t="shared" si="1"/>
        <v>63</v>
      </c>
      <c r="AE27" s="3">
        <f t="shared" si="13"/>
        <v>1</v>
      </c>
      <c r="AF27" s="29">
        <v>0</v>
      </c>
      <c r="AG27" s="30">
        <v>0</v>
      </c>
      <c r="AH27" s="32">
        <v>0</v>
      </c>
      <c r="AI27" s="3">
        <f t="shared" si="7"/>
        <v>1</v>
      </c>
      <c r="AJ27" s="23"/>
      <c r="AL27" s="3">
        <f t="shared" si="8"/>
        <v>1</v>
      </c>
      <c r="AQ27" s="3">
        <f t="shared" si="14"/>
        <v>0</v>
      </c>
      <c r="AR27" s="3">
        <f t="shared" si="9"/>
        <v>1</v>
      </c>
      <c r="AS27" s="3">
        <f t="shared" si="10"/>
        <v>66.352272726999999</v>
      </c>
      <c r="AT27" s="33">
        <f t="shared" si="11"/>
        <v>53</v>
      </c>
      <c r="AU27" s="5">
        <f>VLOOKUP(B27,[1]Sheet5!$D:$T,17,0)</f>
        <v>52</v>
      </c>
    </row>
    <row r="28" spans="1:47" ht="129.6" x14ac:dyDescent="0.25">
      <c r="A28" s="19" t="s">
        <v>46</v>
      </c>
      <c r="B28" s="20" t="s">
        <v>71</v>
      </c>
      <c r="C28" s="19"/>
      <c r="D28" s="3">
        <v>53.672727270000003</v>
      </c>
      <c r="E28" s="24" t="s">
        <v>105</v>
      </c>
      <c r="F28" s="24" t="s">
        <v>105</v>
      </c>
      <c r="G28" s="3">
        <v>8</v>
      </c>
      <c r="H28" s="5">
        <v>7.6</v>
      </c>
      <c r="I28" s="5">
        <v>0</v>
      </c>
      <c r="J28" s="5">
        <v>7.6</v>
      </c>
      <c r="K28" s="6" t="s">
        <v>250</v>
      </c>
      <c r="L28" s="21">
        <v>2</v>
      </c>
      <c r="M28" s="23" t="s">
        <v>109</v>
      </c>
      <c r="N28" s="3">
        <v>0.4</v>
      </c>
      <c r="O28" s="34" t="s">
        <v>247</v>
      </c>
      <c r="P28" s="35">
        <v>2</v>
      </c>
      <c r="Q28" s="3">
        <f t="shared" si="4"/>
        <v>71.67272727000001</v>
      </c>
      <c r="R28" s="33" t="s">
        <v>298</v>
      </c>
      <c r="S28" s="3">
        <f t="shared" si="5"/>
        <v>77.528999999999996</v>
      </c>
      <c r="T28" s="3" t="s">
        <v>182</v>
      </c>
      <c r="U28" s="3" t="s">
        <v>182</v>
      </c>
      <c r="V28" s="3">
        <f t="shared" si="12"/>
        <v>65</v>
      </c>
      <c r="W28" s="3">
        <f t="shared" si="6"/>
        <v>74.519218180999999</v>
      </c>
      <c r="Z28" s="27" t="s">
        <v>168</v>
      </c>
      <c r="AA28" s="3">
        <v>4.5</v>
      </c>
      <c r="AB28" s="6" t="s">
        <v>271</v>
      </c>
      <c r="AC28" s="3">
        <v>3.6333333333333333</v>
      </c>
      <c r="AD28" s="3">
        <f t="shared" si="1"/>
        <v>65</v>
      </c>
      <c r="AE28" s="3">
        <f t="shared" si="13"/>
        <v>1</v>
      </c>
      <c r="AF28" s="29">
        <v>38</v>
      </c>
      <c r="AG28" s="30">
        <v>20</v>
      </c>
      <c r="AH28" s="32">
        <v>1.9</v>
      </c>
      <c r="AI28" s="3">
        <f t="shared" si="7"/>
        <v>2.9</v>
      </c>
      <c r="AJ28" s="23" t="s">
        <v>112</v>
      </c>
      <c r="AK28" s="3">
        <v>3.2</v>
      </c>
      <c r="AL28" s="3">
        <f t="shared" si="8"/>
        <v>6.1</v>
      </c>
      <c r="AM28" s="22" t="s">
        <v>202</v>
      </c>
      <c r="AN28" s="3">
        <v>1</v>
      </c>
      <c r="AO28" s="22" t="s">
        <v>202</v>
      </c>
      <c r="AP28" s="3">
        <v>1</v>
      </c>
      <c r="AQ28" s="3">
        <f t="shared" si="14"/>
        <v>2</v>
      </c>
      <c r="AR28" s="3">
        <f t="shared" si="9"/>
        <v>16.233333333333334</v>
      </c>
      <c r="AS28" s="3">
        <f t="shared" si="10"/>
        <v>90.752551514333334</v>
      </c>
      <c r="AT28" s="33">
        <f t="shared" si="11"/>
        <v>15</v>
      </c>
      <c r="AU28" s="5">
        <f>VLOOKUP(B28,[1]Sheet5!$D:$T,17,0)</f>
        <v>33</v>
      </c>
    </row>
    <row r="29" spans="1:47" ht="72" x14ac:dyDescent="0.25">
      <c r="A29" s="19" t="s">
        <v>46</v>
      </c>
      <c r="B29" s="20" t="s">
        <v>72</v>
      </c>
      <c r="C29" s="19"/>
      <c r="D29" s="3">
        <v>53.927272729999999</v>
      </c>
      <c r="E29" s="24" t="s">
        <v>105</v>
      </c>
      <c r="F29" s="24" t="s">
        <v>105</v>
      </c>
      <c r="G29" s="3">
        <v>8</v>
      </c>
      <c r="H29" s="5">
        <v>8.1</v>
      </c>
      <c r="I29" s="5">
        <v>0</v>
      </c>
      <c r="J29" s="5">
        <v>8.1</v>
      </c>
      <c r="K29" s="6" t="s">
        <v>251</v>
      </c>
      <c r="L29" s="21">
        <v>2</v>
      </c>
      <c r="M29" s="6"/>
      <c r="O29" s="34" t="s">
        <v>247</v>
      </c>
      <c r="P29" s="35">
        <v>2</v>
      </c>
      <c r="Q29" s="3">
        <f t="shared" si="4"/>
        <v>72.027272729999993</v>
      </c>
      <c r="R29" s="33" t="s">
        <v>299</v>
      </c>
      <c r="S29" s="3">
        <f t="shared" si="5"/>
        <v>76.641999999999996</v>
      </c>
      <c r="T29" s="3" t="s">
        <v>227</v>
      </c>
      <c r="U29" s="3" t="s">
        <v>228</v>
      </c>
      <c r="V29" s="3">
        <f t="shared" si="12"/>
        <v>67</v>
      </c>
      <c r="W29" s="3">
        <f t="shared" si="6"/>
        <v>74.293381819000004</v>
      </c>
      <c r="Z29" s="28"/>
      <c r="AB29" s="6"/>
      <c r="AD29" s="3">
        <f t="shared" si="1"/>
        <v>67</v>
      </c>
      <c r="AE29" s="3">
        <f t="shared" si="13"/>
        <v>1</v>
      </c>
      <c r="AF29" s="29">
        <v>40</v>
      </c>
      <c r="AG29" s="30">
        <v>4</v>
      </c>
      <c r="AH29" s="32">
        <v>2</v>
      </c>
      <c r="AI29" s="3">
        <f t="shared" si="7"/>
        <v>3</v>
      </c>
      <c r="AJ29" s="6"/>
      <c r="AL29" s="3">
        <f t="shared" si="8"/>
        <v>3</v>
      </c>
      <c r="AM29" s="22" t="s">
        <v>126</v>
      </c>
      <c r="AN29" s="3">
        <v>1.5</v>
      </c>
      <c r="AO29" s="22" t="s">
        <v>126</v>
      </c>
      <c r="AP29" s="3">
        <v>1.5</v>
      </c>
      <c r="AQ29" s="3">
        <f t="shared" si="14"/>
        <v>3</v>
      </c>
      <c r="AR29" s="3">
        <f t="shared" si="9"/>
        <v>6</v>
      </c>
      <c r="AS29" s="3">
        <f t="shared" si="10"/>
        <v>80.293381819000004</v>
      </c>
      <c r="AT29" s="33">
        <f t="shared" si="11"/>
        <v>36</v>
      </c>
      <c r="AU29" s="5">
        <f>VLOOKUP(B29,[1]Sheet5!$D:$T,17,0)</f>
        <v>36</v>
      </c>
    </row>
    <row r="30" spans="1:47" ht="134.4" customHeight="1" x14ac:dyDescent="0.25">
      <c r="A30" s="19" t="s">
        <v>46</v>
      </c>
      <c r="B30" s="20" t="s">
        <v>73</v>
      </c>
      <c r="C30" s="19"/>
      <c r="D30" s="3">
        <v>54.87</v>
      </c>
      <c r="E30" s="24" t="s">
        <v>105</v>
      </c>
      <c r="F30" s="24" t="s">
        <v>105</v>
      </c>
      <c r="G30" s="3">
        <v>8</v>
      </c>
      <c r="H30" s="5">
        <v>7.4</v>
      </c>
      <c r="I30" s="5">
        <v>0</v>
      </c>
      <c r="J30" s="5">
        <v>7.4</v>
      </c>
      <c r="K30" s="6" t="s">
        <v>252</v>
      </c>
      <c r="L30" s="21">
        <v>5</v>
      </c>
      <c r="M30" s="23" t="s">
        <v>108</v>
      </c>
      <c r="N30" s="3">
        <v>0.3</v>
      </c>
      <c r="O30" s="34" t="s">
        <v>235</v>
      </c>
      <c r="P30" s="35">
        <v>1</v>
      </c>
      <c r="Q30" s="3">
        <f t="shared" si="4"/>
        <v>75.569999999999993</v>
      </c>
      <c r="R30" s="33" t="s">
        <v>300</v>
      </c>
      <c r="S30" s="3">
        <f t="shared" si="5"/>
        <v>91.346999999999994</v>
      </c>
      <c r="T30" s="3" t="s">
        <v>212</v>
      </c>
      <c r="U30" s="3" t="s">
        <v>215</v>
      </c>
      <c r="V30" s="3">
        <f t="shared" si="12"/>
        <v>84</v>
      </c>
      <c r="W30" s="3">
        <f t="shared" si="6"/>
        <v>85.879199999999997</v>
      </c>
      <c r="Z30" s="27" t="s">
        <v>166</v>
      </c>
      <c r="AA30" s="3">
        <v>2.5</v>
      </c>
      <c r="AB30" s="23" t="s">
        <v>113</v>
      </c>
      <c r="AC30" s="3">
        <v>2</v>
      </c>
      <c r="AD30" s="3">
        <f t="shared" si="1"/>
        <v>84</v>
      </c>
      <c r="AE30" s="3">
        <f t="shared" si="13"/>
        <v>2</v>
      </c>
      <c r="AF30" s="29">
        <v>40</v>
      </c>
      <c r="AG30" s="30">
        <v>40</v>
      </c>
      <c r="AH30" s="32">
        <v>4</v>
      </c>
      <c r="AI30" s="3">
        <f t="shared" si="7"/>
        <v>6</v>
      </c>
      <c r="AJ30" s="23" t="s">
        <v>116</v>
      </c>
      <c r="AK30" s="3">
        <v>2</v>
      </c>
      <c r="AL30" s="3">
        <f t="shared" si="8"/>
        <v>8</v>
      </c>
      <c r="AM30" s="22" t="s">
        <v>207</v>
      </c>
      <c r="AN30" s="3">
        <v>1</v>
      </c>
      <c r="AO30" s="22" t="s">
        <v>208</v>
      </c>
      <c r="AP30" s="3">
        <v>1</v>
      </c>
      <c r="AQ30" s="3">
        <f t="shared" si="14"/>
        <v>2</v>
      </c>
      <c r="AR30" s="3">
        <f t="shared" si="9"/>
        <v>14.5</v>
      </c>
      <c r="AS30" s="3">
        <f t="shared" si="10"/>
        <v>100.3792</v>
      </c>
      <c r="AT30" s="33">
        <f t="shared" si="11"/>
        <v>5</v>
      </c>
      <c r="AU30" s="5">
        <f>VLOOKUP(B30,[1]Sheet5!$D:$T,17,0)</f>
        <v>3</v>
      </c>
    </row>
    <row r="31" spans="1:47" ht="86.4" x14ac:dyDescent="0.25">
      <c r="A31" s="19" t="s">
        <v>47</v>
      </c>
      <c r="B31" s="20" t="s">
        <v>74</v>
      </c>
      <c r="C31" s="19"/>
      <c r="D31" s="3">
        <v>53.6</v>
      </c>
      <c r="E31" s="24" t="s">
        <v>105</v>
      </c>
      <c r="F31" s="24" t="s">
        <v>105</v>
      </c>
      <c r="G31" s="3">
        <v>8</v>
      </c>
      <c r="H31" s="5">
        <v>8.1</v>
      </c>
      <c r="I31" s="5">
        <v>0</v>
      </c>
      <c r="J31" s="5">
        <v>8.1</v>
      </c>
      <c r="K31" s="6" t="s">
        <v>253</v>
      </c>
      <c r="L31" s="21">
        <v>1</v>
      </c>
      <c r="M31" s="6"/>
      <c r="O31" s="34" t="s">
        <v>237</v>
      </c>
      <c r="P31" s="35">
        <v>0</v>
      </c>
      <c r="Q31" s="3">
        <f t="shared" si="4"/>
        <v>70.7</v>
      </c>
      <c r="R31" s="33" t="s">
        <v>301</v>
      </c>
      <c r="S31" s="3">
        <f t="shared" si="5"/>
        <v>84.150999999999996</v>
      </c>
      <c r="T31" s="3" t="s">
        <v>229</v>
      </c>
      <c r="U31" s="3" t="s">
        <v>182</v>
      </c>
      <c r="V31" s="3">
        <f t="shared" si="12"/>
        <v>78.5</v>
      </c>
      <c r="W31" s="3">
        <f t="shared" si="6"/>
        <v>79.550599999999989</v>
      </c>
      <c r="Z31" s="28"/>
      <c r="AB31" s="6"/>
      <c r="AD31" s="3">
        <f t="shared" si="1"/>
        <v>78.5</v>
      </c>
      <c r="AE31" s="3">
        <f t="shared" si="13"/>
        <v>1.5</v>
      </c>
      <c r="AF31" s="29"/>
      <c r="AG31" s="30">
        <v>14</v>
      </c>
      <c r="AH31" s="32">
        <v>0</v>
      </c>
      <c r="AI31" s="3">
        <f t="shared" si="7"/>
        <v>1.5</v>
      </c>
      <c r="AJ31" s="6"/>
      <c r="AL31" s="3">
        <f t="shared" si="8"/>
        <v>1.5</v>
      </c>
      <c r="AQ31" s="3">
        <f t="shared" si="14"/>
        <v>0</v>
      </c>
      <c r="AR31" s="3">
        <f t="shared" si="9"/>
        <v>1.5</v>
      </c>
      <c r="AS31" s="3">
        <f t="shared" si="10"/>
        <v>81.050599999999989</v>
      </c>
      <c r="AT31" s="33">
        <f t="shared" si="11"/>
        <v>31</v>
      </c>
      <c r="AU31" s="5">
        <f>VLOOKUP(B31,[1]Sheet5!$D:$T,17,0)</f>
        <v>16</v>
      </c>
    </row>
    <row r="32" spans="1:47" ht="36" customHeight="1" x14ac:dyDescent="0.25">
      <c r="A32" s="19" t="s">
        <v>48</v>
      </c>
      <c r="B32" s="20" t="s">
        <v>75</v>
      </c>
      <c r="C32" s="19"/>
      <c r="D32" s="3">
        <v>52.514285714285712</v>
      </c>
      <c r="E32" s="24" t="s">
        <v>106</v>
      </c>
      <c r="F32" s="24" t="s">
        <v>106</v>
      </c>
      <c r="G32" s="3">
        <v>10</v>
      </c>
      <c r="H32" s="5">
        <v>7.7</v>
      </c>
      <c r="I32" s="5">
        <v>0</v>
      </c>
      <c r="J32" s="5">
        <v>7.7</v>
      </c>
      <c r="K32" s="6" t="s">
        <v>254</v>
      </c>
      <c r="L32" s="21">
        <v>1</v>
      </c>
      <c r="M32" s="6"/>
      <c r="O32" s="34" t="s">
        <v>239</v>
      </c>
      <c r="P32" s="35">
        <v>2.5</v>
      </c>
      <c r="Q32" s="3">
        <f t="shared" si="4"/>
        <v>71.214285714285708</v>
      </c>
      <c r="R32" s="33" t="s">
        <v>302</v>
      </c>
      <c r="S32" s="3">
        <f t="shared" si="5"/>
        <v>77.322000000000003</v>
      </c>
      <c r="T32" s="3" t="s">
        <v>213</v>
      </c>
      <c r="U32" s="3" t="s">
        <v>213</v>
      </c>
      <c r="V32" s="3">
        <f t="shared" si="12"/>
        <v>80</v>
      </c>
      <c r="W32" s="3">
        <f t="shared" si="6"/>
        <v>75.757485714285707</v>
      </c>
      <c r="Z32" s="27" t="s">
        <v>138</v>
      </c>
      <c r="AA32" s="3">
        <v>1</v>
      </c>
      <c r="AB32" s="6"/>
      <c r="AD32" s="3">
        <f t="shared" si="1"/>
        <v>80</v>
      </c>
      <c r="AE32" s="3">
        <f t="shared" si="13"/>
        <v>2</v>
      </c>
      <c r="AF32" s="29">
        <v>24</v>
      </c>
      <c r="AG32" s="30">
        <v>19</v>
      </c>
      <c r="AH32" s="32">
        <v>0.7</v>
      </c>
      <c r="AI32" s="3">
        <f t="shared" si="7"/>
        <v>2.7</v>
      </c>
      <c r="AJ32" s="23" t="s">
        <v>118</v>
      </c>
      <c r="AK32" s="3">
        <v>0.4</v>
      </c>
      <c r="AL32" s="3">
        <f t="shared" si="8"/>
        <v>3.1</v>
      </c>
      <c r="AQ32" s="3">
        <f t="shared" si="14"/>
        <v>0</v>
      </c>
      <c r="AR32" s="3">
        <f t="shared" si="9"/>
        <v>4.0999999999999996</v>
      </c>
      <c r="AS32" s="3">
        <f t="shared" si="10"/>
        <v>79.857485714285701</v>
      </c>
      <c r="AT32" s="33">
        <f t="shared" si="11"/>
        <v>37</v>
      </c>
      <c r="AU32" s="5">
        <f>VLOOKUP(B32,[1]Sheet5!$D:$T,17,0)</f>
        <v>32</v>
      </c>
    </row>
    <row r="33" spans="1:47" ht="57.6" x14ac:dyDescent="0.25">
      <c r="A33" s="19" t="s">
        <v>48</v>
      </c>
      <c r="B33" s="20" t="s">
        <v>76</v>
      </c>
      <c r="C33" s="19"/>
      <c r="D33" s="3">
        <v>48.057142857142857</v>
      </c>
      <c r="E33" s="24" t="s">
        <v>106</v>
      </c>
      <c r="F33" s="24" t="s">
        <v>106</v>
      </c>
      <c r="G33" s="3">
        <v>10</v>
      </c>
      <c r="H33" s="5">
        <v>0</v>
      </c>
      <c r="I33" s="5">
        <v>0</v>
      </c>
      <c r="J33" s="5">
        <v>0</v>
      </c>
      <c r="K33" s="6" t="s">
        <v>254</v>
      </c>
      <c r="L33" s="21">
        <v>1</v>
      </c>
      <c r="M33" s="6"/>
      <c r="O33" s="34" t="s">
        <v>238</v>
      </c>
      <c r="P33" s="35">
        <v>1.5</v>
      </c>
      <c r="Q33" s="3">
        <f t="shared" si="4"/>
        <v>59.057142857142857</v>
      </c>
      <c r="R33" s="33">
        <v>0</v>
      </c>
      <c r="S33" s="3">
        <f t="shared" si="5"/>
        <v>50</v>
      </c>
      <c r="T33" s="26">
        <v>0</v>
      </c>
      <c r="U33" s="26">
        <v>0</v>
      </c>
      <c r="V33" s="3">
        <f t="shared" si="12"/>
        <v>0</v>
      </c>
      <c r="W33" s="3">
        <f t="shared" si="6"/>
        <v>47.717142857142861</v>
      </c>
      <c r="Z33" s="27" t="s">
        <v>138</v>
      </c>
      <c r="AA33" s="3">
        <v>1</v>
      </c>
      <c r="AB33" s="6"/>
      <c r="AD33" s="3">
        <f t="shared" si="1"/>
        <v>0</v>
      </c>
      <c r="AE33" s="3">
        <f t="shared" si="13"/>
        <v>0</v>
      </c>
      <c r="AF33" s="29">
        <v>11</v>
      </c>
      <c r="AG33" s="30">
        <v>0</v>
      </c>
      <c r="AH33" s="32">
        <v>0</v>
      </c>
      <c r="AI33" s="3">
        <f t="shared" si="7"/>
        <v>0</v>
      </c>
      <c r="AJ33" s="6"/>
      <c r="AL33" s="3">
        <f t="shared" si="8"/>
        <v>0</v>
      </c>
      <c r="AQ33" s="3">
        <f t="shared" si="14"/>
        <v>0</v>
      </c>
      <c r="AR33" s="3">
        <f t="shared" si="9"/>
        <v>1</v>
      </c>
      <c r="AS33" s="3">
        <f t="shared" si="10"/>
        <v>48.717142857142861</v>
      </c>
      <c r="AT33" s="33">
        <f t="shared" si="11"/>
        <v>59</v>
      </c>
    </row>
    <row r="34" spans="1:47" ht="57.6" x14ac:dyDescent="0.25">
      <c r="A34" s="19" t="s">
        <v>48</v>
      </c>
      <c r="B34" s="20" t="s">
        <v>77</v>
      </c>
      <c r="C34" s="19"/>
      <c r="D34" s="3">
        <v>55.800000000000004</v>
      </c>
      <c r="E34" s="24" t="s">
        <v>106</v>
      </c>
      <c r="F34" s="24" t="s">
        <v>106</v>
      </c>
      <c r="G34" s="3">
        <v>10</v>
      </c>
      <c r="H34" s="5">
        <v>7.5</v>
      </c>
      <c r="I34" s="5">
        <v>0</v>
      </c>
      <c r="J34" s="5">
        <v>7.5</v>
      </c>
      <c r="K34" s="6" t="s">
        <v>254</v>
      </c>
      <c r="L34" s="21">
        <v>1</v>
      </c>
      <c r="M34" s="6"/>
      <c r="O34" s="34" t="s">
        <v>239</v>
      </c>
      <c r="P34" s="35">
        <v>2.5</v>
      </c>
      <c r="Q34" s="3">
        <f t="shared" si="4"/>
        <v>74.300000000000011</v>
      </c>
      <c r="R34" s="33" t="s">
        <v>303</v>
      </c>
      <c r="S34" s="3">
        <f t="shared" si="5"/>
        <v>78.86099999999999</v>
      </c>
      <c r="T34" s="3" t="s">
        <v>195</v>
      </c>
      <c r="U34" s="3" t="s">
        <v>195</v>
      </c>
      <c r="V34" s="3">
        <f t="shared" si="12"/>
        <v>79</v>
      </c>
      <c r="W34" s="3">
        <f t="shared" si="6"/>
        <v>77.506600000000006</v>
      </c>
      <c r="Z34" s="27" t="s">
        <v>157</v>
      </c>
      <c r="AA34" s="3">
        <v>1</v>
      </c>
      <c r="AB34" s="6"/>
      <c r="AD34" s="3">
        <f t="shared" si="1"/>
        <v>79</v>
      </c>
      <c r="AE34" s="3">
        <f t="shared" si="13"/>
        <v>1.5</v>
      </c>
      <c r="AF34" s="29">
        <v>40</v>
      </c>
      <c r="AG34" s="30">
        <v>27</v>
      </c>
      <c r="AH34" s="32">
        <v>2.85</v>
      </c>
      <c r="AI34" s="3">
        <f t="shared" si="7"/>
        <v>4.3499999999999996</v>
      </c>
      <c r="AJ34" s="23" t="s">
        <v>118</v>
      </c>
      <c r="AK34" s="3">
        <v>0.4</v>
      </c>
      <c r="AL34" s="3">
        <f t="shared" si="8"/>
        <v>4.75</v>
      </c>
      <c r="AQ34" s="3">
        <f t="shared" si="14"/>
        <v>0</v>
      </c>
      <c r="AR34" s="3">
        <f t="shared" si="9"/>
        <v>5.75</v>
      </c>
      <c r="AS34" s="3">
        <f t="shared" si="10"/>
        <v>83.256600000000006</v>
      </c>
      <c r="AT34" s="33">
        <f t="shared" si="11"/>
        <v>27</v>
      </c>
      <c r="AU34" s="5">
        <f>VLOOKUP(B34,[1]Sheet5!$D:$T,17,0)</f>
        <v>27</v>
      </c>
    </row>
    <row r="35" spans="1:47" ht="172.8" x14ac:dyDescent="0.25">
      <c r="A35" s="19" t="s">
        <v>48</v>
      </c>
      <c r="B35" s="20" t="s">
        <v>78</v>
      </c>
      <c r="C35" s="19"/>
      <c r="D35" s="3">
        <v>54.885714285714293</v>
      </c>
      <c r="E35" s="24" t="s">
        <v>106</v>
      </c>
      <c r="F35" s="24" t="s">
        <v>106</v>
      </c>
      <c r="G35" s="3">
        <v>10</v>
      </c>
      <c r="H35" s="5">
        <v>7.6</v>
      </c>
      <c r="I35" s="5">
        <v>0</v>
      </c>
      <c r="J35" s="5">
        <v>7.6</v>
      </c>
      <c r="K35" s="6" t="s">
        <v>255</v>
      </c>
      <c r="L35" s="21">
        <v>5</v>
      </c>
      <c r="M35" s="23" t="s">
        <v>109</v>
      </c>
      <c r="N35" s="3">
        <v>0.4</v>
      </c>
      <c r="O35" s="34" t="s">
        <v>239</v>
      </c>
      <c r="P35" s="35">
        <v>2.5</v>
      </c>
      <c r="Q35" s="3">
        <f t="shared" si="4"/>
        <v>77.8857142857143</v>
      </c>
      <c r="R35" s="33" t="s">
        <v>304</v>
      </c>
      <c r="S35" s="3">
        <f t="shared" si="5"/>
        <v>82.460000000000008</v>
      </c>
      <c r="T35" s="3" t="s">
        <v>213</v>
      </c>
      <c r="U35" s="3" t="s">
        <v>230</v>
      </c>
      <c r="V35" s="3">
        <f t="shared" si="12"/>
        <v>82</v>
      </c>
      <c r="W35" s="3">
        <f t="shared" si="6"/>
        <v>81.041714285714292</v>
      </c>
      <c r="Z35" s="27" t="s">
        <v>169</v>
      </c>
      <c r="AA35" s="3">
        <v>4.5</v>
      </c>
      <c r="AB35" s="6"/>
      <c r="AD35" s="3">
        <f t="shared" si="1"/>
        <v>82</v>
      </c>
      <c r="AE35" s="3">
        <f t="shared" si="13"/>
        <v>2</v>
      </c>
      <c r="AF35" s="29">
        <v>39</v>
      </c>
      <c r="AG35" s="30">
        <v>23</v>
      </c>
      <c r="AH35" s="32">
        <v>2.1</v>
      </c>
      <c r="AI35" s="3">
        <f t="shared" si="7"/>
        <v>4.0999999999999996</v>
      </c>
      <c r="AJ35" s="23" t="s">
        <v>119</v>
      </c>
      <c r="AK35" s="3">
        <v>2</v>
      </c>
      <c r="AL35" s="3">
        <f t="shared" si="8"/>
        <v>6.1</v>
      </c>
      <c r="AM35" s="22" t="s">
        <v>203</v>
      </c>
      <c r="AN35" s="3">
        <v>1.5</v>
      </c>
      <c r="AO35" s="22" t="s">
        <v>204</v>
      </c>
      <c r="AP35" s="3">
        <v>1.5</v>
      </c>
      <c r="AQ35" s="3">
        <f t="shared" si="14"/>
        <v>3</v>
      </c>
      <c r="AR35" s="3">
        <f t="shared" si="9"/>
        <v>13.6</v>
      </c>
      <c r="AS35" s="3">
        <f t="shared" si="10"/>
        <v>94.641714285714286</v>
      </c>
      <c r="AT35" s="33">
        <f t="shared" si="11"/>
        <v>10</v>
      </c>
      <c r="AU35" s="5">
        <f>VLOOKUP(B35,[1]Sheet5!$D:$T,17,0)</f>
        <v>21</v>
      </c>
    </row>
    <row r="36" spans="1:47" ht="57.6" x14ac:dyDescent="0.25">
      <c r="A36" s="19" t="s">
        <v>48</v>
      </c>
      <c r="B36" s="20" t="s">
        <v>79</v>
      </c>
      <c r="C36" s="19"/>
      <c r="D36" s="3">
        <v>52.542857142857144</v>
      </c>
      <c r="E36" s="24" t="s">
        <v>106</v>
      </c>
      <c r="F36" s="24" t="s">
        <v>106</v>
      </c>
      <c r="G36" s="3">
        <v>10</v>
      </c>
      <c r="H36" s="5">
        <v>7.6</v>
      </c>
      <c r="I36" s="5">
        <v>0</v>
      </c>
      <c r="J36" s="5">
        <v>7.6</v>
      </c>
      <c r="K36" s="6" t="s">
        <v>256</v>
      </c>
      <c r="L36" s="21">
        <v>1.5</v>
      </c>
      <c r="M36" s="23" t="s">
        <v>107</v>
      </c>
      <c r="N36" s="3">
        <v>-0.5</v>
      </c>
      <c r="O36" s="34" t="s">
        <v>239</v>
      </c>
      <c r="P36" s="35">
        <v>2.5</v>
      </c>
      <c r="Q36" s="3">
        <f t="shared" si="4"/>
        <v>71.142857142857139</v>
      </c>
      <c r="R36" s="33" t="s">
        <v>305</v>
      </c>
      <c r="S36" s="3">
        <f t="shared" si="5"/>
        <v>73.542000000000002</v>
      </c>
      <c r="T36" s="3" t="s">
        <v>219</v>
      </c>
      <c r="U36" s="3" t="s">
        <v>189</v>
      </c>
      <c r="V36" s="3">
        <f t="shared" si="12"/>
        <v>81</v>
      </c>
      <c r="W36" s="3">
        <f t="shared" si="6"/>
        <v>73.568057142857128</v>
      </c>
      <c r="Z36" s="28"/>
      <c r="AB36" s="6"/>
      <c r="AD36" s="3">
        <f t="shared" si="1"/>
        <v>81</v>
      </c>
      <c r="AE36" s="3">
        <f t="shared" si="13"/>
        <v>2</v>
      </c>
      <c r="AF36" s="29">
        <v>28</v>
      </c>
      <c r="AG36" s="30">
        <v>21</v>
      </c>
      <c r="AH36" s="32">
        <v>1.4500000000000002</v>
      </c>
      <c r="AI36" s="3">
        <f t="shared" si="7"/>
        <v>3.45</v>
      </c>
      <c r="AJ36" s="23" t="s">
        <v>118</v>
      </c>
      <c r="AK36" s="3">
        <v>0.4</v>
      </c>
      <c r="AL36" s="3">
        <f t="shared" si="8"/>
        <v>3.85</v>
      </c>
      <c r="AM36" s="22" t="s">
        <v>134</v>
      </c>
      <c r="AN36" s="3">
        <v>1.5</v>
      </c>
      <c r="AO36" s="22" t="s">
        <v>134</v>
      </c>
      <c r="AP36" s="3">
        <v>1.5</v>
      </c>
      <c r="AQ36" s="3">
        <f t="shared" si="14"/>
        <v>3</v>
      </c>
      <c r="AR36" s="3">
        <f t="shared" si="9"/>
        <v>6.85</v>
      </c>
      <c r="AS36" s="3">
        <f t="shared" si="10"/>
        <v>80.418057142857123</v>
      </c>
      <c r="AT36" s="33">
        <f t="shared" si="11"/>
        <v>35</v>
      </c>
      <c r="AU36" s="5">
        <f>VLOOKUP(B36,[1]Sheet5!$D:$T,17,0)</f>
        <v>45</v>
      </c>
    </row>
    <row r="37" spans="1:47" ht="135.6" customHeight="1" x14ac:dyDescent="0.25">
      <c r="A37" s="19" t="s">
        <v>48</v>
      </c>
      <c r="B37" s="20" t="s">
        <v>80</v>
      </c>
      <c r="C37" s="19"/>
      <c r="D37" s="3">
        <v>59.085714285714289</v>
      </c>
      <c r="E37" s="24" t="s">
        <v>106</v>
      </c>
      <c r="F37" s="24" t="s">
        <v>106</v>
      </c>
      <c r="G37" s="3">
        <v>10</v>
      </c>
      <c r="H37" s="5">
        <v>8.4</v>
      </c>
      <c r="I37" s="5">
        <v>0.5</v>
      </c>
      <c r="J37" s="5">
        <v>8.9</v>
      </c>
      <c r="K37" s="6" t="s">
        <v>257</v>
      </c>
      <c r="L37" s="21">
        <v>2</v>
      </c>
      <c r="M37" s="23" t="s">
        <v>117</v>
      </c>
      <c r="N37" s="3">
        <v>0.9</v>
      </c>
      <c r="O37" s="34" t="s">
        <v>239</v>
      </c>
      <c r="P37" s="35">
        <v>2.5</v>
      </c>
      <c r="Q37" s="3">
        <f t="shared" si="4"/>
        <v>80.8857142857143</v>
      </c>
      <c r="R37" s="33" t="s">
        <v>306</v>
      </c>
      <c r="S37" s="3">
        <f t="shared" si="5"/>
        <v>90.444999999999993</v>
      </c>
      <c r="T37" s="3" t="s">
        <v>219</v>
      </c>
      <c r="U37" s="3" t="s">
        <v>230</v>
      </c>
      <c r="V37" s="3">
        <f t="shared" si="12"/>
        <v>80.5</v>
      </c>
      <c r="W37" s="3">
        <f t="shared" si="6"/>
        <v>86.582714285714289</v>
      </c>
      <c r="Z37" s="27" t="s">
        <v>158</v>
      </c>
      <c r="AA37" s="3">
        <v>4.2300000000000004</v>
      </c>
      <c r="AB37" s="6" t="s">
        <v>272</v>
      </c>
      <c r="AC37" s="3">
        <v>3.4666666666666668</v>
      </c>
      <c r="AD37" s="3">
        <f t="shared" ref="AD37:AD54" si="15">V37</f>
        <v>80.5</v>
      </c>
      <c r="AE37" s="3">
        <f t="shared" si="13"/>
        <v>2</v>
      </c>
      <c r="AF37" s="29">
        <v>37</v>
      </c>
      <c r="AG37" s="30">
        <v>40</v>
      </c>
      <c r="AH37" s="32">
        <v>3.35</v>
      </c>
      <c r="AI37" s="3">
        <f t="shared" si="7"/>
        <v>5.35</v>
      </c>
      <c r="AJ37" s="23" t="s">
        <v>120</v>
      </c>
      <c r="AK37" s="3">
        <v>2.2000000000000002</v>
      </c>
      <c r="AL37" s="3">
        <f t="shared" si="8"/>
        <v>7.55</v>
      </c>
      <c r="AM37" s="22" t="s">
        <v>132</v>
      </c>
      <c r="AN37" s="3">
        <v>2</v>
      </c>
      <c r="AO37" s="22" t="s">
        <v>132</v>
      </c>
      <c r="AP37" s="3">
        <v>2</v>
      </c>
      <c r="AQ37" s="3">
        <f t="shared" si="14"/>
        <v>4</v>
      </c>
      <c r="AR37" s="3">
        <f t="shared" si="9"/>
        <v>19.24666666666667</v>
      </c>
      <c r="AS37" s="3">
        <f t="shared" si="10"/>
        <v>105.82938095238096</v>
      </c>
      <c r="AT37" s="33">
        <f t="shared" si="11"/>
        <v>3</v>
      </c>
      <c r="AU37" s="5">
        <f>VLOOKUP(B37,[1]Sheet5!$D:$T,17,0)</f>
        <v>4</v>
      </c>
    </row>
    <row r="38" spans="1:47" ht="57.6" x14ac:dyDescent="0.25">
      <c r="A38" s="19" t="s">
        <v>48</v>
      </c>
      <c r="B38" s="20" t="s">
        <v>81</v>
      </c>
      <c r="C38" s="19"/>
      <c r="D38" s="3">
        <v>51.028571428571432</v>
      </c>
      <c r="E38" s="24" t="s">
        <v>106</v>
      </c>
      <c r="F38" s="24" t="s">
        <v>106</v>
      </c>
      <c r="G38" s="3">
        <v>10</v>
      </c>
      <c r="H38" s="5">
        <v>7.5</v>
      </c>
      <c r="I38" s="5">
        <v>0</v>
      </c>
      <c r="J38" s="5">
        <v>7.5</v>
      </c>
      <c r="K38" s="6" t="s">
        <v>254</v>
      </c>
      <c r="L38" s="21">
        <v>1</v>
      </c>
      <c r="M38" s="6"/>
      <c r="O38" s="34" t="s">
        <v>239</v>
      </c>
      <c r="P38" s="35">
        <v>2.5</v>
      </c>
      <c r="Q38" s="3">
        <f t="shared" si="4"/>
        <v>69.528571428571439</v>
      </c>
      <c r="R38" s="33" t="s">
        <v>307</v>
      </c>
      <c r="S38" s="3">
        <f t="shared" si="5"/>
        <v>74.634999999999991</v>
      </c>
      <c r="T38" s="3" t="s">
        <v>231</v>
      </c>
      <c r="U38" s="3" t="s">
        <v>232</v>
      </c>
      <c r="V38" s="3">
        <f t="shared" si="12"/>
        <v>72.5</v>
      </c>
      <c r="W38" s="3">
        <f t="shared" si="6"/>
        <v>72.889571428571429</v>
      </c>
      <c r="Z38" s="27" t="s">
        <v>138</v>
      </c>
      <c r="AA38" s="3">
        <v>1</v>
      </c>
      <c r="AB38" s="6"/>
      <c r="AD38" s="3">
        <f t="shared" si="15"/>
        <v>72.5</v>
      </c>
      <c r="AE38" s="3">
        <f t="shared" si="13"/>
        <v>1.5</v>
      </c>
      <c r="AF38" s="29">
        <v>20</v>
      </c>
      <c r="AG38" s="30">
        <v>22</v>
      </c>
      <c r="AH38" s="32">
        <v>1.1000000000000001</v>
      </c>
      <c r="AI38" s="3">
        <f t="shared" si="7"/>
        <v>2.6</v>
      </c>
      <c r="AJ38" s="23" t="s">
        <v>118</v>
      </c>
      <c r="AK38" s="3">
        <v>0.4</v>
      </c>
      <c r="AL38" s="3">
        <f t="shared" si="8"/>
        <v>3</v>
      </c>
      <c r="AQ38" s="3">
        <f t="shared" si="14"/>
        <v>0</v>
      </c>
      <c r="AR38" s="3">
        <f t="shared" si="9"/>
        <v>4</v>
      </c>
      <c r="AS38" s="3">
        <f t="shared" si="10"/>
        <v>76.889571428571429</v>
      </c>
      <c r="AT38" s="33">
        <f t="shared" si="11"/>
        <v>41</v>
      </c>
      <c r="AU38" s="5">
        <f>VLOOKUP(B38,[1]Sheet5!$D:$T,17,0)</f>
        <v>39</v>
      </c>
    </row>
    <row r="39" spans="1:47" ht="57.6" x14ac:dyDescent="0.25">
      <c r="A39" s="19" t="s">
        <v>48</v>
      </c>
      <c r="B39" s="20" t="s">
        <v>82</v>
      </c>
      <c r="C39" s="19"/>
      <c r="D39" s="3">
        <v>55.028571428571439</v>
      </c>
      <c r="E39" s="24" t="s">
        <v>106</v>
      </c>
      <c r="F39" s="24" t="s">
        <v>106</v>
      </c>
      <c r="G39" s="3">
        <v>10</v>
      </c>
      <c r="H39" s="5">
        <v>7.3</v>
      </c>
      <c r="I39" s="5">
        <v>0</v>
      </c>
      <c r="J39" s="5">
        <v>7.3</v>
      </c>
      <c r="K39" s="6" t="s">
        <v>256</v>
      </c>
      <c r="L39" s="21">
        <v>1.5</v>
      </c>
      <c r="M39" s="6"/>
      <c r="O39" s="34" t="s">
        <v>239</v>
      </c>
      <c r="P39" s="35">
        <v>2.5</v>
      </c>
      <c r="Q39" s="3">
        <f t="shared" si="4"/>
        <v>73.828571428571436</v>
      </c>
      <c r="R39" s="33" t="s">
        <v>308</v>
      </c>
      <c r="S39" s="3">
        <f t="shared" si="5"/>
        <v>82.3</v>
      </c>
      <c r="T39" s="3" t="s">
        <v>230</v>
      </c>
      <c r="U39" s="3" t="s">
        <v>220</v>
      </c>
      <c r="V39" s="3">
        <f t="shared" si="12"/>
        <v>81</v>
      </c>
      <c r="W39" s="3">
        <f t="shared" si="6"/>
        <v>79.628571428571419</v>
      </c>
      <c r="Z39" s="27" t="s">
        <v>159</v>
      </c>
      <c r="AA39" s="3">
        <v>2</v>
      </c>
      <c r="AB39" s="6"/>
      <c r="AD39" s="3">
        <f t="shared" si="15"/>
        <v>81</v>
      </c>
      <c r="AE39" s="3">
        <f t="shared" si="13"/>
        <v>2</v>
      </c>
      <c r="AF39" s="29">
        <v>31</v>
      </c>
      <c r="AG39" s="30">
        <v>25</v>
      </c>
      <c r="AH39" s="32">
        <v>1.8</v>
      </c>
      <c r="AI39" s="3">
        <f t="shared" si="7"/>
        <v>3.8</v>
      </c>
      <c r="AJ39" s="23" t="s">
        <v>118</v>
      </c>
      <c r="AK39" s="3">
        <v>0.4</v>
      </c>
      <c r="AL39" s="3">
        <f t="shared" si="8"/>
        <v>4.2</v>
      </c>
      <c r="AM39" s="22" t="s">
        <v>128</v>
      </c>
      <c r="AN39" s="3">
        <v>1.5</v>
      </c>
      <c r="AO39" s="22" t="s">
        <v>128</v>
      </c>
      <c r="AP39" s="3">
        <v>1.5</v>
      </c>
      <c r="AQ39" s="3">
        <f t="shared" si="14"/>
        <v>3</v>
      </c>
      <c r="AR39" s="3">
        <f t="shared" si="9"/>
        <v>9.1999999999999993</v>
      </c>
      <c r="AS39" s="3">
        <f t="shared" si="10"/>
        <v>88.828571428571422</v>
      </c>
      <c r="AT39" s="33">
        <f t="shared" si="11"/>
        <v>20</v>
      </c>
      <c r="AU39" s="5">
        <f>VLOOKUP(B39,[1]Sheet5!$D:$T,17,0)</f>
        <v>22</v>
      </c>
    </row>
    <row r="40" spans="1:47" ht="57.6" x14ac:dyDescent="0.25">
      <c r="A40" s="19" t="s">
        <v>48</v>
      </c>
      <c r="B40" s="20" t="s">
        <v>83</v>
      </c>
      <c r="C40" s="19"/>
      <c r="D40" s="3">
        <v>50.6</v>
      </c>
      <c r="E40" s="24" t="s">
        <v>106</v>
      </c>
      <c r="F40" s="24" t="s">
        <v>106</v>
      </c>
      <c r="G40" s="3">
        <v>10</v>
      </c>
      <c r="H40" s="5">
        <v>7.3</v>
      </c>
      <c r="I40" s="5">
        <v>0</v>
      </c>
      <c r="J40" s="5">
        <v>7.3</v>
      </c>
      <c r="K40" s="6" t="s">
        <v>254</v>
      </c>
      <c r="L40" s="21">
        <v>1</v>
      </c>
      <c r="M40" s="23" t="s">
        <v>172</v>
      </c>
      <c r="N40" s="3">
        <v>0.3</v>
      </c>
      <c r="O40" s="34" t="s">
        <v>239</v>
      </c>
      <c r="P40" s="35">
        <v>2.5</v>
      </c>
      <c r="Q40" s="3">
        <f t="shared" si="4"/>
        <v>69.2</v>
      </c>
      <c r="R40" s="33" t="s">
        <v>309</v>
      </c>
      <c r="S40" s="3">
        <f t="shared" si="5"/>
        <v>69.58</v>
      </c>
      <c r="T40" s="3" t="s">
        <v>182</v>
      </c>
      <c r="U40" s="3" t="s">
        <v>182</v>
      </c>
      <c r="V40" s="3">
        <f t="shared" si="12"/>
        <v>65</v>
      </c>
      <c r="W40" s="3">
        <f t="shared" si="6"/>
        <v>69.007999999999996</v>
      </c>
      <c r="Z40" s="27"/>
      <c r="AB40" s="6"/>
      <c r="AD40" s="3">
        <f t="shared" si="15"/>
        <v>65</v>
      </c>
      <c r="AE40" s="3">
        <f t="shared" si="13"/>
        <v>1</v>
      </c>
      <c r="AF40" s="29">
        <v>26</v>
      </c>
      <c r="AG40" s="30">
        <v>22</v>
      </c>
      <c r="AH40" s="32">
        <v>1.4</v>
      </c>
      <c r="AI40" s="3">
        <f t="shared" si="7"/>
        <v>2.4</v>
      </c>
      <c r="AJ40" s="23" t="s">
        <v>118</v>
      </c>
      <c r="AK40" s="3">
        <v>0.4</v>
      </c>
      <c r="AL40" s="3">
        <f t="shared" si="8"/>
        <v>2.8</v>
      </c>
      <c r="AQ40" s="3">
        <f t="shared" si="14"/>
        <v>0</v>
      </c>
      <c r="AR40" s="3">
        <f t="shared" si="9"/>
        <v>2.8</v>
      </c>
      <c r="AS40" s="3">
        <f t="shared" si="10"/>
        <v>71.807999999999993</v>
      </c>
      <c r="AT40" s="33">
        <f t="shared" si="11"/>
        <v>46</v>
      </c>
      <c r="AU40" s="5">
        <f>VLOOKUP(B40,[1]Sheet5!$D:$T,17,0)</f>
        <v>49</v>
      </c>
    </row>
    <row r="41" spans="1:47" ht="57.6" x14ac:dyDescent="0.25">
      <c r="A41" s="19" t="s">
        <v>48</v>
      </c>
      <c r="B41" s="20" t="s">
        <v>84</v>
      </c>
      <c r="C41" s="19"/>
      <c r="D41" s="3">
        <v>51.285714285714292</v>
      </c>
      <c r="E41" s="24" t="s">
        <v>106</v>
      </c>
      <c r="F41" s="24" t="s">
        <v>106</v>
      </c>
      <c r="G41" s="3">
        <v>10</v>
      </c>
      <c r="H41" s="5">
        <v>7.3</v>
      </c>
      <c r="I41" s="5">
        <v>0</v>
      </c>
      <c r="J41" s="5">
        <v>7.3</v>
      </c>
      <c r="K41" s="6" t="s">
        <v>254</v>
      </c>
      <c r="L41" s="21">
        <v>1</v>
      </c>
      <c r="M41" s="6"/>
      <c r="O41" s="34" t="s">
        <v>239</v>
      </c>
      <c r="P41" s="35">
        <v>2.5</v>
      </c>
      <c r="Q41" s="3">
        <f t="shared" si="4"/>
        <v>69.585714285714289</v>
      </c>
      <c r="R41" s="33" t="s">
        <v>310</v>
      </c>
      <c r="S41" s="3">
        <f t="shared" si="5"/>
        <v>78.234999999999999</v>
      </c>
      <c r="T41" s="3" t="s">
        <v>231</v>
      </c>
      <c r="U41" s="3" t="s">
        <v>213</v>
      </c>
      <c r="V41" s="3">
        <f t="shared" si="12"/>
        <v>80.5</v>
      </c>
      <c r="W41" s="3">
        <f t="shared" si="6"/>
        <v>75.866714285714281</v>
      </c>
      <c r="Z41" s="27" t="s">
        <v>146</v>
      </c>
      <c r="AA41" s="3">
        <v>1.5</v>
      </c>
      <c r="AB41" s="6"/>
      <c r="AD41" s="3">
        <f t="shared" si="15"/>
        <v>80.5</v>
      </c>
      <c r="AE41" s="3">
        <f t="shared" si="13"/>
        <v>2</v>
      </c>
      <c r="AF41" s="29">
        <v>29</v>
      </c>
      <c r="AG41" s="30">
        <v>24</v>
      </c>
      <c r="AH41" s="32">
        <v>1.65</v>
      </c>
      <c r="AI41" s="3">
        <f t="shared" si="7"/>
        <v>3.65</v>
      </c>
      <c r="AJ41" s="23" t="s">
        <v>118</v>
      </c>
      <c r="AK41" s="3">
        <v>0.4</v>
      </c>
      <c r="AL41" s="3">
        <f t="shared" si="8"/>
        <v>4.05</v>
      </c>
      <c r="AQ41" s="3">
        <f t="shared" si="14"/>
        <v>0</v>
      </c>
      <c r="AR41" s="3">
        <f t="shared" si="9"/>
        <v>5.55</v>
      </c>
      <c r="AS41" s="3">
        <f t="shared" si="10"/>
        <v>81.416714285714278</v>
      </c>
      <c r="AT41" s="33">
        <f t="shared" si="11"/>
        <v>30</v>
      </c>
      <c r="AU41" s="5">
        <f>VLOOKUP(B41,[1]Sheet5!$D:$T,17,0)</f>
        <v>28</v>
      </c>
    </row>
    <row r="42" spans="1:47" ht="57.6" x14ac:dyDescent="0.25">
      <c r="A42" s="19" t="s">
        <v>48</v>
      </c>
      <c r="B42" s="20" t="s">
        <v>85</v>
      </c>
      <c r="C42" s="19"/>
      <c r="D42" s="3">
        <v>50.342857142857149</v>
      </c>
      <c r="E42" s="24" t="s">
        <v>106</v>
      </c>
      <c r="F42" s="24" t="s">
        <v>106</v>
      </c>
      <c r="G42" s="3">
        <v>10</v>
      </c>
      <c r="H42" s="5">
        <v>7.3</v>
      </c>
      <c r="I42" s="5">
        <v>0</v>
      </c>
      <c r="J42" s="5">
        <v>7.3</v>
      </c>
      <c r="K42" s="6" t="s">
        <v>254</v>
      </c>
      <c r="L42" s="21">
        <v>1</v>
      </c>
      <c r="M42" s="6"/>
      <c r="O42" s="34" t="s">
        <v>239</v>
      </c>
      <c r="P42" s="35">
        <v>2.5</v>
      </c>
      <c r="Q42" s="3">
        <f t="shared" si="4"/>
        <v>68.642857142857153</v>
      </c>
      <c r="R42" s="33" t="s">
        <v>311</v>
      </c>
      <c r="S42" s="3">
        <f t="shared" si="5"/>
        <v>71.884999999999991</v>
      </c>
      <c r="T42" s="3" t="s">
        <v>213</v>
      </c>
      <c r="U42" s="3" t="s">
        <v>213</v>
      </c>
      <c r="V42" s="3">
        <f t="shared" si="12"/>
        <v>80</v>
      </c>
      <c r="W42" s="3">
        <f t="shared" si="6"/>
        <v>71.723857142857142</v>
      </c>
      <c r="Z42" s="27" t="s">
        <v>160</v>
      </c>
      <c r="AA42" s="3">
        <v>2.5</v>
      </c>
      <c r="AB42" s="6"/>
      <c r="AD42" s="3">
        <f t="shared" si="15"/>
        <v>80</v>
      </c>
      <c r="AE42" s="3">
        <f t="shared" si="13"/>
        <v>2</v>
      </c>
      <c r="AF42" s="29">
        <v>22</v>
      </c>
      <c r="AG42" s="30">
        <v>16</v>
      </c>
      <c r="AH42" s="32">
        <v>0.6</v>
      </c>
      <c r="AI42" s="3">
        <f t="shared" si="7"/>
        <v>2.6</v>
      </c>
      <c r="AJ42" s="6"/>
      <c r="AL42" s="3">
        <f t="shared" si="8"/>
        <v>2.6</v>
      </c>
      <c r="AQ42" s="3">
        <f t="shared" si="14"/>
        <v>0</v>
      </c>
      <c r="AR42" s="3">
        <f t="shared" si="9"/>
        <v>5.0999999999999996</v>
      </c>
      <c r="AS42" s="3">
        <f t="shared" si="10"/>
        <v>76.823857142857136</v>
      </c>
      <c r="AT42" s="33">
        <f t="shared" si="11"/>
        <v>42</v>
      </c>
      <c r="AU42" s="5">
        <f>VLOOKUP(B42,[1]Sheet5!$D:$T,17,0)</f>
        <v>47</v>
      </c>
    </row>
    <row r="43" spans="1:47" ht="201.6" x14ac:dyDescent="0.25">
      <c r="A43" s="19" t="s">
        <v>48</v>
      </c>
      <c r="B43" s="20" t="s">
        <v>86</v>
      </c>
      <c r="C43" s="19"/>
      <c r="D43" s="3">
        <v>59.857142857142861</v>
      </c>
      <c r="E43" s="24" t="s">
        <v>106</v>
      </c>
      <c r="F43" s="24" t="s">
        <v>106</v>
      </c>
      <c r="G43" s="3">
        <v>10</v>
      </c>
      <c r="H43" s="5">
        <v>7.9</v>
      </c>
      <c r="I43" s="5">
        <v>0.5</v>
      </c>
      <c r="J43" s="5">
        <v>8.4</v>
      </c>
      <c r="K43" s="6" t="s">
        <v>258</v>
      </c>
      <c r="L43" s="21">
        <v>9</v>
      </c>
      <c r="M43" s="23" t="s">
        <v>117</v>
      </c>
      <c r="N43" s="3">
        <v>0.9</v>
      </c>
      <c r="O43" s="34" t="s">
        <v>239</v>
      </c>
      <c r="P43" s="35">
        <v>2.5</v>
      </c>
      <c r="Q43" s="3">
        <f t="shared" si="4"/>
        <v>88.157142857142873</v>
      </c>
      <c r="R43" s="33" t="s">
        <v>312</v>
      </c>
      <c r="S43" s="3">
        <f t="shared" si="5"/>
        <v>95.28</v>
      </c>
      <c r="T43" s="3" t="s">
        <v>215</v>
      </c>
      <c r="U43" s="3" t="s">
        <v>215</v>
      </c>
      <c r="V43" s="3">
        <f t="shared" si="12"/>
        <v>86</v>
      </c>
      <c r="W43" s="3">
        <f t="shared" si="6"/>
        <v>92.215142857142851</v>
      </c>
      <c r="Z43" s="27" t="s">
        <v>161</v>
      </c>
      <c r="AA43" s="3">
        <v>12.8</v>
      </c>
      <c r="AB43" s="6" t="s">
        <v>273</v>
      </c>
      <c r="AC43" s="3">
        <v>2.84</v>
      </c>
      <c r="AD43" s="3">
        <f t="shared" si="15"/>
        <v>86</v>
      </c>
      <c r="AE43" s="3">
        <f t="shared" si="13"/>
        <v>2</v>
      </c>
      <c r="AF43" s="29">
        <v>40</v>
      </c>
      <c r="AG43" s="30">
        <v>40</v>
      </c>
      <c r="AH43" s="32">
        <v>4</v>
      </c>
      <c r="AI43" s="3">
        <f t="shared" si="7"/>
        <v>6</v>
      </c>
      <c r="AJ43" s="23" t="s">
        <v>118</v>
      </c>
      <c r="AK43" s="3">
        <v>0.4</v>
      </c>
      <c r="AL43" s="3">
        <f t="shared" si="8"/>
        <v>6.4</v>
      </c>
      <c r="AM43" s="22" t="s">
        <v>133</v>
      </c>
      <c r="AN43" s="3">
        <v>2</v>
      </c>
      <c r="AO43" s="22" t="s">
        <v>133</v>
      </c>
      <c r="AP43" s="3">
        <v>2</v>
      </c>
      <c r="AQ43" s="3">
        <f t="shared" si="14"/>
        <v>4</v>
      </c>
      <c r="AR43" s="3">
        <f t="shared" si="9"/>
        <v>26.04</v>
      </c>
      <c r="AS43" s="3">
        <f t="shared" si="10"/>
        <v>118.25514285714286</v>
      </c>
      <c r="AT43" s="33">
        <f t="shared" si="11"/>
        <v>1</v>
      </c>
      <c r="AU43" s="5">
        <f>VLOOKUP(B43,[1]Sheet5!$D:$T,17,0)</f>
        <v>1</v>
      </c>
    </row>
    <row r="44" spans="1:47" ht="100.8" x14ac:dyDescent="0.25">
      <c r="A44" s="19" t="s">
        <v>48</v>
      </c>
      <c r="B44" s="20" t="s">
        <v>87</v>
      </c>
      <c r="C44" s="19"/>
      <c r="D44" s="3">
        <v>52.485714285714295</v>
      </c>
      <c r="E44" s="24" t="s">
        <v>106</v>
      </c>
      <c r="F44" s="24" t="s">
        <v>106</v>
      </c>
      <c r="G44" s="3">
        <v>10</v>
      </c>
      <c r="H44" s="5">
        <v>8</v>
      </c>
      <c r="I44" s="5">
        <v>0</v>
      </c>
      <c r="J44" s="5">
        <v>8</v>
      </c>
      <c r="K44" s="6" t="s">
        <v>259</v>
      </c>
      <c r="L44" s="21">
        <v>1</v>
      </c>
      <c r="M44" s="6"/>
      <c r="O44" s="34" t="s">
        <v>239</v>
      </c>
      <c r="P44" s="35">
        <v>2.5</v>
      </c>
      <c r="Q44" s="3">
        <f t="shared" si="4"/>
        <v>71.485714285714295</v>
      </c>
      <c r="R44" s="33" t="s">
        <v>313</v>
      </c>
      <c r="S44" s="3">
        <f t="shared" si="5"/>
        <v>82.817999999999998</v>
      </c>
      <c r="T44" s="3" t="s">
        <v>224</v>
      </c>
      <c r="U44" s="3" t="s">
        <v>224</v>
      </c>
      <c r="V44" s="3">
        <f t="shared" si="12"/>
        <v>87</v>
      </c>
      <c r="W44" s="3">
        <f t="shared" si="6"/>
        <v>79.836514285714287</v>
      </c>
      <c r="Z44" s="27" t="s">
        <v>147</v>
      </c>
      <c r="AA44" s="3">
        <v>0.5</v>
      </c>
      <c r="AB44" s="6" t="s">
        <v>274</v>
      </c>
      <c r="AC44" s="3">
        <v>3.1933333333333334</v>
      </c>
      <c r="AD44" s="3">
        <f t="shared" si="15"/>
        <v>87</v>
      </c>
      <c r="AE44" s="3">
        <f t="shared" si="13"/>
        <v>2</v>
      </c>
      <c r="AF44" s="29">
        <v>40</v>
      </c>
      <c r="AG44" s="30">
        <v>40</v>
      </c>
      <c r="AH44" s="32">
        <v>4</v>
      </c>
      <c r="AI44" s="3">
        <f t="shared" si="7"/>
        <v>6</v>
      </c>
      <c r="AJ44" s="23" t="s">
        <v>118</v>
      </c>
      <c r="AK44" s="3">
        <v>0.4</v>
      </c>
      <c r="AL44" s="3">
        <f t="shared" si="8"/>
        <v>6.4</v>
      </c>
      <c r="AQ44" s="3">
        <f t="shared" si="14"/>
        <v>0</v>
      </c>
      <c r="AR44" s="3">
        <f t="shared" si="9"/>
        <v>10.093333333333334</v>
      </c>
      <c r="AS44" s="3">
        <f t="shared" si="10"/>
        <v>89.929847619047621</v>
      </c>
      <c r="AT44" s="33">
        <f t="shared" si="11"/>
        <v>18</v>
      </c>
      <c r="AU44" s="5">
        <f>VLOOKUP(B44,[1]Sheet5!$D:$T,17,0)</f>
        <v>20</v>
      </c>
    </row>
    <row r="45" spans="1:47" ht="316.8" x14ac:dyDescent="0.25">
      <c r="A45" s="19" t="s">
        <v>48</v>
      </c>
      <c r="B45" s="20" t="s">
        <v>88</v>
      </c>
      <c r="C45" s="19"/>
      <c r="D45" s="3">
        <v>55.571428571428569</v>
      </c>
      <c r="E45" s="24" t="s">
        <v>106</v>
      </c>
      <c r="F45" s="24" t="s">
        <v>106</v>
      </c>
      <c r="G45" s="3">
        <v>10</v>
      </c>
      <c r="H45" s="5">
        <v>7.7</v>
      </c>
      <c r="I45" s="5">
        <v>0</v>
      </c>
      <c r="J45" s="5">
        <v>7.7</v>
      </c>
      <c r="K45" s="6" t="s">
        <v>260</v>
      </c>
      <c r="L45" s="21">
        <v>7.5</v>
      </c>
      <c r="M45" s="23" t="s">
        <v>108</v>
      </c>
      <c r="N45" s="3">
        <v>0.3</v>
      </c>
      <c r="O45" s="34" t="s">
        <v>239</v>
      </c>
      <c r="P45" s="35">
        <v>2.5</v>
      </c>
      <c r="Q45" s="3">
        <f t="shared" si="4"/>
        <v>81.071428571428569</v>
      </c>
      <c r="R45" s="33" t="s">
        <v>314</v>
      </c>
      <c r="S45" s="3">
        <f t="shared" si="5"/>
        <v>89.1</v>
      </c>
      <c r="T45" s="3" t="s">
        <v>229</v>
      </c>
      <c r="U45" s="3" t="s">
        <v>213</v>
      </c>
      <c r="V45" s="3">
        <f t="shared" si="12"/>
        <v>86</v>
      </c>
      <c r="W45" s="3">
        <f t="shared" si="6"/>
        <v>86.381428571428557</v>
      </c>
      <c r="Z45" s="27" t="s">
        <v>162</v>
      </c>
      <c r="AA45" s="3">
        <v>6.4</v>
      </c>
      <c r="AB45" s="6" t="s">
        <v>275</v>
      </c>
      <c r="AC45" s="3">
        <v>3.3533333333333335</v>
      </c>
      <c r="AD45" s="3">
        <f t="shared" si="15"/>
        <v>86</v>
      </c>
      <c r="AE45" s="3">
        <f t="shared" si="13"/>
        <v>2</v>
      </c>
      <c r="AF45" s="29">
        <v>40</v>
      </c>
      <c r="AG45" s="30">
        <v>40</v>
      </c>
      <c r="AH45" s="32">
        <v>4</v>
      </c>
      <c r="AI45" s="3">
        <f t="shared" si="7"/>
        <v>6</v>
      </c>
      <c r="AJ45" s="23" t="s">
        <v>153</v>
      </c>
      <c r="AK45" s="3">
        <v>1.3</v>
      </c>
      <c r="AL45" s="3">
        <f t="shared" si="8"/>
        <v>7.3</v>
      </c>
      <c r="AM45" s="22" t="s">
        <v>136</v>
      </c>
      <c r="AN45" s="3">
        <v>1.5</v>
      </c>
      <c r="AO45" s="22" t="s">
        <v>136</v>
      </c>
      <c r="AP45" s="3">
        <v>1.5</v>
      </c>
      <c r="AQ45" s="3">
        <f t="shared" si="14"/>
        <v>3</v>
      </c>
      <c r="AR45" s="3">
        <f t="shared" si="9"/>
        <v>20.053333333333335</v>
      </c>
      <c r="AS45" s="3">
        <f t="shared" si="10"/>
        <v>106.4347619047619</v>
      </c>
      <c r="AT45" s="33">
        <f t="shared" si="11"/>
        <v>2</v>
      </c>
      <c r="AU45" s="5">
        <f>VLOOKUP(B45,[1]Sheet5!$D:$T,17,0)</f>
        <v>6</v>
      </c>
    </row>
    <row r="46" spans="1:47" ht="100.8" x14ac:dyDescent="0.25">
      <c r="A46" s="19" t="s">
        <v>48</v>
      </c>
      <c r="B46" s="20" t="s">
        <v>89</v>
      </c>
      <c r="C46" s="19"/>
      <c r="D46" s="3">
        <v>52</v>
      </c>
      <c r="E46" s="24" t="s">
        <v>106</v>
      </c>
      <c r="F46" s="24" t="s">
        <v>106</v>
      </c>
      <c r="G46" s="3">
        <v>10</v>
      </c>
      <c r="H46" s="5">
        <v>7.7</v>
      </c>
      <c r="I46" s="5">
        <v>0</v>
      </c>
      <c r="J46" s="5">
        <v>7.7</v>
      </c>
      <c r="K46" s="6" t="s">
        <v>261</v>
      </c>
      <c r="L46" s="21">
        <v>1</v>
      </c>
      <c r="M46" s="6"/>
      <c r="O46" s="34" t="s">
        <v>239</v>
      </c>
      <c r="P46" s="35">
        <v>2.5</v>
      </c>
      <c r="Q46" s="3">
        <f t="shared" si="4"/>
        <v>70.7</v>
      </c>
      <c r="R46" s="33" t="s">
        <v>315</v>
      </c>
      <c r="S46" s="3">
        <f t="shared" si="5"/>
        <v>83.387</v>
      </c>
      <c r="T46" s="3" t="s">
        <v>213</v>
      </c>
      <c r="U46" s="3" t="s">
        <v>219</v>
      </c>
      <c r="V46" s="3">
        <f t="shared" si="12"/>
        <v>78.5</v>
      </c>
      <c r="W46" s="3">
        <f t="shared" si="6"/>
        <v>79.092199999999991</v>
      </c>
      <c r="Z46" s="27" t="s">
        <v>143</v>
      </c>
      <c r="AA46" s="3">
        <v>0.5</v>
      </c>
      <c r="AB46" s="6"/>
      <c r="AD46" s="3">
        <f t="shared" si="15"/>
        <v>78.5</v>
      </c>
      <c r="AE46" s="3">
        <f t="shared" si="13"/>
        <v>1.5</v>
      </c>
      <c r="AF46" s="29">
        <v>21</v>
      </c>
      <c r="AG46" s="30">
        <v>17</v>
      </c>
      <c r="AH46" s="32">
        <v>0.55000000000000004</v>
      </c>
      <c r="AI46" s="3">
        <f t="shared" si="7"/>
        <v>2.0499999999999998</v>
      </c>
      <c r="AJ46" s="23" t="s">
        <v>118</v>
      </c>
      <c r="AK46" s="3">
        <v>0.4</v>
      </c>
      <c r="AL46" s="3">
        <f t="shared" si="8"/>
        <v>2.4499999999999997</v>
      </c>
      <c r="AQ46" s="3">
        <f t="shared" si="14"/>
        <v>0</v>
      </c>
      <c r="AR46" s="3">
        <f t="shared" si="9"/>
        <v>2.9499999999999997</v>
      </c>
      <c r="AS46" s="3">
        <f t="shared" si="10"/>
        <v>82.042199999999994</v>
      </c>
      <c r="AT46" s="33">
        <f t="shared" si="11"/>
        <v>28</v>
      </c>
      <c r="AU46" s="5">
        <f>VLOOKUP(B46,[1]Sheet5!$D:$T,17,0)</f>
        <v>18</v>
      </c>
    </row>
    <row r="47" spans="1:47" ht="144" x14ac:dyDescent="0.25">
      <c r="A47" s="19" t="s">
        <v>48</v>
      </c>
      <c r="B47" s="20" t="s">
        <v>90</v>
      </c>
      <c r="C47" s="19"/>
      <c r="D47" s="3">
        <v>51.971428571428568</v>
      </c>
      <c r="E47" s="24" t="s">
        <v>106</v>
      </c>
      <c r="F47" s="24" t="s">
        <v>106</v>
      </c>
      <c r="G47" s="3">
        <v>10</v>
      </c>
      <c r="H47" s="5">
        <v>8</v>
      </c>
      <c r="I47" s="5">
        <v>0</v>
      </c>
      <c r="J47" s="5">
        <v>8</v>
      </c>
      <c r="K47" s="6" t="s">
        <v>262</v>
      </c>
      <c r="L47" s="21">
        <v>1</v>
      </c>
      <c r="M47" s="6"/>
      <c r="O47" s="34" t="s">
        <v>239</v>
      </c>
      <c r="P47" s="35">
        <v>2.5</v>
      </c>
      <c r="Q47" s="3">
        <f t="shared" si="4"/>
        <v>70.971428571428561</v>
      </c>
      <c r="R47" s="33" t="s">
        <v>316</v>
      </c>
      <c r="S47" s="3">
        <f t="shared" si="5"/>
        <v>78.010000000000005</v>
      </c>
      <c r="T47" s="3" t="s">
        <v>233</v>
      </c>
      <c r="U47" s="3" t="s">
        <v>220</v>
      </c>
      <c r="V47" s="3">
        <f t="shared" si="12"/>
        <v>75</v>
      </c>
      <c r="W47" s="3">
        <f t="shared" si="6"/>
        <v>75.597428571428566</v>
      </c>
      <c r="Z47" s="27" t="s">
        <v>140</v>
      </c>
      <c r="AA47" s="3">
        <v>0.5</v>
      </c>
      <c r="AB47" s="6"/>
      <c r="AD47" s="3">
        <f t="shared" si="15"/>
        <v>75</v>
      </c>
      <c r="AE47" s="3">
        <f t="shared" si="13"/>
        <v>1.5</v>
      </c>
      <c r="AF47" s="29">
        <v>40</v>
      </c>
      <c r="AG47" s="30">
        <v>40</v>
      </c>
      <c r="AH47" s="32">
        <v>4</v>
      </c>
      <c r="AI47" s="3">
        <f t="shared" si="7"/>
        <v>5.5</v>
      </c>
      <c r="AJ47" s="23" t="s">
        <v>118</v>
      </c>
      <c r="AK47" s="3">
        <v>0.4</v>
      </c>
      <c r="AL47" s="3">
        <f t="shared" si="8"/>
        <v>5.9</v>
      </c>
      <c r="AQ47" s="3">
        <f t="shared" si="14"/>
        <v>0</v>
      </c>
      <c r="AR47" s="3">
        <f t="shared" si="9"/>
        <v>6.4</v>
      </c>
      <c r="AS47" s="3">
        <f t="shared" si="10"/>
        <v>81.997428571428571</v>
      </c>
      <c r="AT47" s="33">
        <f t="shared" si="11"/>
        <v>29</v>
      </c>
      <c r="AU47" s="5">
        <f>VLOOKUP(B47,[1]Sheet5!$D:$T,17,0)</f>
        <v>29</v>
      </c>
    </row>
    <row r="48" spans="1:47" ht="57.6" x14ac:dyDescent="0.25">
      <c r="A48" s="19" t="s">
        <v>48</v>
      </c>
      <c r="B48" s="20" t="s">
        <v>91</v>
      </c>
      <c r="C48" s="19"/>
      <c r="D48" s="3">
        <v>50.485714285714288</v>
      </c>
      <c r="E48" s="24" t="s">
        <v>106</v>
      </c>
      <c r="F48" s="24" t="s">
        <v>106</v>
      </c>
      <c r="G48" s="3">
        <v>10</v>
      </c>
      <c r="H48" s="5">
        <v>7.3</v>
      </c>
      <c r="I48" s="5">
        <v>0</v>
      </c>
      <c r="J48" s="5">
        <v>7.3</v>
      </c>
      <c r="K48" s="6" t="s">
        <v>254</v>
      </c>
      <c r="L48" s="21">
        <v>1</v>
      </c>
      <c r="M48" s="23" t="s">
        <v>172</v>
      </c>
      <c r="N48" s="3">
        <v>0.3</v>
      </c>
      <c r="O48" s="34" t="s">
        <v>239</v>
      </c>
      <c r="P48" s="35">
        <v>2.5</v>
      </c>
      <c r="Q48" s="3">
        <f t="shared" si="4"/>
        <v>69.085714285714289</v>
      </c>
      <c r="R48" s="33" t="s">
        <v>317</v>
      </c>
      <c r="S48" s="3">
        <f t="shared" si="5"/>
        <v>81.835999999999999</v>
      </c>
      <c r="T48" s="3" t="s">
        <v>228</v>
      </c>
      <c r="U48" s="3" t="s">
        <v>195</v>
      </c>
      <c r="V48" s="3">
        <f t="shared" si="12"/>
        <v>72.5</v>
      </c>
      <c r="W48" s="3">
        <f t="shared" si="6"/>
        <v>77.07731428571428</v>
      </c>
      <c r="Z48" s="27" t="s">
        <v>139</v>
      </c>
      <c r="AA48" s="3">
        <v>1.5</v>
      </c>
      <c r="AB48" s="6"/>
      <c r="AD48" s="3">
        <f t="shared" si="15"/>
        <v>72.5</v>
      </c>
      <c r="AE48" s="3">
        <f t="shared" si="13"/>
        <v>1.5</v>
      </c>
      <c r="AF48" s="29">
        <v>31</v>
      </c>
      <c r="AG48" s="30">
        <v>40</v>
      </c>
      <c r="AH48" s="32">
        <v>3.05</v>
      </c>
      <c r="AI48" s="3">
        <f t="shared" si="7"/>
        <v>4.55</v>
      </c>
      <c r="AJ48" s="23" t="s">
        <v>118</v>
      </c>
      <c r="AK48" s="3">
        <v>0.4</v>
      </c>
      <c r="AL48" s="3">
        <f t="shared" si="8"/>
        <v>4.95</v>
      </c>
      <c r="AQ48" s="3">
        <f t="shared" si="14"/>
        <v>0</v>
      </c>
      <c r="AR48" s="3">
        <f t="shared" si="9"/>
        <v>6.45</v>
      </c>
      <c r="AS48" s="3">
        <f t="shared" si="10"/>
        <v>83.527314285714283</v>
      </c>
      <c r="AT48" s="33">
        <f t="shared" si="11"/>
        <v>26</v>
      </c>
      <c r="AU48" s="5">
        <f>VLOOKUP(B48,[1]Sheet5!$D:$T,17,0)</f>
        <v>24</v>
      </c>
    </row>
    <row r="49" spans="1:47" ht="57.6" x14ac:dyDescent="0.25">
      <c r="A49" s="19" t="s">
        <v>48</v>
      </c>
      <c r="B49" s="20" t="s">
        <v>92</v>
      </c>
      <c r="C49" s="19"/>
      <c r="D49" s="3">
        <v>51.400000000000006</v>
      </c>
      <c r="E49" s="24" t="s">
        <v>106</v>
      </c>
      <c r="F49" s="24" t="s">
        <v>106</v>
      </c>
      <c r="G49" s="3">
        <v>10</v>
      </c>
      <c r="H49" s="5">
        <v>7.5</v>
      </c>
      <c r="I49" s="5">
        <v>0</v>
      </c>
      <c r="J49" s="5">
        <v>7.5</v>
      </c>
      <c r="K49" s="6" t="s">
        <v>254</v>
      </c>
      <c r="L49" s="21">
        <v>1</v>
      </c>
      <c r="M49" s="23" t="s">
        <v>172</v>
      </c>
      <c r="N49" s="3">
        <v>0.3</v>
      </c>
      <c r="O49" s="34" t="s">
        <v>239</v>
      </c>
      <c r="P49" s="35">
        <v>2.5</v>
      </c>
      <c r="Q49" s="3">
        <f t="shared" si="4"/>
        <v>70.2</v>
      </c>
      <c r="R49" s="33" t="s">
        <v>318</v>
      </c>
      <c r="S49" s="3">
        <f t="shared" si="5"/>
        <v>77.989999999999995</v>
      </c>
      <c r="T49" s="3" t="s">
        <v>225</v>
      </c>
      <c r="U49" s="3" t="s">
        <v>233</v>
      </c>
      <c r="V49" s="3">
        <f t="shared" si="12"/>
        <v>73</v>
      </c>
      <c r="W49" s="3">
        <f t="shared" si="6"/>
        <v>75.153999999999996</v>
      </c>
      <c r="Z49" s="27" t="s">
        <v>174</v>
      </c>
      <c r="AA49" s="3">
        <v>2</v>
      </c>
      <c r="AB49" s="6"/>
      <c r="AD49" s="3">
        <f t="shared" si="15"/>
        <v>73</v>
      </c>
      <c r="AE49" s="3">
        <f t="shared" si="13"/>
        <v>1.5</v>
      </c>
      <c r="AF49" s="29">
        <v>26</v>
      </c>
      <c r="AG49" s="30">
        <v>25</v>
      </c>
      <c r="AH49" s="32">
        <v>1.55</v>
      </c>
      <c r="AI49" s="3">
        <f t="shared" si="7"/>
        <v>3.05</v>
      </c>
      <c r="AJ49" s="23" t="s">
        <v>118</v>
      </c>
      <c r="AK49" s="3">
        <v>0.4</v>
      </c>
      <c r="AL49" s="3">
        <f t="shared" si="8"/>
        <v>3.4499999999999997</v>
      </c>
      <c r="AQ49" s="3">
        <f t="shared" si="14"/>
        <v>0</v>
      </c>
      <c r="AR49" s="3">
        <f t="shared" si="9"/>
        <v>5.4499999999999993</v>
      </c>
      <c r="AS49" s="3">
        <f t="shared" si="10"/>
        <v>80.603999999999999</v>
      </c>
      <c r="AT49" s="33">
        <f t="shared" si="11"/>
        <v>33</v>
      </c>
      <c r="AU49" s="5">
        <f>VLOOKUP(B49,[1]Sheet5!$D:$T,17,0)</f>
        <v>30</v>
      </c>
    </row>
    <row r="50" spans="1:47" ht="57.6" x14ac:dyDescent="0.25">
      <c r="A50" s="19" t="s">
        <v>48</v>
      </c>
      <c r="B50" s="20" t="s">
        <v>93</v>
      </c>
      <c r="C50" s="19"/>
      <c r="D50" s="3">
        <v>53.857142857142861</v>
      </c>
      <c r="E50" s="24" t="s">
        <v>106</v>
      </c>
      <c r="F50" s="24" t="s">
        <v>106</v>
      </c>
      <c r="G50" s="3">
        <v>10</v>
      </c>
      <c r="H50" s="5">
        <v>7.9</v>
      </c>
      <c r="I50" s="5">
        <v>0.5</v>
      </c>
      <c r="J50" s="5">
        <v>8.4</v>
      </c>
      <c r="K50" s="6" t="s">
        <v>256</v>
      </c>
      <c r="L50" s="21">
        <v>1.5</v>
      </c>
      <c r="M50" s="6"/>
      <c r="O50" s="34" t="s">
        <v>239</v>
      </c>
      <c r="P50" s="35">
        <v>2.5</v>
      </c>
      <c r="Q50" s="3">
        <f t="shared" si="4"/>
        <v>73.757142857142867</v>
      </c>
      <c r="R50" s="33" t="s">
        <v>319</v>
      </c>
      <c r="S50" s="3">
        <f t="shared" si="5"/>
        <v>85.783000000000001</v>
      </c>
      <c r="T50" s="3" t="s">
        <v>189</v>
      </c>
      <c r="U50" s="3" t="s">
        <v>229</v>
      </c>
      <c r="V50" s="3">
        <f t="shared" si="12"/>
        <v>88.5</v>
      </c>
      <c r="W50" s="3">
        <f t="shared" si="6"/>
        <v>82.446942857142858</v>
      </c>
      <c r="Z50" s="27" t="s">
        <v>142</v>
      </c>
      <c r="AA50" s="3">
        <v>1</v>
      </c>
      <c r="AB50" s="6" t="s">
        <v>276</v>
      </c>
      <c r="AC50" s="3">
        <v>3.0866666666666664</v>
      </c>
      <c r="AD50" s="3">
        <f t="shared" si="15"/>
        <v>88.5</v>
      </c>
      <c r="AE50" s="3">
        <f t="shared" si="13"/>
        <v>2</v>
      </c>
      <c r="AF50" s="29">
        <v>40</v>
      </c>
      <c r="AG50" s="30">
        <v>37</v>
      </c>
      <c r="AH50" s="32">
        <v>3.35</v>
      </c>
      <c r="AI50" s="3">
        <f t="shared" si="7"/>
        <v>5.35</v>
      </c>
      <c r="AJ50" s="23" t="s">
        <v>118</v>
      </c>
      <c r="AK50" s="3">
        <v>0.4</v>
      </c>
      <c r="AL50" s="3">
        <f t="shared" si="8"/>
        <v>5.75</v>
      </c>
      <c r="AM50" s="22" t="s">
        <v>127</v>
      </c>
      <c r="AN50" s="3">
        <v>1.5</v>
      </c>
      <c r="AO50" s="22" t="s">
        <v>127</v>
      </c>
      <c r="AP50" s="3">
        <v>1.5</v>
      </c>
      <c r="AQ50" s="3">
        <f t="shared" si="14"/>
        <v>3</v>
      </c>
      <c r="AR50" s="3">
        <f t="shared" si="9"/>
        <v>12.836666666666666</v>
      </c>
      <c r="AS50" s="3">
        <f t="shared" si="10"/>
        <v>95.283609523809531</v>
      </c>
      <c r="AT50" s="33">
        <f t="shared" si="11"/>
        <v>8</v>
      </c>
      <c r="AU50" s="5">
        <f>VLOOKUP(B50,[1]Sheet5!$D:$T,17,0)</f>
        <v>12</v>
      </c>
    </row>
    <row r="51" spans="1:47" ht="57.6" x14ac:dyDescent="0.25">
      <c r="A51" s="19" t="s">
        <v>48</v>
      </c>
      <c r="B51" s="20" t="s">
        <v>94</v>
      </c>
      <c r="C51" s="19"/>
      <c r="D51" s="3">
        <v>50.714285714285722</v>
      </c>
      <c r="E51" s="24" t="s">
        <v>106</v>
      </c>
      <c r="F51" s="24" t="s">
        <v>106</v>
      </c>
      <c r="G51" s="3">
        <v>10</v>
      </c>
      <c r="H51" s="5">
        <v>7.9</v>
      </c>
      <c r="I51" s="5">
        <v>0.5</v>
      </c>
      <c r="J51" s="5">
        <v>8.4</v>
      </c>
      <c r="K51" s="6" t="s">
        <v>254</v>
      </c>
      <c r="L51" s="21">
        <v>1</v>
      </c>
      <c r="M51" s="6"/>
      <c r="O51" s="34" t="s">
        <v>239</v>
      </c>
      <c r="P51" s="35">
        <v>2.5</v>
      </c>
      <c r="Q51" s="3">
        <f t="shared" si="4"/>
        <v>70.114285714285728</v>
      </c>
      <c r="R51" s="33" t="s">
        <v>320</v>
      </c>
      <c r="S51" s="3">
        <f t="shared" si="5"/>
        <v>71.3</v>
      </c>
      <c r="T51" s="3" t="s">
        <v>224</v>
      </c>
      <c r="U51" s="3" t="s">
        <v>218</v>
      </c>
      <c r="V51" s="3">
        <f t="shared" si="12"/>
        <v>85</v>
      </c>
      <c r="W51" s="3">
        <f t="shared" si="6"/>
        <v>72.314285714285717</v>
      </c>
      <c r="Z51" s="28"/>
      <c r="AB51" s="6"/>
      <c r="AD51" s="3">
        <f t="shared" si="15"/>
        <v>85</v>
      </c>
      <c r="AE51" s="3">
        <f t="shared" si="13"/>
        <v>2</v>
      </c>
      <c r="AF51" s="29">
        <v>40</v>
      </c>
      <c r="AG51" s="30">
        <v>40</v>
      </c>
      <c r="AH51" s="32">
        <v>4</v>
      </c>
      <c r="AI51" s="3">
        <f t="shared" si="7"/>
        <v>6</v>
      </c>
      <c r="AJ51" s="23" t="s">
        <v>118</v>
      </c>
      <c r="AK51" s="3">
        <v>0.4</v>
      </c>
      <c r="AL51" s="3">
        <f t="shared" si="8"/>
        <v>6.4</v>
      </c>
      <c r="AM51" s="22" t="s">
        <v>205</v>
      </c>
      <c r="AN51" s="3">
        <v>1</v>
      </c>
      <c r="AO51" s="22" t="s">
        <v>205</v>
      </c>
      <c r="AP51" s="3">
        <v>1</v>
      </c>
      <c r="AQ51" s="3">
        <f t="shared" si="14"/>
        <v>2</v>
      </c>
      <c r="AR51" s="3">
        <f t="shared" si="9"/>
        <v>8.4</v>
      </c>
      <c r="AS51" s="3">
        <f t="shared" si="10"/>
        <v>80.714285714285722</v>
      </c>
      <c r="AT51" s="33">
        <f t="shared" si="11"/>
        <v>32</v>
      </c>
      <c r="AU51" s="5">
        <f>VLOOKUP(B51,[1]Sheet5!$D:$T,17,0)</f>
        <v>48</v>
      </c>
    </row>
    <row r="52" spans="1:47" ht="57.6" x14ac:dyDescent="0.25">
      <c r="A52" s="19" t="s">
        <v>48</v>
      </c>
      <c r="B52" s="20" t="s">
        <v>95</v>
      </c>
      <c r="C52" s="19"/>
      <c r="D52" s="3">
        <v>49.371428571428574</v>
      </c>
      <c r="E52" s="24" t="s">
        <v>106</v>
      </c>
      <c r="F52" s="24" t="s">
        <v>106</v>
      </c>
      <c r="G52" s="3">
        <v>10</v>
      </c>
      <c r="H52" s="5">
        <v>7.5</v>
      </c>
      <c r="I52" s="5">
        <v>0</v>
      </c>
      <c r="J52" s="5">
        <v>7.5</v>
      </c>
      <c r="K52" s="6" t="s">
        <v>254</v>
      </c>
      <c r="L52" s="21">
        <v>1</v>
      </c>
      <c r="M52" s="23" t="s">
        <v>172</v>
      </c>
      <c r="N52" s="3">
        <v>0.3</v>
      </c>
      <c r="O52" s="34" t="s">
        <v>239</v>
      </c>
      <c r="P52" s="35">
        <v>2.5</v>
      </c>
      <c r="Q52" s="3">
        <f t="shared" si="4"/>
        <v>68.171428571428564</v>
      </c>
      <c r="R52" s="33" t="s">
        <v>321</v>
      </c>
      <c r="S52" s="3">
        <f t="shared" si="5"/>
        <v>75.558999999999997</v>
      </c>
      <c r="T52" s="26">
        <v>0</v>
      </c>
      <c r="U52" s="3" t="s">
        <v>216</v>
      </c>
      <c r="V52" s="3">
        <f t="shared" si="12"/>
        <v>30.5</v>
      </c>
      <c r="W52" s="3">
        <f t="shared" si="6"/>
        <v>68.836828571428569</v>
      </c>
      <c r="Z52" s="27"/>
      <c r="AB52" s="6"/>
      <c r="AD52" s="3">
        <f t="shared" si="15"/>
        <v>30.5</v>
      </c>
      <c r="AE52" s="3">
        <f t="shared" si="13"/>
        <v>0</v>
      </c>
      <c r="AF52" s="29">
        <v>20</v>
      </c>
      <c r="AG52" s="30">
        <v>20</v>
      </c>
      <c r="AH52" s="32">
        <v>1</v>
      </c>
      <c r="AI52" s="3">
        <f t="shared" si="7"/>
        <v>1</v>
      </c>
      <c r="AJ52" s="23" t="s">
        <v>118</v>
      </c>
      <c r="AK52" s="3">
        <v>0.4</v>
      </c>
      <c r="AL52" s="3">
        <f t="shared" si="8"/>
        <v>1.4</v>
      </c>
      <c r="AQ52" s="3">
        <f t="shared" si="14"/>
        <v>0</v>
      </c>
      <c r="AR52" s="3">
        <f t="shared" si="9"/>
        <v>1.4</v>
      </c>
      <c r="AS52" s="3">
        <f t="shared" si="10"/>
        <v>70.236828571428575</v>
      </c>
      <c r="AT52" s="33">
        <f t="shared" si="11"/>
        <v>49</v>
      </c>
      <c r="AU52" s="5">
        <f>VLOOKUP(B52,[1]Sheet5!$D:$T,17,0)</f>
        <v>38</v>
      </c>
    </row>
    <row r="53" spans="1:47" ht="57.6" x14ac:dyDescent="0.25">
      <c r="A53" s="19" t="s">
        <v>48</v>
      </c>
      <c r="B53" s="20" t="s">
        <v>96</v>
      </c>
      <c r="C53" s="19"/>
      <c r="D53" s="3">
        <v>50.6</v>
      </c>
      <c r="E53" s="24" t="s">
        <v>106</v>
      </c>
      <c r="F53" s="24" t="s">
        <v>106</v>
      </c>
      <c r="G53" s="3">
        <v>10</v>
      </c>
      <c r="H53" s="5">
        <v>7.5</v>
      </c>
      <c r="I53" s="5">
        <v>0</v>
      </c>
      <c r="J53" s="5">
        <v>7.5</v>
      </c>
      <c r="K53" s="6" t="s">
        <v>254</v>
      </c>
      <c r="L53" s="21">
        <v>1</v>
      </c>
      <c r="M53" s="23" t="s">
        <v>173</v>
      </c>
      <c r="N53" s="3">
        <v>0.2</v>
      </c>
      <c r="O53" s="34" t="s">
        <v>239</v>
      </c>
      <c r="P53" s="35">
        <v>2.5</v>
      </c>
      <c r="Q53" s="3">
        <f t="shared" si="4"/>
        <v>69.3</v>
      </c>
      <c r="R53" s="33" t="s">
        <v>322</v>
      </c>
      <c r="S53" s="3">
        <f t="shared" si="5"/>
        <v>78.150000000000006</v>
      </c>
      <c r="T53" s="3" t="s">
        <v>216</v>
      </c>
      <c r="U53" s="3" t="s">
        <v>216</v>
      </c>
      <c r="V53" s="3">
        <f t="shared" si="12"/>
        <v>61</v>
      </c>
      <c r="W53" s="3">
        <f t="shared" si="6"/>
        <v>73.78</v>
      </c>
      <c r="Z53" s="27"/>
      <c r="AB53" s="23" t="s">
        <v>167</v>
      </c>
      <c r="AC53" s="3">
        <v>2.59</v>
      </c>
      <c r="AD53" s="3">
        <f t="shared" si="15"/>
        <v>61</v>
      </c>
      <c r="AE53" s="3">
        <f t="shared" si="13"/>
        <v>1</v>
      </c>
      <c r="AF53" s="29">
        <v>17</v>
      </c>
      <c r="AG53" s="30">
        <v>19</v>
      </c>
      <c r="AH53" s="32">
        <v>0</v>
      </c>
      <c r="AI53" s="3">
        <f t="shared" si="7"/>
        <v>1</v>
      </c>
      <c r="AJ53" s="23" t="s">
        <v>118</v>
      </c>
      <c r="AK53" s="3">
        <v>0.4</v>
      </c>
      <c r="AL53" s="3">
        <f t="shared" si="8"/>
        <v>1.4</v>
      </c>
      <c r="AQ53" s="3">
        <f t="shared" si="14"/>
        <v>0</v>
      </c>
      <c r="AR53" s="3">
        <f t="shared" si="9"/>
        <v>3.9899999999999998</v>
      </c>
      <c r="AS53" s="3">
        <f t="shared" si="10"/>
        <v>77.77</v>
      </c>
      <c r="AT53" s="33">
        <f t="shared" si="11"/>
        <v>39</v>
      </c>
      <c r="AU53" s="5">
        <f>VLOOKUP(B53,[1]Sheet5!$D:$T,17,0)</f>
        <v>31</v>
      </c>
    </row>
    <row r="54" spans="1:47" ht="86.4" x14ac:dyDescent="0.25">
      <c r="A54" s="19" t="s">
        <v>48</v>
      </c>
      <c r="B54" s="20" t="s">
        <v>97</v>
      </c>
      <c r="C54" s="19"/>
      <c r="D54" s="3">
        <v>52.314285714285717</v>
      </c>
      <c r="E54" s="24" t="s">
        <v>106</v>
      </c>
      <c r="F54" s="24" t="s">
        <v>106</v>
      </c>
      <c r="G54" s="3">
        <v>10</v>
      </c>
      <c r="H54" s="5">
        <v>7.8</v>
      </c>
      <c r="I54" s="5">
        <v>0</v>
      </c>
      <c r="J54" s="5">
        <v>7.8</v>
      </c>
      <c r="K54" s="6" t="s">
        <v>263</v>
      </c>
      <c r="L54" s="21">
        <v>1</v>
      </c>
      <c r="M54" s="6"/>
      <c r="O54" s="34" t="s">
        <v>244</v>
      </c>
      <c r="P54" s="35">
        <v>3</v>
      </c>
      <c r="Q54" s="3">
        <f t="shared" si="4"/>
        <v>71.114285714285714</v>
      </c>
      <c r="R54" s="33" t="s">
        <v>323</v>
      </c>
      <c r="S54" s="3">
        <f t="shared" si="5"/>
        <v>88.259999999999991</v>
      </c>
      <c r="T54" s="3" t="s">
        <v>219</v>
      </c>
      <c r="U54" s="3" t="s">
        <v>213</v>
      </c>
      <c r="V54" s="3">
        <f t="shared" si="12"/>
        <v>78.5</v>
      </c>
      <c r="W54" s="3">
        <f t="shared" si="6"/>
        <v>82.14028571428571</v>
      </c>
      <c r="Z54" s="27" t="s">
        <v>163</v>
      </c>
      <c r="AA54" s="3">
        <v>2</v>
      </c>
      <c r="AB54" s="23" t="s">
        <v>151</v>
      </c>
      <c r="AC54" s="3">
        <v>4.87</v>
      </c>
      <c r="AD54" s="3">
        <f t="shared" si="15"/>
        <v>78.5</v>
      </c>
      <c r="AE54" s="3">
        <f t="shared" si="13"/>
        <v>1.5</v>
      </c>
      <c r="AF54" s="29">
        <v>40</v>
      </c>
      <c r="AG54" s="30">
        <v>40</v>
      </c>
      <c r="AH54" s="32">
        <v>4</v>
      </c>
      <c r="AI54" s="3">
        <f t="shared" si="7"/>
        <v>5.5</v>
      </c>
      <c r="AJ54" s="23" t="s">
        <v>118</v>
      </c>
      <c r="AK54" s="3">
        <v>0.4</v>
      </c>
      <c r="AL54" s="3">
        <f t="shared" si="8"/>
        <v>5.9</v>
      </c>
      <c r="AQ54" s="3">
        <f t="shared" si="14"/>
        <v>0</v>
      </c>
      <c r="AR54" s="3">
        <f t="shared" si="9"/>
        <v>12.77</v>
      </c>
      <c r="AS54" s="3">
        <f t="shared" si="10"/>
        <v>94.910285714285706</v>
      </c>
      <c r="AT54" s="33">
        <f t="shared" si="11"/>
        <v>9</v>
      </c>
      <c r="AU54" s="5">
        <f>VLOOKUP(B54,[1]Sheet5!$D:$T,17,0)</f>
        <v>7</v>
      </c>
    </row>
    <row r="55" spans="1:47" ht="216" x14ac:dyDescent="0.25">
      <c r="A55" s="19" t="s">
        <v>48</v>
      </c>
      <c r="B55" s="20" t="s">
        <v>98</v>
      </c>
      <c r="C55" s="19"/>
      <c r="D55" s="3">
        <v>54.885714285714293</v>
      </c>
      <c r="E55" s="24" t="s">
        <v>106</v>
      </c>
      <c r="F55" s="24" t="s">
        <v>106</v>
      </c>
      <c r="G55" s="3">
        <v>10</v>
      </c>
      <c r="H55" s="5">
        <v>7.7</v>
      </c>
      <c r="I55" s="5">
        <v>0</v>
      </c>
      <c r="J55" s="5">
        <v>7.7</v>
      </c>
      <c r="K55" s="6" t="s">
        <v>264</v>
      </c>
      <c r="L55" s="21">
        <v>6.5</v>
      </c>
      <c r="M55" s="23" t="s">
        <v>172</v>
      </c>
      <c r="N55" s="3">
        <v>0.3</v>
      </c>
      <c r="O55" s="34" t="s">
        <v>239</v>
      </c>
      <c r="P55" s="35">
        <v>2.5</v>
      </c>
      <c r="Q55" s="3">
        <f t="shared" si="4"/>
        <v>79.3857142857143</v>
      </c>
      <c r="R55" s="33" t="s">
        <v>324</v>
      </c>
      <c r="S55" s="3">
        <f t="shared" si="5"/>
        <v>85.811000000000007</v>
      </c>
      <c r="T55" s="3" t="s">
        <v>224</v>
      </c>
      <c r="U55" s="3" t="s">
        <v>224</v>
      </c>
      <c r="V55" s="3">
        <f t="shared" si="12"/>
        <v>87</v>
      </c>
      <c r="W55" s="3">
        <f t="shared" si="6"/>
        <v>84.002314285714291</v>
      </c>
      <c r="Z55" s="27" t="s">
        <v>176</v>
      </c>
      <c r="AA55" s="3">
        <v>2</v>
      </c>
      <c r="AB55" s="6"/>
      <c r="AC55" s="3">
        <v>3.09</v>
      </c>
      <c r="AD55" s="3">
        <f t="shared" ref="AD55:AD60" si="16">V55</f>
        <v>87</v>
      </c>
      <c r="AE55" s="3">
        <f t="shared" si="13"/>
        <v>2</v>
      </c>
      <c r="AF55" s="29">
        <v>40</v>
      </c>
      <c r="AG55" s="30">
        <v>40</v>
      </c>
      <c r="AH55" s="32">
        <v>4</v>
      </c>
      <c r="AI55" s="3">
        <f t="shared" si="7"/>
        <v>6</v>
      </c>
      <c r="AJ55" s="23" t="s">
        <v>118</v>
      </c>
      <c r="AK55" s="3">
        <v>0.4</v>
      </c>
      <c r="AL55" s="3">
        <f t="shared" si="8"/>
        <v>6.4</v>
      </c>
      <c r="AM55" s="22" t="s">
        <v>135</v>
      </c>
      <c r="AN55" s="3">
        <v>1.5</v>
      </c>
      <c r="AO55" s="22" t="s">
        <v>135</v>
      </c>
      <c r="AP55" s="3">
        <v>1.5</v>
      </c>
      <c r="AQ55" s="3">
        <f t="shared" si="14"/>
        <v>3</v>
      </c>
      <c r="AR55" s="3">
        <f t="shared" si="9"/>
        <v>14.49</v>
      </c>
      <c r="AS55" s="3">
        <f t="shared" si="10"/>
        <v>98.492314285714286</v>
      </c>
      <c r="AT55" s="33">
        <f t="shared" si="11"/>
        <v>7</v>
      </c>
      <c r="AU55" s="5">
        <f>VLOOKUP(B55,[1]Sheet5!$D:$T,17,0)</f>
        <v>13</v>
      </c>
    </row>
    <row r="56" spans="1:47" ht="72" x14ac:dyDescent="0.25">
      <c r="A56" s="19" t="s">
        <v>48</v>
      </c>
      <c r="B56" s="20" t="s">
        <v>99</v>
      </c>
      <c r="C56" s="19"/>
      <c r="D56" s="3">
        <v>51.371428571428567</v>
      </c>
      <c r="E56" s="24" t="s">
        <v>106</v>
      </c>
      <c r="F56" s="24" t="s">
        <v>106</v>
      </c>
      <c r="G56" s="3">
        <v>10</v>
      </c>
      <c r="H56" s="5">
        <v>8</v>
      </c>
      <c r="I56" s="5">
        <v>0</v>
      </c>
      <c r="J56" s="5">
        <v>8</v>
      </c>
      <c r="K56" s="6" t="s">
        <v>265</v>
      </c>
      <c r="L56" s="21">
        <v>1</v>
      </c>
      <c r="M56" s="6"/>
      <c r="O56" s="34" t="s">
        <v>239</v>
      </c>
      <c r="P56" s="35">
        <v>2.5</v>
      </c>
      <c r="Q56" s="3">
        <f t="shared" si="4"/>
        <v>70.371428571428567</v>
      </c>
      <c r="R56" s="33" t="s">
        <v>325</v>
      </c>
      <c r="S56" s="3">
        <f t="shared" si="5"/>
        <v>76.364000000000004</v>
      </c>
      <c r="T56" s="3" t="s">
        <v>214</v>
      </c>
      <c r="U56" s="3" t="s">
        <v>234</v>
      </c>
      <c r="V56" s="3">
        <f t="shared" si="12"/>
        <v>74</v>
      </c>
      <c r="W56" s="3">
        <f t="shared" si="6"/>
        <v>74.329828571428578</v>
      </c>
      <c r="Z56" s="28"/>
      <c r="AB56" s="23" t="s">
        <v>113</v>
      </c>
      <c r="AC56" s="3">
        <v>2</v>
      </c>
      <c r="AD56" s="3">
        <f t="shared" si="16"/>
        <v>74</v>
      </c>
      <c r="AE56" s="3">
        <f t="shared" si="13"/>
        <v>1.5</v>
      </c>
      <c r="AF56" s="29">
        <v>37</v>
      </c>
      <c r="AG56" s="30">
        <v>30</v>
      </c>
      <c r="AH56" s="32">
        <v>2.35</v>
      </c>
      <c r="AI56" s="3">
        <f t="shared" si="7"/>
        <v>3.85</v>
      </c>
      <c r="AJ56" s="23" t="s">
        <v>118</v>
      </c>
      <c r="AK56" s="3">
        <v>0.4</v>
      </c>
      <c r="AL56" s="3">
        <f t="shared" si="8"/>
        <v>4.25</v>
      </c>
      <c r="AQ56" s="3">
        <f t="shared" si="14"/>
        <v>0</v>
      </c>
      <c r="AR56" s="3">
        <f t="shared" si="9"/>
        <v>6.25</v>
      </c>
      <c r="AS56" s="3">
        <f t="shared" si="10"/>
        <v>80.579828571428578</v>
      </c>
      <c r="AT56" s="33">
        <f t="shared" si="11"/>
        <v>34</v>
      </c>
      <c r="AU56" s="5">
        <f>VLOOKUP(B56,[1]Sheet5!$D:$T,17,0)</f>
        <v>37</v>
      </c>
    </row>
    <row r="57" spans="1:47" ht="57.6" x14ac:dyDescent="0.25">
      <c r="A57" s="19" t="s">
        <v>48</v>
      </c>
      <c r="B57" s="20" t="s">
        <v>100</v>
      </c>
      <c r="C57" s="19"/>
      <c r="D57" s="3">
        <v>51.800000000000004</v>
      </c>
      <c r="E57" s="24" t="s">
        <v>106</v>
      </c>
      <c r="F57" s="24" t="s">
        <v>106</v>
      </c>
      <c r="G57" s="3">
        <v>10</v>
      </c>
      <c r="H57" s="5">
        <v>7.3</v>
      </c>
      <c r="I57" s="5">
        <v>0</v>
      </c>
      <c r="J57" s="5">
        <v>7.3</v>
      </c>
      <c r="K57" s="6" t="s">
        <v>254</v>
      </c>
      <c r="L57" s="21">
        <v>1</v>
      </c>
      <c r="M57" s="6"/>
      <c r="O57" s="34" t="s">
        <v>239</v>
      </c>
      <c r="P57" s="35">
        <v>2.5</v>
      </c>
      <c r="Q57" s="3">
        <f t="shared" si="4"/>
        <v>70.100000000000009</v>
      </c>
      <c r="R57" s="33" t="s">
        <v>326</v>
      </c>
      <c r="S57" s="3">
        <f t="shared" si="5"/>
        <v>87.974000000000004</v>
      </c>
      <c r="T57" s="3" t="s">
        <v>231</v>
      </c>
      <c r="U57" s="3" t="s">
        <v>212</v>
      </c>
      <c r="V57" s="3">
        <f t="shared" si="12"/>
        <v>81.5</v>
      </c>
      <c r="W57" s="3">
        <f t="shared" si="6"/>
        <v>81.964400000000012</v>
      </c>
      <c r="Z57" s="27" t="s">
        <v>164</v>
      </c>
      <c r="AA57" s="3">
        <v>2</v>
      </c>
      <c r="AB57" s="6"/>
      <c r="AD57" s="3">
        <f t="shared" si="16"/>
        <v>81.5</v>
      </c>
      <c r="AE57" s="3">
        <f t="shared" si="13"/>
        <v>2</v>
      </c>
      <c r="AF57" s="29">
        <v>40</v>
      </c>
      <c r="AG57" s="30">
        <v>40</v>
      </c>
      <c r="AH57" s="32">
        <v>4</v>
      </c>
      <c r="AI57" s="3">
        <f t="shared" si="7"/>
        <v>6</v>
      </c>
      <c r="AJ57" s="23" t="s">
        <v>118</v>
      </c>
      <c r="AK57" s="3">
        <v>0.4</v>
      </c>
      <c r="AL57" s="3">
        <f t="shared" si="8"/>
        <v>6.4</v>
      </c>
      <c r="AQ57" s="3">
        <f t="shared" si="14"/>
        <v>0</v>
      </c>
      <c r="AR57" s="3">
        <f t="shared" si="9"/>
        <v>8.4</v>
      </c>
      <c r="AS57" s="3">
        <f t="shared" si="10"/>
        <v>90.364400000000018</v>
      </c>
      <c r="AT57" s="33">
        <f t="shared" si="11"/>
        <v>16</v>
      </c>
      <c r="AU57" s="5">
        <f>VLOOKUP(B57,[1]Sheet5!$D:$T,17,0)</f>
        <v>8</v>
      </c>
    </row>
    <row r="58" spans="1:47" ht="158.4" x14ac:dyDescent="0.25">
      <c r="A58" s="19" t="s">
        <v>48</v>
      </c>
      <c r="B58" s="20" t="s">
        <v>101</v>
      </c>
      <c r="C58" s="19"/>
      <c r="D58" s="3">
        <v>52.142857142857146</v>
      </c>
      <c r="E58" s="24" t="s">
        <v>106</v>
      </c>
      <c r="F58" s="24" t="s">
        <v>106</v>
      </c>
      <c r="G58" s="3">
        <v>10</v>
      </c>
      <c r="H58" s="5">
        <v>7.8</v>
      </c>
      <c r="I58" s="5">
        <v>0</v>
      </c>
      <c r="J58" s="5">
        <v>7.8</v>
      </c>
      <c r="K58" s="6" t="s">
        <v>266</v>
      </c>
      <c r="L58" s="21">
        <v>1</v>
      </c>
      <c r="M58" s="6"/>
      <c r="O58" s="34" t="s">
        <v>239</v>
      </c>
      <c r="P58" s="35">
        <v>2.5</v>
      </c>
      <c r="Q58" s="3">
        <f t="shared" si="4"/>
        <v>70.94285714285715</v>
      </c>
      <c r="R58" s="33" t="s">
        <v>327</v>
      </c>
      <c r="S58" s="3">
        <f t="shared" si="5"/>
        <v>76.176999999999992</v>
      </c>
      <c r="T58" s="3" t="s">
        <v>189</v>
      </c>
      <c r="U58" s="3" t="s">
        <v>214</v>
      </c>
      <c r="V58" s="3">
        <f t="shared" si="12"/>
        <v>80</v>
      </c>
      <c r="W58" s="3">
        <f t="shared" si="6"/>
        <v>74.989057142857135</v>
      </c>
      <c r="Z58" s="27" t="s">
        <v>148</v>
      </c>
      <c r="AA58" s="3">
        <v>2.5</v>
      </c>
      <c r="AB58" s="23" t="s">
        <v>114</v>
      </c>
      <c r="AC58" s="3">
        <v>2</v>
      </c>
      <c r="AD58" s="3">
        <f t="shared" si="16"/>
        <v>80</v>
      </c>
      <c r="AE58" s="3">
        <f t="shared" si="13"/>
        <v>2</v>
      </c>
      <c r="AF58" s="29">
        <v>40</v>
      </c>
      <c r="AG58" s="30">
        <v>40</v>
      </c>
      <c r="AH58" s="32">
        <v>4</v>
      </c>
      <c r="AI58" s="3">
        <f t="shared" si="7"/>
        <v>6</v>
      </c>
      <c r="AJ58" s="23" t="s">
        <v>121</v>
      </c>
      <c r="AK58" s="3">
        <v>1.2</v>
      </c>
      <c r="AL58" s="3">
        <f t="shared" si="8"/>
        <v>7.2</v>
      </c>
      <c r="AQ58" s="3">
        <f t="shared" si="14"/>
        <v>0</v>
      </c>
      <c r="AR58" s="3">
        <f t="shared" si="9"/>
        <v>11.7</v>
      </c>
      <c r="AS58" s="3">
        <f t="shared" si="10"/>
        <v>86.689057142857138</v>
      </c>
      <c r="AT58" s="33">
        <f t="shared" si="11"/>
        <v>23</v>
      </c>
      <c r="AU58" s="5">
        <f>VLOOKUP(B58,[1]Sheet5!$D:$T,17,0)</f>
        <v>35</v>
      </c>
    </row>
    <row r="59" spans="1:47" ht="57.6" x14ac:dyDescent="0.25">
      <c r="A59" s="19" t="s">
        <v>48</v>
      </c>
      <c r="B59" s="20" t="s">
        <v>102</v>
      </c>
      <c r="C59" s="19"/>
      <c r="D59" s="3">
        <v>52.314285714285717</v>
      </c>
      <c r="E59" s="24" t="s">
        <v>106</v>
      </c>
      <c r="F59" s="24" t="s">
        <v>106</v>
      </c>
      <c r="G59" s="3">
        <v>10</v>
      </c>
      <c r="H59" s="5">
        <v>7.3</v>
      </c>
      <c r="I59" s="5">
        <v>0</v>
      </c>
      <c r="J59" s="5">
        <v>7.3</v>
      </c>
      <c r="K59" s="6" t="s">
        <v>254</v>
      </c>
      <c r="L59" s="21">
        <v>1</v>
      </c>
      <c r="M59" s="6"/>
      <c r="O59" s="34" t="s">
        <v>239</v>
      </c>
      <c r="P59" s="35">
        <v>2.5</v>
      </c>
      <c r="Q59" s="3">
        <f t="shared" si="4"/>
        <v>70.614285714285714</v>
      </c>
      <c r="R59" s="33" t="s">
        <v>328</v>
      </c>
      <c r="S59" s="3">
        <f t="shared" si="5"/>
        <v>81.825000000000003</v>
      </c>
      <c r="T59" s="3" t="s">
        <v>213</v>
      </c>
      <c r="U59" s="3" t="s">
        <v>226</v>
      </c>
      <c r="V59" s="3">
        <f t="shared" si="12"/>
        <v>75</v>
      </c>
      <c r="W59" s="3">
        <f t="shared" si="6"/>
        <v>77.77928571428572</v>
      </c>
      <c r="Z59" s="27" t="s">
        <v>165</v>
      </c>
      <c r="AA59" s="3">
        <v>2</v>
      </c>
      <c r="AB59" s="6"/>
      <c r="AD59" s="3">
        <f t="shared" si="16"/>
        <v>75</v>
      </c>
      <c r="AE59" s="3">
        <f t="shared" si="13"/>
        <v>1.5</v>
      </c>
      <c r="AF59" s="29">
        <v>40</v>
      </c>
      <c r="AG59" s="30">
        <v>40</v>
      </c>
      <c r="AH59" s="32">
        <v>4</v>
      </c>
      <c r="AI59" s="3">
        <f t="shared" si="7"/>
        <v>5.5</v>
      </c>
      <c r="AJ59" s="23" t="s">
        <v>118</v>
      </c>
      <c r="AK59" s="3">
        <v>0.4</v>
      </c>
      <c r="AL59" s="3">
        <f t="shared" si="8"/>
        <v>5.9</v>
      </c>
      <c r="AM59" s="22" t="s">
        <v>177</v>
      </c>
      <c r="AN59" s="3">
        <v>1</v>
      </c>
      <c r="AO59" s="22" t="s">
        <v>177</v>
      </c>
      <c r="AP59" s="3">
        <v>1</v>
      </c>
      <c r="AQ59" s="3">
        <f t="shared" si="14"/>
        <v>2</v>
      </c>
      <c r="AR59" s="3">
        <f t="shared" si="9"/>
        <v>9.9</v>
      </c>
      <c r="AS59" s="3">
        <f t="shared" si="10"/>
        <v>87.679285714285726</v>
      </c>
      <c r="AT59" s="33">
        <f t="shared" si="11"/>
        <v>21</v>
      </c>
      <c r="AU59" s="5">
        <f>VLOOKUP(B59,[1]Sheet5!$D:$T,17,0)</f>
        <v>23</v>
      </c>
    </row>
    <row r="60" spans="1:47" ht="86.4" x14ac:dyDescent="0.25">
      <c r="A60" s="19" t="s">
        <v>49</v>
      </c>
      <c r="B60" s="20" t="s">
        <v>103</v>
      </c>
      <c r="C60" s="19"/>
      <c r="D60" s="3">
        <v>52.285714285714292</v>
      </c>
      <c r="E60" s="24" t="s">
        <v>106</v>
      </c>
      <c r="F60" s="24" t="s">
        <v>106</v>
      </c>
      <c r="G60" s="3">
        <v>10</v>
      </c>
      <c r="H60" s="5">
        <v>8.1</v>
      </c>
      <c r="I60" s="5">
        <v>0</v>
      </c>
      <c r="J60" s="5">
        <v>8.1</v>
      </c>
      <c r="K60" s="6" t="s">
        <v>267</v>
      </c>
      <c r="L60" s="21">
        <v>1</v>
      </c>
      <c r="M60" s="23" t="s">
        <v>172</v>
      </c>
      <c r="N60" s="3">
        <v>0.3</v>
      </c>
      <c r="O60" s="34" t="s">
        <v>268</v>
      </c>
      <c r="P60" s="35">
        <v>1</v>
      </c>
      <c r="Q60" s="3">
        <f t="shared" si="4"/>
        <v>71.685714285714283</v>
      </c>
      <c r="R60" s="33" t="s">
        <v>329</v>
      </c>
      <c r="S60" s="3">
        <f t="shared" si="5"/>
        <v>86.057999999999993</v>
      </c>
      <c r="T60" s="3" t="s">
        <v>182</v>
      </c>
      <c r="U60" s="3" t="s">
        <v>182</v>
      </c>
      <c r="V60" s="3">
        <f t="shared" si="12"/>
        <v>65</v>
      </c>
      <c r="W60" s="3">
        <f t="shared" si="6"/>
        <v>79.640514285714275</v>
      </c>
      <c r="Z60" s="27" t="s">
        <v>175</v>
      </c>
      <c r="AA60" s="3">
        <v>2</v>
      </c>
      <c r="AB60" s="23" t="s">
        <v>152</v>
      </c>
      <c r="AC60" s="3">
        <v>6.19</v>
      </c>
      <c r="AD60" s="3">
        <f t="shared" si="16"/>
        <v>65</v>
      </c>
      <c r="AE60" s="3">
        <f t="shared" si="13"/>
        <v>1</v>
      </c>
      <c r="AF60" s="29"/>
      <c r="AG60" s="30">
        <v>23</v>
      </c>
      <c r="AH60" s="32">
        <v>0.65</v>
      </c>
      <c r="AI60" s="3">
        <f t="shared" si="7"/>
        <v>1.65</v>
      </c>
      <c r="AJ60" s="23" t="s">
        <v>118</v>
      </c>
      <c r="AK60" s="3">
        <v>0.4</v>
      </c>
      <c r="AL60" s="3">
        <f t="shared" si="8"/>
        <v>2.0499999999999998</v>
      </c>
      <c r="AQ60" s="3">
        <f t="shared" si="14"/>
        <v>0</v>
      </c>
      <c r="AR60" s="3">
        <f t="shared" si="9"/>
        <v>10.24</v>
      </c>
      <c r="AS60" s="3">
        <f t="shared" si="10"/>
        <v>89.88051428571427</v>
      </c>
      <c r="AT60" s="33">
        <f t="shared" si="11"/>
        <v>19</v>
      </c>
      <c r="AU60" s="5">
        <f>VLOOKUP(B60,[1]Sheet5!$D:$T,17,0)</f>
        <v>14</v>
      </c>
    </row>
    <row r="61" spans="1:47" ht="86.4" x14ac:dyDescent="0.25">
      <c r="A61" s="36" t="s">
        <v>178</v>
      </c>
      <c r="B61" s="37" t="s">
        <v>179</v>
      </c>
      <c r="C61" s="36"/>
      <c r="D61" s="3">
        <v>50.466666666666669</v>
      </c>
      <c r="E61" s="4" t="s">
        <v>180</v>
      </c>
      <c r="F61" s="4" t="s">
        <v>180</v>
      </c>
      <c r="G61" s="3">
        <v>10</v>
      </c>
      <c r="H61" s="33">
        <v>8.8000000000000007</v>
      </c>
      <c r="I61" s="33">
        <v>0</v>
      </c>
      <c r="J61" s="3">
        <v>8.8000000000000007</v>
      </c>
      <c r="K61" s="38" t="s">
        <v>181</v>
      </c>
      <c r="L61" s="3">
        <v>0</v>
      </c>
      <c r="M61" s="38"/>
      <c r="N61" s="39">
        <v>0</v>
      </c>
      <c r="O61"/>
      <c r="P61" s="3">
        <v>0</v>
      </c>
      <c r="Q61" s="3">
        <f t="shared" ref="Q61" si="17">D61+G61+J61+L61+N61+P61</f>
        <v>69.266666666666666</v>
      </c>
      <c r="R61" s="33" t="s">
        <v>330</v>
      </c>
      <c r="S61" s="3">
        <f t="shared" si="5"/>
        <v>88.597999999999999</v>
      </c>
      <c r="T61" s="3" t="s">
        <v>182</v>
      </c>
      <c r="U61" s="3" t="s">
        <v>183</v>
      </c>
      <c r="V61" s="3">
        <f t="shared" ref="V61" si="18">(T61+U61)/2</f>
        <v>62.5</v>
      </c>
      <c r="W61" s="3">
        <f t="shared" si="6"/>
        <v>80.188800000000001</v>
      </c>
      <c r="X61" s="38"/>
      <c r="Y61" s="39"/>
      <c r="Z61" s="40"/>
      <c r="AA61" s="3">
        <v>0</v>
      </c>
      <c r="AB61" s="41" t="s">
        <v>184</v>
      </c>
      <c r="AC61" s="3">
        <v>5.3</v>
      </c>
      <c r="AD61" s="3">
        <v>62.5</v>
      </c>
      <c r="AE61" s="3">
        <v>1</v>
      </c>
      <c r="AF61" s="4">
        <v>2</v>
      </c>
      <c r="AG61" s="33">
        <v>2</v>
      </c>
      <c r="AH61" s="32">
        <f t="shared" ref="AH61" si="19">AF61+AG61</f>
        <v>4</v>
      </c>
      <c r="AI61" s="3">
        <f>AE61+AH61</f>
        <v>5</v>
      </c>
      <c r="AJ61" s="41" t="s">
        <v>185</v>
      </c>
      <c r="AK61" s="3">
        <v>0.6</v>
      </c>
      <c r="AL61" s="3">
        <f t="shared" si="8"/>
        <v>5.6</v>
      </c>
      <c r="AM61" s="38"/>
      <c r="AN61" s="39"/>
      <c r="AO61" s="38"/>
      <c r="AP61" s="39"/>
      <c r="AQ61" s="3">
        <f t="shared" si="14"/>
        <v>0</v>
      </c>
      <c r="AR61" s="3">
        <f t="shared" ref="AR61" si="20">Y61+AA61+AC61+AL61+AQ61</f>
        <v>10.899999999999999</v>
      </c>
      <c r="AS61" s="3">
        <f t="shared" ref="AS61" si="21">W61+AR61</f>
        <v>91.088799999999992</v>
      </c>
      <c r="AT61" s="33">
        <f t="shared" si="11"/>
        <v>14</v>
      </c>
      <c r="AU61" s="5">
        <f>VLOOKUP(B61,[1]Sheet5!$D:$T,17,0)</f>
        <v>9</v>
      </c>
    </row>
    <row r="62" spans="1:47" ht="58.8" customHeight="1" x14ac:dyDescent="0.25">
      <c r="A62" s="36" t="s">
        <v>178</v>
      </c>
      <c r="B62" s="37" t="s">
        <v>186</v>
      </c>
      <c r="C62" s="36"/>
      <c r="D62" s="3">
        <v>50.133333333333326</v>
      </c>
      <c r="E62" s="4" t="s">
        <v>180</v>
      </c>
      <c r="F62" s="4" t="s">
        <v>180</v>
      </c>
      <c r="G62" s="3">
        <v>10</v>
      </c>
      <c r="H62" s="33">
        <v>9.1</v>
      </c>
      <c r="I62" s="33">
        <v>0</v>
      </c>
      <c r="J62" s="3">
        <v>9.1</v>
      </c>
      <c r="K62" s="38" t="s">
        <v>187</v>
      </c>
      <c r="L62" s="3">
        <v>0</v>
      </c>
      <c r="M62" s="38"/>
      <c r="N62" s="39">
        <v>0</v>
      </c>
      <c r="O62"/>
      <c r="P62" s="3">
        <v>0</v>
      </c>
      <c r="Q62" s="3">
        <f t="shared" ref="Q62:Q63" si="22">D62+G62+J62+L62+N62+P62</f>
        <v>69.23333333333332</v>
      </c>
      <c r="R62" s="33" t="s">
        <v>331</v>
      </c>
      <c r="S62" s="3">
        <f t="shared" si="5"/>
        <v>91.471000000000004</v>
      </c>
      <c r="T62" s="3" t="s">
        <v>188</v>
      </c>
      <c r="U62" s="3" t="s">
        <v>189</v>
      </c>
      <c r="V62" s="3">
        <f t="shared" ref="V62:V63" si="23">(T62+U62)/2</f>
        <v>87.5</v>
      </c>
      <c r="W62" s="3">
        <f t="shared" si="6"/>
        <v>84.402600000000007</v>
      </c>
      <c r="X62" s="38"/>
      <c r="Y62" s="39"/>
      <c r="Z62" s="34" t="s">
        <v>190</v>
      </c>
      <c r="AA62" s="3">
        <v>2.9</v>
      </c>
      <c r="AB62" s="41" t="s">
        <v>191</v>
      </c>
      <c r="AC62" s="39">
        <v>3.6</v>
      </c>
      <c r="AD62" s="3">
        <v>87.5</v>
      </c>
      <c r="AE62" s="3">
        <f>INT((AD62-60)/10)</f>
        <v>2</v>
      </c>
      <c r="AF62" s="4">
        <v>0.5</v>
      </c>
      <c r="AG62" s="33">
        <v>0</v>
      </c>
      <c r="AH62" s="42">
        <f t="shared" ref="AH62:AH63" si="24">AF62+AG62</f>
        <v>0.5</v>
      </c>
      <c r="AI62" s="3">
        <f t="shared" ref="AI62:AI63" si="25">AE62+AH62</f>
        <v>2.5</v>
      </c>
      <c r="AJ62" s="41" t="s">
        <v>192</v>
      </c>
      <c r="AK62" s="3">
        <v>1.1000000000000001</v>
      </c>
      <c r="AL62" s="3">
        <f t="shared" si="8"/>
        <v>3.6</v>
      </c>
      <c r="AM62" s="38"/>
      <c r="AN62" s="39"/>
      <c r="AO62" s="38"/>
      <c r="AP62" s="39"/>
      <c r="AQ62" s="3">
        <f>AN62+AP62</f>
        <v>0</v>
      </c>
      <c r="AR62" s="3">
        <f t="shared" ref="AR62:AR63" si="26">Y62+AA62+AC62+AL62+AQ62</f>
        <v>10.1</v>
      </c>
      <c r="AS62" s="3">
        <f t="shared" ref="AS62:AS63" si="27">W62+AR62</f>
        <v>94.502600000000001</v>
      </c>
      <c r="AT62" s="33">
        <f t="shared" si="11"/>
        <v>11</v>
      </c>
      <c r="AU62" s="5">
        <f>VLOOKUP(B62,[1]Sheet5!$D:$T,17,0)</f>
        <v>2</v>
      </c>
    </row>
    <row r="63" spans="1:47" ht="172.8" x14ac:dyDescent="0.25">
      <c r="A63" s="36" t="s">
        <v>178</v>
      </c>
      <c r="B63" s="37" t="s">
        <v>193</v>
      </c>
      <c r="C63" s="36"/>
      <c r="D63" s="3">
        <v>49.6</v>
      </c>
      <c r="E63" s="4" t="s">
        <v>180</v>
      </c>
      <c r="F63" s="4" t="s">
        <v>180</v>
      </c>
      <c r="G63" s="3">
        <v>10</v>
      </c>
      <c r="H63" s="33">
        <v>7.7</v>
      </c>
      <c r="I63" s="33">
        <v>0</v>
      </c>
      <c r="J63" s="3">
        <v>7.7</v>
      </c>
      <c r="K63" s="38" t="s">
        <v>194</v>
      </c>
      <c r="L63" s="3">
        <v>3</v>
      </c>
      <c r="M63" s="38"/>
      <c r="N63" s="39">
        <v>0</v>
      </c>
      <c r="O63"/>
      <c r="P63" s="3">
        <v>0</v>
      </c>
      <c r="Q63" s="3">
        <f t="shared" si="22"/>
        <v>70.3</v>
      </c>
      <c r="R63" s="33" t="s">
        <v>332</v>
      </c>
      <c r="S63" s="3">
        <f t="shared" si="5"/>
        <v>87.867000000000004</v>
      </c>
      <c r="T63" s="3" t="s">
        <v>195</v>
      </c>
      <c r="U63" s="3" t="s">
        <v>195</v>
      </c>
      <c r="V63" s="3">
        <f t="shared" si="23"/>
        <v>79</v>
      </c>
      <c r="W63" s="3">
        <f t="shared" si="6"/>
        <v>81.7102</v>
      </c>
      <c r="X63" s="38"/>
      <c r="Y63" s="39"/>
      <c r="Z63" s="40"/>
      <c r="AA63" s="3">
        <v>0</v>
      </c>
      <c r="AB63" s="41" t="s">
        <v>196</v>
      </c>
      <c r="AC63" s="39">
        <v>2.89</v>
      </c>
      <c r="AD63" s="3">
        <v>79</v>
      </c>
      <c r="AE63" s="3">
        <v>1.5</v>
      </c>
      <c r="AF63" s="4">
        <v>0</v>
      </c>
      <c r="AG63" s="33">
        <v>0</v>
      </c>
      <c r="AH63" s="42">
        <f t="shared" si="24"/>
        <v>0</v>
      </c>
      <c r="AI63" s="3">
        <f t="shared" si="25"/>
        <v>1.5</v>
      </c>
      <c r="AJ63" s="41" t="s">
        <v>185</v>
      </c>
      <c r="AK63" s="3">
        <v>0.6</v>
      </c>
      <c r="AL63" s="3">
        <f t="shared" si="8"/>
        <v>2.1</v>
      </c>
      <c r="AM63" s="38"/>
      <c r="AN63" s="39"/>
      <c r="AO63" s="38"/>
      <c r="AP63" s="39"/>
      <c r="AQ63" s="3">
        <f t="shared" ref="AQ63" si="28">AN63+AP63</f>
        <v>0</v>
      </c>
      <c r="AR63" s="3">
        <f t="shared" si="26"/>
        <v>4.99</v>
      </c>
      <c r="AS63" s="3">
        <f t="shared" si="27"/>
        <v>86.700199999999995</v>
      </c>
      <c r="AT63" s="33">
        <f t="shared" si="11"/>
        <v>22</v>
      </c>
      <c r="AU63" s="5">
        <f>VLOOKUP(B63,[1]Sheet5!$D:$T,17,0)</f>
        <v>10</v>
      </c>
    </row>
  </sheetData>
  <mergeCells count="43">
    <mergeCell ref="AD1:AL1"/>
    <mergeCell ref="AM1:AQ1"/>
    <mergeCell ref="E2:P2"/>
    <mergeCell ref="E3:G3"/>
    <mergeCell ref="H3:J3"/>
    <mergeCell ref="K3:L3"/>
    <mergeCell ref="M3:N3"/>
    <mergeCell ref="Q2:Q4"/>
    <mergeCell ref="R2:R4"/>
    <mergeCell ref="S2:S4"/>
    <mergeCell ref="T2:T4"/>
    <mergeCell ref="U2:U4"/>
    <mergeCell ref="V2:V4"/>
    <mergeCell ref="W1:W4"/>
    <mergeCell ref="X2:X4"/>
    <mergeCell ref="D1:Q1"/>
    <mergeCell ref="AB2:AB4"/>
    <mergeCell ref="AC2:AC4"/>
    <mergeCell ref="A1:A4"/>
    <mergeCell ref="B1:B4"/>
    <mergeCell ref="C1:C4"/>
    <mergeCell ref="D2:D4"/>
    <mergeCell ref="AB1:AC1"/>
    <mergeCell ref="R1:S1"/>
    <mergeCell ref="T1:V1"/>
    <mergeCell ref="X1:Y1"/>
    <mergeCell ref="Z1:AA1"/>
    <mergeCell ref="AU1:AU4"/>
    <mergeCell ref="AT1:AT4"/>
    <mergeCell ref="AS1:AS4"/>
    <mergeCell ref="AR1:AR4"/>
    <mergeCell ref="O3:P3"/>
    <mergeCell ref="AD2:AI3"/>
    <mergeCell ref="AJ2:AK3"/>
    <mergeCell ref="AQ2:AQ4"/>
    <mergeCell ref="AL2:AL4"/>
    <mergeCell ref="AM2:AM4"/>
    <mergeCell ref="AN2:AN4"/>
    <mergeCell ref="AO2:AO4"/>
    <mergeCell ref="AP2:AP4"/>
    <mergeCell ref="Y2:Y4"/>
    <mergeCell ref="Z2:Z4"/>
    <mergeCell ref="AA2:AA4"/>
  </mergeCells>
  <phoneticPr fontId="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64859</dc:creator>
  <cp:lastModifiedBy>Yan</cp:lastModifiedBy>
  <dcterms:created xsi:type="dcterms:W3CDTF">2020-07-29T05:48:00Z</dcterms:created>
  <dcterms:modified xsi:type="dcterms:W3CDTF">2021-09-25T08:07:20Z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54D51D5BEC4B45C198DB843D313CDE2A</vt:lpwstr>
  </property>
</Properties>
</file>