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<sst xmlns="http://schemas.openxmlformats.org/spreadsheetml/2006/main" count="144">
  <si>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</si>
  <si>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</si>
  <si>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</si>
  <si>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</si>
  <si>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</si>
  <si>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</si>
  <si>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</si>
  <si>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</si>
  <si>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</si>
  <si>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</si>
  <si>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</si>
  <si>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</si>
  <si>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</si>
  <si>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</si>
  <si>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</si>
  <si>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</si>
  <si>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</si>
  <si>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</si>
  <si>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</si>
  <si>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</si>
  <si>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</si>
  <si>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</si>
  <si>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</si>
  <si>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</si>
  <si>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</si>
  <si>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</si>
  <si>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</si>
  <si>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</si>
  <si>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</si>
  <si>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</si>
  <si>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</si>
  <si>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</si>
  <si>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</si>
  <si>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</si>
  <si>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</si>
  <si>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</si>
  <si>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</si>
  <si>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</si>
  <si>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</si>
  <si>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张子楠</t>
  </si>
  <si>
    <t>B</t>
  </si>
  <si>
    <t>俞建锋</t>
  </si>
  <si>
    <t>志愿者共计10（阳光你我行·市中医院志愿服务5h;毅行志愿者活动5h)</t>
  </si>
  <si>
    <t>21届办公技能大赛三等奖/0.5</t>
  </si>
  <si>
    <t>胡轩瑞</t>
  </si>
  <si>
    <t>志愿者共计19（2018年春运志愿者活动10h;聆听光阴的故事敬老院志愿者活动3.5;2017国际仿真大会5.5h)</t>
  </si>
  <si>
    <t>军训标兵/0.6</t>
  </si>
  <si>
    <t>cet4-546/2.73；雅思6.5/2</t>
  </si>
  <si>
    <t>信息新生篮球赛第八/0.2；信息十佳歌手/0.2；fly杯校级一等奖/2；</t>
  </si>
  <si>
    <t>班长B/1.0；信息文艺部干事/0.4</t>
  </si>
  <si>
    <t>信息文艺部干事/0.4</t>
  </si>
  <si>
    <t>马鑫</t>
  </si>
  <si>
    <t>志愿者共计27（勤工中心值班27h)</t>
  </si>
  <si>
    <t>cet4-425/2.16</t>
  </si>
  <si>
    <t>李诗阳</t>
  </si>
  <si>
    <t>志愿者共计16（计算机学院团学素质拓展志愿活动4h;运动会志愿者活动4h;阳光你我行·市中医院志愿服务8h)</t>
  </si>
  <si>
    <t>党员之家干事 B/0.4</t>
  </si>
  <si>
    <t>金钜涵</t>
  </si>
  <si>
    <t>志愿者共计6.5（阳光你我行·市中医院志愿服务5h;遗弃非机动车清理活动1.5h)</t>
  </si>
  <si>
    <t>校级优秀团员/0.6</t>
  </si>
  <si>
    <r>
      <rPr>
        <sz val="10"/>
        <rFont val="宋体"/>
        <charset val="134"/>
      </rPr>
      <t>27届专业学术竞赛三等奖/0.5；28届专业学术竞赛一等奖/2.0；20届办公技能大赛一等奖/2.0；21届办公技能大赛二等奖/1；</t>
    </r>
    <r>
      <rPr>
        <sz val="10"/>
        <color theme="1" tint="0.0499893185216834"/>
        <rFont val="宋体"/>
        <charset val="134"/>
      </rPr>
      <t>全国英语能力竞赛二等奖/2.0</t>
    </r>
  </si>
  <si>
    <t>cet4-671/5.00普通话二级甲等/2.00</t>
  </si>
  <si>
    <t>叶宗泽</t>
  </si>
  <si>
    <t>寒调三等奖/0.4</t>
  </si>
  <si>
    <t>20届办公技能大赛三等奖/0.5；21届办公技能大赛二等奖/1</t>
  </si>
  <si>
    <t>cet4-531/2.66</t>
  </si>
  <si>
    <t>外联部干事B/0.4</t>
  </si>
  <si>
    <t>外联部干事B/0.4，文体委员/1</t>
  </si>
  <si>
    <t>赵永威</t>
  </si>
  <si>
    <t>cet4-511/2.56</t>
  </si>
  <si>
    <t>王淏哲</t>
  </si>
  <si>
    <t>cet4-498/2.49</t>
  </si>
  <si>
    <t>陈保罗</t>
  </si>
  <si>
    <t>cet4-464/2.32</t>
  </si>
  <si>
    <t>心联干事B/0.4;心理委员</t>
  </si>
  <si>
    <t>心联干事B/0.4，生活委员/1</t>
  </si>
  <si>
    <t>童程凯</t>
  </si>
  <si>
    <t>cet4-521/2.61</t>
  </si>
  <si>
    <t>创客联盟干事B/0.4 秘书处干事A/0.6</t>
  </si>
  <si>
    <t>周立</t>
  </si>
  <si>
    <t>志愿者共计15.5（互联网安全志愿者1.5h;义修遍校园故障我解决FS电脑义修活动4h;校友值年返校游园活动5h;运动会志愿者活动4h)</t>
  </si>
  <si>
    <t>27届专业学术竞赛三等奖/0.5；28届专业学术竞赛二等奖/1；20届办公技能大赛三等奖/0.5；21届办公技能大赛一等奖/2；浙江省数学竞赛二等奖/2</t>
  </si>
  <si>
    <t>cet4-532/2.66</t>
  </si>
  <si>
    <t>学习委员/1</t>
  </si>
  <si>
    <t>郑铁驰</t>
  </si>
  <si>
    <t>文明寝室3次/1</t>
  </si>
  <si>
    <t>志愿者共计12（阳光你我行市中医院志愿服务12h)</t>
  </si>
  <si>
    <t>院优秀团干/0.3</t>
  </si>
  <si>
    <t>27届专业学术竞赛三等奖/0.5；28届专业学术竞赛三等奖/0.5；21届办公技能大赛三等奖/0.5；华为软件精英挑战赛/0.64</t>
  </si>
  <si>
    <t>普通话二级/2</t>
  </si>
  <si>
    <t>纵横杯辩论赛一等奖/0.8；心理剧一等奖/0.8；校名著演绎二等奖/0.75</t>
  </si>
  <si>
    <t>纪检部干事A/0.6；</t>
  </si>
  <si>
    <t>纪检部干事A/0.6；团支书A/1.5</t>
  </si>
  <si>
    <t>马璇</t>
  </si>
  <si>
    <t>志愿者共计17.5（金红棉影展2018高校巡展浙江工业大学站志愿者活动4h;阳光你我行市中医院志愿服务4.5h;义修遍校园故障我解决FS电脑义修活动2h;院办物资整理志愿活动5h;遗弃非机动车清理活动2h)</t>
  </si>
  <si>
    <t>曾亮</t>
  </si>
  <si>
    <t>志愿者共计23（程序设计迎新赛监考志愿者6h;阳光你我行市中医院志愿服务13h;校企合作委员会2017年年会4h)</t>
  </si>
  <si>
    <t>27届专业学术竞赛三等奖/0.5；</t>
  </si>
  <si>
    <t>团支书A</t>
  </si>
  <si>
    <t>班长A/1.5</t>
  </si>
  <si>
    <t>湛略</t>
  </si>
  <si>
    <t>志愿者共计14（浙江图书馆志愿者活动5.5h;西溪医院志愿者活动3.5;春风送暖入屠苏---浙二医院志愿者5h)</t>
  </si>
  <si>
    <t>张可钦</t>
  </si>
  <si>
    <t>志愿者共计6（同德医院志愿者活动6h)</t>
  </si>
  <si>
    <t>cet4-489/2.45</t>
  </si>
  <si>
    <t>田潇洋</t>
  </si>
  <si>
    <t>cet4-519/2.60</t>
  </si>
  <si>
    <t>学科干事B/0.4 890干事B/0.4；文体A</t>
  </si>
  <si>
    <t>学科干事B/0.4 890干事B/0.4</t>
  </si>
  <si>
    <t>徐金磊</t>
  </si>
  <si>
    <t>cet4-480/2.40</t>
  </si>
  <si>
    <t>丁瑞娟</t>
  </si>
  <si>
    <t>志愿者共计5（阳光你我行·市中医院志愿活动5h)</t>
  </si>
  <si>
    <t>cet4-518/2.59</t>
  </si>
  <si>
    <t>黄治玮</t>
  </si>
  <si>
    <t>志愿者共计10（补偿工时10h)</t>
  </si>
  <si>
    <t>王健</t>
  </si>
  <si>
    <t>志愿者共计20（同德医院志愿者活动18h;小雷锋引导员（自行车摆放引导员）2h)</t>
  </si>
  <si>
    <t>cet4-479/2.40</t>
  </si>
  <si>
    <t>青马干事B/0.4；宣调A</t>
  </si>
  <si>
    <t>青马干事B/0.4，宣调委员/1</t>
  </si>
  <si>
    <t>金鑫豪</t>
  </si>
  <si>
    <t>志愿者共计16（发条节暨城市创新者大会志愿者活动7.5h;毅行志愿者活动8.5h)</t>
  </si>
  <si>
    <t>28届专业学术竞赛二等奖/1.0；20届办公技能大赛三等奖/0.5；</t>
  </si>
  <si>
    <t>2</t>
  </si>
  <si>
    <t>纪检部干事B/0.4；学习委员A</t>
  </si>
  <si>
    <t>纪检部干事B/0.4，心理委员A</t>
  </si>
  <si>
    <t>孙凯晨</t>
  </si>
  <si>
    <t>校第十六届程序设计竞赛银牌/2.00；校第七届服务外包创新应用大赛三等奖/0.5  第二十届办公技能大赛三等奖/0.5  第二十七届专业学术竞赛二等奖/1 2017年度程序设计迎新赛铜奖/1</t>
  </si>
  <si>
    <t>科创干事A/0.6</t>
  </si>
  <si>
    <t>科创干事B/0.4</t>
  </si>
  <si>
    <t>唐能树</t>
  </si>
  <si>
    <t xml:space="preserve">27届专业学术竞赛三等奖/0.5；20届办公技能大赛三等奖/0.5；21届办公技能大赛三等奖/0.5； </t>
  </si>
  <si>
    <t>cet4-476/2.38</t>
  </si>
  <si>
    <t>林献淼</t>
  </si>
  <si>
    <t>志愿者共计13（齐心盒力2h;程序设计迎新赛监考志愿者6h;毅行志愿者活动5h)</t>
  </si>
  <si>
    <t>28届学术竞赛二等奖/1；20届办公技能大赛二等奖/1；21届办公技能大赛二等奖/1</t>
  </si>
  <si>
    <t>cet4-493/2.47</t>
  </si>
  <si>
    <t>刘思杞</t>
  </si>
  <si>
    <t>志愿者共计7h（西溪医院志愿者活动3h;阳光你我行市中医院志愿服务4h)</t>
  </si>
  <si>
    <t>21届办公技能大赛二等奖/1</t>
  </si>
  <si>
    <t>cet4-580/2.90</t>
  </si>
  <si>
    <t>青马干事B/0.4；生活A</t>
  </si>
  <si>
    <t>青马干事A/0.6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</si>
</sst>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  <numFmt numFmtId="178" formatCode="0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theme="1" tint="0.049989318521683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4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0"/>
    <xf numFmtId="0" fontId="15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178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8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177" fontId="3" fillId="0" borderId="1" xfId="51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8" fontId="4" fillId="0" borderId="1" xfId="13" applyNumberFormat="1" applyFont="1" applyBorder="1" applyAlignment="1">
      <alignment horizontal="right" vertical="center" wrapText="1"/>
    </xf>
    <xf numFmtId="0" fontId="4" fillId="0" borderId="1" xfId="13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7" fontId="1" fillId="0" borderId="1" xfId="0" applyNumberFormat="1" applyFont="1" applyBorder="1" applyAlignment="1"/>
    <xf numFmtId="177" fontId="1" fillId="0" borderId="1" xfId="0" applyNumberFormat="1" applyFont="1" applyBorder="1">
      <alignment vertical="center"/>
    </xf>
    <xf numFmtId="0" fontId="0" fillId="0" borderId="1" xfId="0" applyFont="1" applyBorder="1" applyAlignment="1">
      <alignment vertical="center" wrapText="1"/>
    </xf>
    <xf numFmtId="177" fontId="0" fillId="0" borderId="1" xfId="0" applyNumberFormat="1" applyFont="1" applyBorder="1" applyAlignment="1">
      <alignment vertical="center" wrapText="1"/>
    </xf>
    <xf numFmtId="0" fontId="5" fillId="0" borderId="1" xfId="51" applyFont="1" applyBorder="1" applyAlignment="1">
      <alignment horizontal="center" wrapText="1"/>
    </xf>
    <xf numFmtId="177" fontId="5" fillId="0" borderId="1" xfId="51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77" fontId="5" fillId="0" borderId="1" xfId="0" applyNumberFormat="1" applyFont="1" applyBorder="1" applyAlignment="1">
      <alignment horizontal="center" wrapText="1"/>
    </xf>
    <xf numFmtId="177" fontId="5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3" fillId="0" borderId="1" xfId="45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1"/>
  <sheetViews>
    <sheetView tabSelected="1" zoomScale="70" zoomScaleNormal="70" workbookViewId="0">
      <pane xSplit="2" ySplit="4" topLeftCell="Y5" activePane="bottomRight" state="frozen"/>
      <selection/>
      <selection pane="topRight"/>
      <selection pane="bottomLeft"/>
      <selection pane="bottomRight" activeCell="AI7" sqref="AI7"/>
    </sheetView>
  </sheetViews>
  <sheetFormatPr defaultColWidth="9" defaultRowHeight="14.4"/>
  <cols>
    <col min="1" max="1" width="13.75" style="2" customWidth="1"/>
    <col min="2" max="2" width="8.75" style="3" customWidth="1"/>
    <col min="3" max="3" width="10.75" style="4" customWidth="1"/>
    <col min="4" max="5" width="10.75" style="3" customWidth="1"/>
    <col min="6" max="6" width="6.75" style="4" customWidth="1"/>
    <col min="7" max="7" width="8.75" style="4" customWidth="1"/>
    <col min="8" max="8" width="10.75" style="3" customWidth="1"/>
    <col min="9" max="9" width="6.75" style="4" customWidth="1"/>
    <col min="10" max="10" width="28.75" style="3" customWidth="1"/>
    <col min="11" max="11" width="6.75" style="4" customWidth="1"/>
    <col min="12" max="12" width="16.75" style="3" customWidth="1"/>
    <col min="13" max="13" width="6.75" style="3" customWidth="1"/>
    <col min="14" max="15" width="6.75" style="4" customWidth="1"/>
    <col min="16" max="16" width="10.75" style="3" customWidth="1"/>
    <col min="17" max="17" width="6.75" style="4" customWidth="1"/>
    <col min="18" max="19" width="10.75" style="3" customWidth="1"/>
    <col min="20" max="21" width="8.75" style="4" customWidth="1"/>
    <col min="22" max="22" width="20.75" style="3" customWidth="1"/>
    <col min="23" max="23" width="6.75" style="4" customWidth="1"/>
    <col min="24" max="24" width="28.75" style="3" customWidth="1"/>
    <col min="25" max="25" width="6.75" style="4" customWidth="1"/>
    <col min="26" max="26" width="14.75" style="3" customWidth="1"/>
    <col min="27" max="27" width="6.75" style="3" customWidth="1"/>
    <col min="28" max="29" width="10.75" style="3" customWidth="1"/>
    <col min="30" max="31" width="8.75" style="3" customWidth="1"/>
    <col min="32" max="32" width="6.75" style="3" customWidth="1"/>
    <col min="33" max="33" width="8.75" style="4" customWidth="1"/>
    <col min="34" max="34" width="14.75" style="3" customWidth="1"/>
    <col min="35" max="35" width="6.75" style="3" customWidth="1"/>
    <col min="36" max="36" width="6.75" style="4" customWidth="1"/>
    <col min="37" max="37" width="10.75" style="3" customWidth="1"/>
    <col min="38" max="38" width="6.75" style="3" customWidth="1"/>
    <col min="39" max="39" width="10.75" style="3" customWidth="1"/>
    <col min="40" max="40" width="6.75" style="3" customWidth="1"/>
    <col min="41" max="41" width="6.75" style="4" customWidth="1"/>
    <col min="42" max="42" width="8.75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24" t="s">
        <v>6</v>
      </c>
      <c r="W1" s="25"/>
      <c r="X1" s="24" t="s">
        <v>7</v>
      </c>
      <c r="Y1" s="25"/>
      <c r="Z1" s="24" t="s">
        <v>8</v>
      </c>
      <c r="AA1" s="24"/>
      <c r="AB1" s="29" t="s">
        <v>9</v>
      </c>
      <c r="AC1" s="29"/>
      <c r="AD1" s="29"/>
      <c r="AE1" s="29"/>
      <c r="AF1" s="29"/>
      <c r="AG1" s="36"/>
      <c r="AH1" s="29"/>
      <c r="AI1" s="29"/>
      <c r="AJ1" s="36"/>
      <c r="AK1" s="37" t="s">
        <v>10</v>
      </c>
      <c r="AL1" s="37"/>
      <c r="AM1" s="37"/>
      <c r="AN1" s="37"/>
      <c r="AO1" s="39"/>
      <c r="AP1" s="40" t="s">
        <v>11</v>
      </c>
      <c r="AQ1" s="41"/>
      <c r="AR1" s="41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0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38" t="s">
        <v>23</v>
      </c>
      <c r="AL2" s="38" t="s">
        <v>15</v>
      </c>
      <c r="AM2" s="38" t="s">
        <v>24</v>
      </c>
      <c r="AN2" s="38" t="s">
        <v>15</v>
      </c>
      <c r="AO2" s="13" t="s">
        <v>11</v>
      </c>
      <c r="AP2" s="42" t="s">
        <v>15</v>
      </c>
      <c r="AQ2" s="41"/>
      <c r="AR2" s="41"/>
    </row>
    <row r="3" spans="1:44">
      <c r="A3" s="5"/>
      <c r="B3" s="6"/>
      <c r="C3" s="9"/>
      <c r="D3" s="12" t="s">
        <v>25</v>
      </c>
      <c r="E3" s="12"/>
      <c r="F3" s="13"/>
      <c r="G3" s="6" t="s">
        <v>26</v>
      </c>
      <c r="H3" s="6"/>
      <c r="I3" s="6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0"/>
      <c r="AB3" s="10"/>
      <c r="AC3" s="10"/>
      <c r="AD3" s="10"/>
      <c r="AE3" s="10"/>
      <c r="AF3" s="10"/>
      <c r="AG3" s="11"/>
      <c r="AH3" s="10"/>
      <c r="AI3" s="10"/>
      <c r="AJ3" s="11"/>
      <c r="AK3" s="38"/>
      <c r="AL3" s="38"/>
      <c r="AM3" s="38"/>
      <c r="AN3" s="38"/>
      <c r="AO3" s="13"/>
      <c r="AP3" s="42"/>
      <c r="AQ3" s="41"/>
      <c r="AR3" s="41"/>
    </row>
    <row r="4" ht="27.95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0"/>
      <c r="AB4" s="30" t="s">
        <v>33</v>
      </c>
      <c r="AC4" s="30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38"/>
      <c r="AL4" s="38"/>
      <c r="AM4" s="38"/>
      <c r="AN4" s="38"/>
      <c r="AO4" s="13"/>
      <c r="AP4" s="42"/>
      <c r="AQ4" s="41"/>
      <c r="AR4" s="41"/>
    </row>
    <row r="5" s="1" customFormat="1" spans="1:256">
      <c r="A5" s="14">
        <v>201526810131</v>
      </c>
      <c r="B5" s="15" t="s">
        <v>39</v>
      </c>
      <c r="C5" s="16"/>
      <c r="D5" s="17" t="s">
        <v>40</v>
      </c>
      <c r="E5" s="17" t="s">
        <v>40</v>
      </c>
      <c r="F5" s="18">
        <v>8</v>
      </c>
      <c r="G5" s="16"/>
      <c r="H5" s="19"/>
      <c r="I5" s="16"/>
      <c r="J5" s="22"/>
      <c r="K5" s="23"/>
      <c r="L5" s="19"/>
      <c r="M5" s="19"/>
      <c r="N5" s="16">
        <f>F5+I5+K5+M5</f>
        <v>8</v>
      </c>
      <c r="O5" s="16">
        <f>C5+N5</f>
        <v>8</v>
      </c>
      <c r="P5" s="19">
        <v>0.369</v>
      </c>
      <c r="Q5" s="16">
        <f>P5*10+50</f>
        <v>53.69</v>
      </c>
      <c r="R5" s="26"/>
      <c r="S5" s="26"/>
      <c r="T5" s="16">
        <f>(R5+S5)/2</f>
        <v>0</v>
      </c>
      <c r="U5" s="16">
        <f>O5*0.3+Q5*0.6+T5*0.1</f>
        <v>34.614</v>
      </c>
      <c r="V5" s="19"/>
      <c r="W5" s="16"/>
      <c r="X5" s="19"/>
      <c r="Y5" s="16"/>
      <c r="Z5" s="19"/>
      <c r="AA5" s="31"/>
      <c r="AB5" s="16">
        <v>0</v>
      </c>
      <c r="AC5" s="19">
        <v>0</v>
      </c>
      <c r="AD5" s="32">
        <v>0</v>
      </c>
      <c r="AE5" s="32">
        <v>0</v>
      </c>
      <c r="AF5" s="32">
        <v>0</v>
      </c>
      <c r="AG5" s="16">
        <f>AC5+AF5</f>
        <v>0</v>
      </c>
      <c r="AH5" s="19"/>
      <c r="AI5" s="19"/>
      <c r="AJ5" s="16">
        <f>AG5+AI5</f>
        <v>0</v>
      </c>
      <c r="AK5" s="19"/>
      <c r="AL5" s="19"/>
      <c r="AM5" s="19"/>
      <c r="AN5" s="19"/>
      <c r="AO5" s="16">
        <f t="shared" ref="AO5:AO31" si="0">AL5+AN5</f>
        <v>0</v>
      </c>
      <c r="AP5" s="16">
        <f>U5+W5+Y5+AA5+AJ5+AO5</f>
        <v>34.614</v>
      </c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  <c r="IU5" s="43"/>
      <c r="IV5" s="43"/>
    </row>
    <row r="6" s="1" customFormat="1" ht="43.2" spans="1:256">
      <c r="A6" s="14">
        <v>201706060511</v>
      </c>
      <c r="B6" s="15" t="s">
        <v>41</v>
      </c>
      <c r="C6" s="16">
        <v>62.2</v>
      </c>
      <c r="D6" s="17" t="s">
        <v>40</v>
      </c>
      <c r="E6" s="17" t="s">
        <v>40</v>
      </c>
      <c r="F6" s="18">
        <v>8</v>
      </c>
      <c r="G6" s="20">
        <v>8.16136363636364</v>
      </c>
      <c r="H6" s="19"/>
      <c r="I6" s="20">
        <v>8.16136363636364</v>
      </c>
      <c r="J6" s="22" t="s">
        <v>42</v>
      </c>
      <c r="K6" s="23">
        <v>0</v>
      </c>
      <c r="L6" s="19"/>
      <c r="M6" s="19"/>
      <c r="N6" s="16">
        <f t="shared" ref="N6:N31" si="1">F6+I6+K6+M6</f>
        <v>16.1613636363636</v>
      </c>
      <c r="O6" s="16">
        <f t="shared" ref="O6:O31" si="2">C6+N6</f>
        <v>78.3613636363636</v>
      </c>
      <c r="P6" s="19">
        <v>3.52</v>
      </c>
      <c r="Q6" s="16">
        <f t="shared" ref="Q6:Q31" si="3">P6*10+50</f>
        <v>85.2</v>
      </c>
      <c r="R6" s="19">
        <v>74</v>
      </c>
      <c r="S6" s="19">
        <v>74</v>
      </c>
      <c r="T6" s="16">
        <f t="shared" ref="T6:T31" si="4">(R6+S6)/2</f>
        <v>74</v>
      </c>
      <c r="U6" s="16">
        <f t="shared" ref="U6:U31" si="5">O6*0.3+Q6*0.6+T6*0.1</f>
        <v>82.0284090909091</v>
      </c>
      <c r="V6" s="19"/>
      <c r="W6" s="16"/>
      <c r="X6" s="19" t="s">
        <v>43</v>
      </c>
      <c r="Y6" s="16">
        <v>0.5</v>
      </c>
      <c r="Z6" s="19"/>
      <c r="AA6" s="31"/>
      <c r="AB6" s="16">
        <v>74</v>
      </c>
      <c r="AC6" s="19">
        <v>1.5</v>
      </c>
      <c r="AD6" s="32">
        <v>20</v>
      </c>
      <c r="AE6" s="32">
        <v>40</v>
      </c>
      <c r="AF6" s="32">
        <v>2.5</v>
      </c>
      <c r="AG6" s="16">
        <f t="shared" ref="AG6:AG31" si="6">AC6+AF6</f>
        <v>4</v>
      </c>
      <c r="AH6" s="19"/>
      <c r="AI6" s="19"/>
      <c r="AJ6" s="16">
        <f t="shared" ref="AJ6:AJ31" si="7">AG6+AI6</f>
        <v>4</v>
      </c>
      <c r="AK6" s="19"/>
      <c r="AL6" s="19"/>
      <c r="AM6" s="19"/>
      <c r="AN6" s="19"/>
      <c r="AO6" s="16">
        <f t="shared" si="0"/>
        <v>0</v>
      </c>
      <c r="AP6" s="16">
        <f>U6+W6+Y6+AA6+AJ6+AO6</f>
        <v>86.5284090909091</v>
      </c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  <c r="IU6" s="43"/>
      <c r="IV6" s="43"/>
    </row>
    <row r="7" s="1" customFormat="1" ht="60" spans="1:256">
      <c r="A7" s="14">
        <v>201706061117</v>
      </c>
      <c r="B7" s="15" t="s">
        <v>44</v>
      </c>
      <c r="C7" s="16">
        <v>54.4</v>
      </c>
      <c r="D7" s="17" t="s">
        <v>40</v>
      </c>
      <c r="E7" s="17" t="s">
        <v>40</v>
      </c>
      <c r="F7" s="18">
        <v>8</v>
      </c>
      <c r="G7" s="20">
        <v>8.02272727272727</v>
      </c>
      <c r="H7" s="19"/>
      <c r="I7" s="20">
        <v>8.02272727272727</v>
      </c>
      <c r="J7" s="22" t="s">
        <v>45</v>
      </c>
      <c r="K7" s="23">
        <v>0</v>
      </c>
      <c r="L7" s="19" t="s">
        <v>46</v>
      </c>
      <c r="M7" s="19">
        <v>0.6</v>
      </c>
      <c r="N7" s="16">
        <f t="shared" si="1"/>
        <v>16.6227272727273</v>
      </c>
      <c r="O7" s="16">
        <f t="shared" si="2"/>
        <v>71.0227272727273</v>
      </c>
      <c r="P7" s="19">
        <v>3.19</v>
      </c>
      <c r="Q7" s="16">
        <f t="shared" si="3"/>
        <v>81.9</v>
      </c>
      <c r="R7" s="19">
        <v>90</v>
      </c>
      <c r="S7" s="19">
        <v>90</v>
      </c>
      <c r="T7" s="16">
        <f t="shared" si="4"/>
        <v>90</v>
      </c>
      <c r="U7" s="16">
        <f t="shared" si="5"/>
        <v>79.4468181818182</v>
      </c>
      <c r="V7" s="19"/>
      <c r="W7" s="16"/>
      <c r="X7" s="27"/>
      <c r="Y7" s="33"/>
      <c r="Z7" s="27" t="s">
        <v>47</v>
      </c>
      <c r="AA7" s="34">
        <v>4.73</v>
      </c>
      <c r="AB7" s="16">
        <v>90</v>
      </c>
      <c r="AC7" s="19">
        <v>3</v>
      </c>
      <c r="AD7" s="32">
        <v>20</v>
      </c>
      <c r="AE7" s="32">
        <v>40</v>
      </c>
      <c r="AF7" s="32">
        <v>2.5</v>
      </c>
      <c r="AG7" s="16">
        <f t="shared" si="6"/>
        <v>5.5</v>
      </c>
      <c r="AH7" s="19" t="s">
        <v>48</v>
      </c>
      <c r="AI7" s="19">
        <v>2.4</v>
      </c>
      <c r="AJ7" s="16">
        <f t="shared" si="7"/>
        <v>7.9</v>
      </c>
      <c r="AK7" s="19" t="s">
        <v>49</v>
      </c>
      <c r="AL7" s="19">
        <v>1</v>
      </c>
      <c r="AM7" s="19" t="s">
        <v>50</v>
      </c>
      <c r="AN7" s="19">
        <v>0.4</v>
      </c>
      <c r="AO7" s="16">
        <f t="shared" si="0"/>
        <v>1.4</v>
      </c>
      <c r="AP7" s="16">
        <f t="shared" ref="AP6:AP31" si="8">U7+W7+Y7+AA7+AJ7+AO7</f>
        <v>93.4768181818182</v>
      </c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  <c r="IU7" s="43"/>
      <c r="IV7" s="43"/>
    </row>
    <row r="8" s="1" customFormat="1" ht="28.8" spans="1:256">
      <c r="A8" s="14">
        <v>201706061603</v>
      </c>
      <c r="B8" s="15" t="s">
        <v>51</v>
      </c>
      <c r="C8" s="16">
        <v>62.2</v>
      </c>
      <c r="D8" s="17" t="s">
        <v>40</v>
      </c>
      <c r="E8" s="17" t="s">
        <v>40</v>
      </c>
      <c r="F8" s="18">
        <v>8</v>
      </c>
      <c r="G8" s="21">
        <v>8.57727272727273</v>
      </c>
      <c r="H8" s="19"/>
      <c r="I8" s="21">
        <v>8.57727272727273</v>
      </c>
      <c r="J8" s="22" t="s">
        <v>52</v>
      </c>
      <c r="K8" s="23">
        <v>0</v>
      </c>
      <c r="L8" s="19"/>
      <c r="M8" s="19"/>
      <c r="N8" s="16">
        <f t="shared" si="1"/>
        <v>16.5772727272727</v>
      </c>
      <c r="O8" s="16">
        <f t="shared" si="2"/>
        <v>78.7772727272727</v>
      </c>
      <c r="P8" s="19">
        <v>2.527</v>
      </c>
      <c r="Q8" s="16">
        <f t="shared" si="3"/>
        <v>75.27</v>
      </c>
      <c r="R8" s="19">
        <v>79</v>
      </c>
      <c r="S8" s="19">
        <v>76</v>
      </c>
      <c r="T8" s="16">
        <f t="shared" si="4"/>
        <v>77.5</v>
      </c>
      <c r="U8" s="16">
        <f t="shared" si="5"/>
        <v>76.5451818181818</v>
      </c>
      <c r="V8" s="19"/>
      <c r="W8" s="16"/>
      <c r="X8" s="27"/>
      <c r="Y8" s="33"/>
      <c r="Z8" s="27" t="s">
        <v>53</v>
      </c>
      <c r="AA8" s="34">
        <v>2.16</v>
      </c>
      <c r="AB8" s="16">
        <v>77.5</v>
      </c>
      <c r="AC8" s="19">
        <v>1.5</v>
      </c>
      <c r="AD8" s="32">
        <v>40</v>
      </c>
      <c r="AE8" s="32">
        <v>40</v>
      </c>
      <c r="AF8" s="32">
        <v>4</v>
      </c>
      <c r="AG8" s="16">
        <f t="shared" si="6"/>
        <v>5.5</v>
      </c>
      <c r="AH8" s="19"/>
      <c r="AI8" s="19"/>
      <c r="AJ8" s="16">
        <f t="shared" si="7"/>
        <v>5.5</v>
      </c>
      <c r="AK8" s="19"/>
      <c r="AL8" s="19"/>
      <c r="AM8" s="19"/>
      <c r="AN8" s="19"/>
      <c r="AO8" s="16">
        <f t="shared" si="0"/>
        <v>0</v>
      </c>
      <c r="AP8" s="16">
        <f t="shared" si="8"/>
        <v>84.2051818181818</v>
      </c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</row>
    <row r="9" s="1" customFormat="1" ht="57.6" spans="1:256">
      <c r="A9" s="14">
        <v>201706061605</v>
      </c>
      <c r="B9" s="15" t="s">
        <v>54</v>
      </c>
      <c r="C9" s="16">
        <v>54.3</v>
      </c>
      <c r="D9" s="17" t="s">
        <v>40</v>
      </c>
      <c r="E9" s="17" t="s">
        <v>40</v>
      </c>
      <c r="F9" s="18">
        <v>8</v>
      </c>
      <c r="G9" s="21">
        <v>8.13030303030303</v>
      </c>
      <c r="H9" s="19"/>
      <c r="I9" s="21">
        <v>8.13030303030303</v>
      </c>
      <c r="J9" s="22" t="s">
        <v>55</v>
      </c>
      <c r="K9" s="23">
        <v>0</v>
      </c>
      <c r="L9" s="19"/>
      <c r="M9" s="19"/>
      <c r="N9" s="16">
        <f t="shared" si="1"/>
        <v>16.130303030303</v>
      </c>
      <c r="O9" s="16">
        <f t="shared" si="2"/>
        <v>70.430303030303</v>
      </c>
      <c r="P9" s="19">
        <v>1.855</v>
      </c>
      <c r="Q9" s="16">
        <f t="shared" si="3"/>
        <v>68.55</v>
      </c>
      <c r="R9" s="19">
        <v>72</v>
      </c>
      <c r="S9" s="19">
        <v>70</v>
      </c>
      <c r="T9" s="16">
        <f t="shared" si="4"/>
        <v>71</v>
      </c>
      <c r="U9" s="16">
        <f t="shared" si="5"/>
        <v>69.3590909090909</v>
      </c>
      <c r="V9" s="19"/>
      <c r="W9" s="16"/>
      <c r="X9" s="19" t="s">
        <v>43</v>
      </c>
      <c r="Y9" s="16">
        <v>0.5</v>
      </c>
      <c r="Z9" s="27" t="s">
        <v>53</v>
      </c>
      <c r="AA9" s="34">
        <v>2.16</v>
      </c>
      <c r="AB9" s="16">
        <v>71</v>
      </c>
      <c r="AC9" s="19">
        <v>1.5</v>
      </c>
      <c r="AD9" s="32">
        <v>28</v>
      </c>
      <c r="AE9" s="32">
        <v>22</v>
      </c>
      <c r="AF9" s="32">
        <v>1.5</v>
      </c>
      <c r="AG9" s="16">
        <f t="shared" si="6"/>
        <v>3</v>
      </c>
      <c r="AH9" s="19"/>
      <c r="AI9" s="19"/>
      <c r="AJ9" s="16">
        <f t="shared" si="7"/>
        <v>3</v>
      </c>
      <c r="AK9" s="19" t="s">
        <v>56</v>
      </c>
      <c r="AL9" s="19">
        <v>0.4</v>
      </c>
      <c r="AM9" s="19" t="s">
        <v>56</v>
      </c>
      <c r="AN9" s="19">
        <v>0.4</v>
      </c>
      <c r="AO9" s="16">
        <f t="shared" si="0"/>
        <v>0.8</v>
      </c>
      <c r="AP9" s="16">
        <f t="shared" si="8"/>
        <v>75.8190909090909</v>
      </c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</row>
    <row r="10" s="1" customFormat="1" ht="60" spans="1:256">
      <c r="A10" s="14">
        <v>201706061611</v>
      </c>
      <c r="B10" s="15" t="s">
        <v>57</v>
      </c>
      <c r="C10" s="16">
        <v>57.3</v>
      </c>
      <c r="D10" s="17" t="s">
        <v>40</v>
      </c>
      <c r="E10" s="17" t="s">
        <v>40</v>
      </c>
      <c r="F10" s="18">
        <v>8</v>
      </c>
      <c r="G10" s="21">
        <v>8.02727272727273</v>
      </c>
      <c r="H10" s="19"/>
      <c r="I10" s="21">
        <v>8.02727272727273</v>
      </c>
      <c r="J10" s="22" t="s">
        <v>58</v>
      </c>
      <c r="K10" s="23">
        <v>0</v>
      </c>
      <c r="L10" s="19" t="s">
        <v>59</v>
      </c>
      <c r="M10" s="19">
        <v>0.6</v>
      </c>
      <c r="N10" s="16">
        <f t="shared" si="1"/>
        <v>16.6272727272727</v>
      </c>
      <c r="O10" s="16">
        <f t="shared" si="2"/>
        <v>73.9272727272727</v>
      </c>
      <c r="P10" s="19">
        <v>4.351</v>
      </c>
      <c r="Q10" s="16">
        <f t="shared" si="3"/>
        <v>93.51</v>
      </c>
      <c r="R10" s="19">
        <v>85</v>
      </c>
      <c r="S10" s="19">
        <v>83</v>
      </c>
      <c r="T10" s="16">
        <f t="shared" si="4"/>
        <v>84</v>
      </c>
      <c r="U10" s="16">
        <f t="shared" si="5"/>
        <v>86.6841818181818</v>
      </c>
      <c r="V10" s="19"/>
      <c r="W10" s="16"/>
      <c r="X10" s="27" t="s">
        <v>60</v>
      </c>
      <c r="Y10" s="33">
        <v>7.5</v>
      </c>
      <c r="Z10" s="27" t="s">
        <v>61</v>
      </c>
      <c r="AA10" s="34">
        <v>7</v>
      </c>
      <c r="AB10" s="16">
        <v>84</v>
      </c>
      <c r="AC10" s="19">
        <v>2</v>
      </c>
      <c r="AD10" s="32">
        <v>26</v>
      </c>
      <c r="AE10" s="32">
        <v>40</v>
      </c>
      <c r="AF10" s="32">
        <v>2.8</v>
      </c>
      <c r="AG10" s="16">
        <f t="shared" si="6"/>
        <v>4.8</v>
      </c>
      <c r="AH10" s="19"/>
      <c r="AI10" s="19"/>
      <c r="AJ10" s="16">
        <f t="shared" si="7"/>
        <v>4.8</v>
      </c>
      <c r="AK10" s="19"/>
      <c r="AL10" s="19"/>
      <c r="AM10" s="19"/>
      <c r="AN10" s="19"/>
      <c r="AO10" s="16">
        <f t="shared" si="0"/>
        <v>0</v>
      </c>
      <c r="AP10" s="16">
        <f t="shared" si="8"/>
        <v>105.984181818182</v>
      </c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</row>
    <row r="11" s="1" customFormat="1" ht="36" spans="1:256">
      <c r="A11" s="14">
        <v>201706061612</v>
      </c>
      <c r="B11" s="15" t="s">
        <v>62</v>
      </c>
      <c r="C11" s="16">
        <v>52.2</v>
      </c>
      <c r="D11" s="17" t="s">
        <v>40</v>
      </c>
      <c r="E11" s="17" t="s">
        <v>40</v>
      </c>
      <c r="F11" s="18">
        <v>8</v>
      </c>
      <c r="G11" s="21">
        <v>8.13030303030303</v>
      </c>
      <c r="H11" s="19"/>
      <c r="I11" s="21">
        <v>8.13030303030303</v>
      </c>
      <c r="J11" s="22"/>
      <c r="K11" s="23"/>
      <c r="L11" s="19"/>
      <c r="M11" s="19"/>
      <c r="N11" s="16">
        <f t="shared" si="1"/>
        <v>16.130303030303</v>
      </c>
      <c r="O11" s="16">
        <f t="shared" si="2"/>
        <v>68.330303030303</v>
      </c>
      <c r="P11" s="19">
        <v>2.62</v>
      </c>
      <c r="Q11" s="16">
        <f t="shared" si="3"/>
        <v>76.2</v>
      </c>
      <c r="R11" s="19">
        <v>66</v>
      </c>
      <c r="S11" s="19">
        <v>76</v>
      </c>
      <c r="T11" s="16">
        <f t="shared" si="4"/>
        <v>71</v>
      </c>
      <c r="U11" s="16">
        <f t="shared" si="5"/>
        <v>73.3190909090909</v>
      </c>
      <c r="V11" s="19" t="s">
        <v>63</v>
      </c>
      <c r="W11" s="16">
        <v>0.4</v>
      </c>
      <c r="X11" s="27" t="s">
        <v>64</v>
      </c>
      <c r="Y11" s="33">
        <v>1.5</v>
      </c>
      <c r="Z11" s="27" t="s">
        <v>65</v>
      </c>
      <c r="AA11" s="34">
        <v>2.66</v>
      </c>
      <c r="AB11" s="16">
        <v>71</v>
      </c>
      <c r="AC11" s="19">
        <v>1.5</v>
      </c>
      <c r="AD11" s="32">
        <v>20</v>
      </c>
      <c r="AE11" s="32">
        <v>21</v>
      </c>
      <c r="AF11" s="32">
        <v>1.05</v>
      </c>
      <c r="AG11" s="16">
        <f t="shared" si="6"/>
        <v>2.55</v>
      </c>
      <c r="AH11" s="19"/>
      <c r="AI11" s="19"/>
      <c r="AJ11" s="16">
        <f t="shared" si="7"/>
        <v>2.55</v>
      </c>
      <c r="AK11" s="19" t="s">
        <v>66</v>
      </c>
      <c r="AL11" s="19">
        <v>0.4</v>
      </c>
      <c r="AM11" s="19" t="s">
        <v>67</v>
      </c>
      <c r="AN11" s="19">
        <v>1</v>
      </c>
      <c r="AO11" s="16">
        <f t="shared" si="0"/>
        <v>1.4</v>
      </c>
      <c r="AP11" s="16">
        <f t="shared" si="8"/>
        <v>81.8290909090909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</row>
    <row r="12" s="1" customFormat="1" spans="1:256">
      <c r="A12" s="14">
        <v>201706061614</v>
      </c>
      <c r="B12" s="15" t="s">
        <v>68</v>
      </c>
      <c r="C12" s="16">
        <v>55.5</v>
      </c>
      <c r="D12" s="17" t="s">
        <v>40</v>
      </c>
      <c r="E12" s="17" t="s">
        <v>40</v>
      </c>
      <c r="F12" s="18">
        <v>8</v>
      </c>
      <c r="G12" s="21">
        <v>8.55757575757576</v>
      </c>
      <c r="H12" s="19"/>
      <c r="I12" s="21">
        <v>8.55757575757576</v>
      </c>
      <c r="J12" s="22"/>
      <c r="K12" s="23"/>
      <c r="L12" s="19"/>
      <c r="M12" s="19"/>
      <c r="N12" s="16">
        <f t="shared" si="1"/>
        <v>16.5575757575758</v>
      </c>
      <c r="O12" s="16">
        <f t="shared" si="2"/>
        <v>72.0575757575758</v>
      </c>
      <c r="P12" s="19">
        <v>2.992</v>
      </c>
      <c r="Q12" s="16">
        <f t="shared" si="3"/>
        <v>79.92</v>
      </c>
      <c r="R12" s="19">
        <v>65</v>
      </c>
      <c r="S12" s="19">
        <v>64</v>
      </c>
      <c r="T12" s="16">
        <f t="shared" si="4"/>
        <v>64.5</v>
      </c>
      <c r="U12" s="16">
        <f t="shared" si="5"/>
        <v>76.0192727272727</v>
      </c>
      <c r="V12" s="19"/>
      <c r="W12" s="16"/>
      <c r="X12" s="27"/>
      <c r="Y12" s="33"/>
      <c r="Z12" s="27" t="s">
        <v>69</v>
      </c>
      <c r="AA12" s="34">
        <v>2.56</v>
      </c>
      <c r="AB12" s="16">
        <v>64.5</v>
      </c>
      <c r="AC12" s="19">
        <v>1</v>
      </c>
      <c r="AD12" s="32">
        <v>40</v>
      </c>
      <c r="AE12" s="32">
        <v>40</v>
      </c>
      <c r="AF12" s="32">
        <v>4</v>
      </c>
      <c r="AG12" s="16">
        <f t="shared" si="6"/>
        <v>5</v>
      </c>
      <c r="AH12" s="19"/>
      <c r="AI12" s="19"/>
      <c r="AJ12" s="16">
        <f t="shared" si="7"/>
        <v>5</v>
      </c>
      <c r="AK12" s="19"/>
      <c r="AL12" s="19"/>
      <c r="AM12" s="19"/>
      <c r="AN12" s="19"/>
      <c r="AO12" s="16">
        <f t="shared" si="0"/>
        <v>0</v>
      </c>
      <c r="AP12" s="16">
        <f t="shared" si="8"/>
        <v>83.5792727272727</v>
      </c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</row>
    <row r="13" s="1" customFormat="1" spans="1:256">
      <c r="A13" s="14">
        <v>201706061618</v>
      </c>
      <c r="B13" s="15" t="s">
        <v>70</v>
      </c>
      <c r="C13" s="16">
        <v>55.5</v>
      </c>
      <c r="D13" s="17" t="s">
        <v>40</v>
      </c>
      <c r="E13" s="17" t="s">
        <v>40</v>
      </c>
      <c r="F13" s="18">
        <v>8</v>
      </c>
      <c r="G13" s="21">
        <v>8.55757575757576</v>
      </c>
      <c r="H13" s="19"/>
      <c r="I13" s="21">
        <v>8.55757575757576</v>
      </c>
      <c r="J13" s="22"/>
      <c r="K13" s="23"/>
      <c r="L13" s="19"/>
      <c r="M13" s="19"/>
      <c r="N13" s="16">
        <f t="shared" si="1"/>
        <v>16.5575757575758</v>
      </c>
      <c r="O13" s="16">
        <f t="shared" si="2"/>
        <v>72.0575757575758</v>
      </c>
      <c r="P13" s="19">
        <v>1.586</v>
      </c>
      <c r="Q13" s="16">
        <f t="shared" si="3"/>
        <v>65.86</v>
      </c>
      <c r="R13" s="19">
        <v>80</v>
      </c>
      <c r="S13" s="19">
        <v>61</v>
      </c>
      <c r="T13" s="16">
        <f t="shared" si="4"/>
        <v>70.5</v>
      </c>
      <c r="U13" s="16">
        <f t="shared" si="5"/>
        <v>68.1832727272727</v>
      </c>
      <c r="V13" s="19"/>
      <c r="W13" s="16"/>
      <c r="X13" s="27"/>
      <c r="Y13" s="33"/>
      <c r="Z13" s="27" t="s">
        <v>71</v>
      </c>
      <c r="AA13" s="34">
        <v>2.49</v>
      </c>
      <c r="AB13" s="16">
        <v>40</v>
      </c>
      <c r="AC13" s="19">
        <v>0</v>
      </c>
      <c r="AD13" s="32">
        <v>26</v>
      </c>
      <c r="AE13" s="32">
        <v>16</v>
      </c>
      <c r="AF13" s="32">
        <v>0.8</v>
      </c>
      <c r="AG13" s="16">
        <f t="shared" si="6"/>
        <v>0.8</v>
      </c>
      <c r="AH13" s="19"/>
      <c r="AI13" s="19"/>
      <c r="AJ13" s="16">
        <f t="shared" si="7"/>
        <v>0.8</v>
      </c>
      <c r="AK13" s="19"/>
      <c r="AL13" s="19"/>
      <c r="AM13" s="19"/>
      <c r="AN13" s="19"/>
      <c r="AO13" s="16">
        <f t="shared" si="0"/>
        <v>0</v>
      </c>
      <c r="AP13" s="16">
        <f t="shared" si="8"/>
        <v>71.4732727272727</v>
      </c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</row>
    <row r="14" s="1" customFormat="1" ht="36" spans="1:256">
      <c r="A14" s="14">
        <v>201706061619</v>
      </c>
      <c r="B14" s="15" t="s">
        <v>72</v>
      </c>
      <c r="C14" s="16">
        <v>59.1</v>
      </c>
      <c r="D14" s="17" t="s">
        <v>40</v>
      </c>
      <c r="E14" s="17" t="s">
        <v>40</v>
      </c>
      <c r="F14" s="18">
        <v>8</v>
      </c>
      <c r="G14" s="21">
        <v>8.07121212121212</v>
      </c>
      <c r="H14" s="19"/>
      <c r="I14" s="21">
        <v>8.07121212121212</v>
      </c>
      <c r="J14" s="22"/>
      <c r="K14" s="23"/>
      <c r="L14" s="19"/>
      <c r="M14" s="19"/>
      <c r="N14" s="16">
        <f t="shared" si="1"/>
        <v>16.0712121212121</v>
      </c>
      <c r="O14" s="16">
        <f t="shared" si="2"/>
        <v>75.1712121212121</v>
      </c>
      <c r="P14" s="19">
        <v>2.88</v>
      </c>
      <c r="Q14" s="16">
        <f t="shared" si="3"/>
        <v>78.8</v>
      </c>
      <c r="R14" s="19">
        <v>83</v>
      </c>
      <c r="S14" s="19">
        <v>83</v>
      </c>
      <c r="T14" s="16">
        <f t="shared" si="4"/>
        <v>83</v>
      </c>
      <c r="U14" s="16">
        <f t="shared" si="5"/>
        <v>78.1313636363636</v>
      </c>
      <c r="V14" s="19"/>
      <c r="W14" s="16"/>
      <c r="X14" s="27" t="s">
        <v>43</v>
      </c>
      <c r="Y14" s="33">
        <v>0.5</v>
      </c>
      <c r="Z14" s="27" t="s">
        <v>73</v>
      </c>
      <c r="AA14" s="34">
        <v>2.32</v>
      </c>
      <c r="AB14" s="16">
        <v>83</v>
      </c>
      <c r="AC14" s="19">
        <v>2</v>
      </c>
      <c r="AD14" s="32">
        <v>21</v>
      </c>
      <c r="AE14" s="32">
        <v>25</v>
      </c>
      <c r="AF14" s="32">
        <v>1.3</v>
      </c>
      <c r="AG14" s="16">
        <f t="shared" si="6"/>
        <v>3.3</v>
      </c>
      <c r="AH14" s="19"/>
      <c r="AI14" s="19"/>
      <c r="AJ14" s="16">
        <f t="shared" si="7"/>
        <v>3.3</v>
      </c>
      <c r="AK14" s="19" t="s">
        <v>74</v>
      </c>
      <c r="AL14" s="19">
        <v>1</v>
      </c>
      <c r="AM14" s="19" t="s">
        <v>75</v>
      </c>
      <c r="AN14" s="19">
        <v>1</v>
      </c>
      <c r="AO14" s="16">
        <f t="shared" si="0"/>
        <v>2</v>
      </c>
      <c r="AP14" s="16">
        <f t="shared" si="8"/>
        <v>86.2513636363636</v>
      </c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</row>
    <row r="15" s="1" customFormat="1" ht="48" spans="1:256">
      <c r="A15" s="14">
        <v>201706061620</v>
      </c>
      <c r="B15" s="15" t="s">
        <v>76</v>
      </c>
      <c r="C15" s="16">
        <v>53.3</v>
      </c>
      <c r="D15" s="17" t="s">
        <v>40</v>
      </c>
      <c r="E15" s="17" t="s">
        <v>40</v>
      </c>
      <c r="F15" s="18">
        <v>8</v>
      </c>
      <c r="G15" s="21">
        <v>8.07121212121212</v>
      </c>
      <c r="H15" s="19"/>
      <c r="I15" s="21">
        <v>8.07121212121212</v>
      </c>
      <c r="J15" s="22"/>
      <c r="K15" s="23"/>
      <c r="L15" s="19"/>
      <c r="M15" s="19"/>
      <c r="N15" s="16">
        <f t="shared" si="1"/>
        <v>16.0712121212121</v>
      </c>
      <c r="O15" s="16">
        <f t="shared" si="2"/>
        <v>69.3712121212121</v>
      </c>
      <c r="P15" s="19">
        <v>3.431</v>
      </c>
      <c r="Q15" s="16">
        <f t="shared" si="3"/>
        <v>84.31</v>
      </c>
      <c r="R15" s="19">
        <v>91</v>
      </c>
      <c r="S15" s="19">
        <v>94</v>
      </c>
      <c r="T15" s="16">
        <f t="shared" si="4"/>
        <v>92.5</v>
      </c>
      <c r="U15" s="16">
        <f t="shared" si="5"/>
        <v>80.6473636363636</v>
      </c>
      <c r="V15" s="19"/>
      <c r="W15" s="16"/>
      <c r="X15" s="27"/>
      <c r="Y15" s="33"/>
      <c r="Z15" s="27" t="s">
        <v>77</v>
      </c>
      <c r="AA15" s="34">
        <v>2.61</v>
      </c>
      <c r="AB15" s="16">
        <v>92.5</v>
      </c>
      <c r="AC15" s="19">
        <v>3</v>
      </c>
      <c r="AD15" s="32">
        <v>40</v>
      </c>
      <c r="AE15" s="32">
        <v>36</v>
      </c>
      <c r="AF15" s="32">
        <v>3.3</v>
      </c>
      <c r="AG15" s="16">
        <f t="shared" si="6"/>
        <v>6.3</v>
      </c>
      <c r="AH15" s="19"/>
      <c r="AI15" s="19"/>
      <c r="AJ15" s="16">
        <f t="shared" si="7"/>
        <v>6.3</v>
      </c>
      <c r="AK15" s="19" t="s">
        <v>78</v>
      </c>
      <c r="AL15" s="19">
        <v>0.6</v>
      </c>
      <c r="AM15" s="19" t="s">
        <v>78</v>
      </c>
      <c r="AN15" s="19">
        <v>0.6</v>
      </c>
      <c r="AO15" s="16">
        <f t="shared" si="0"/>
        <v>1.2</v>
      </c>
      <c r="AP15" s="16">
        <f t="shared" si="8"/>
        <v>90.7573636363636</v>
      </c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</row>
    <row r="16" s="1" customFormat="1" ht="72" spans="1:256">
      <c r="A16" s="14">
        <v>201706061624</v>
      </c>
      <c r="B16" s="15" t="s">
        <v>79</v>
      </c>
      <c r="C16" s="16">
        <v>63.1</v>
      </c>
      <c r="D16" s="17" t="s">
        <v>40</v>
      </c>
      <c r="E16" s="17" t="s">
        <v>40</v>
      </c>
      <c r="F16" s="18">
        <v>8</v>
      </c>
      <c r="G16" s="21">
        <v>8.07121212121212</v>
      </c>
      <c r="H16" s="19"/>
      <c r="I16" s="21">
        <v>8.07121212121212</v>
      </c>
      <c r="J16" s="22" t="s">
        <v>80</v>
      </c>
      <c r="K16" s="23">
        <v>0</v>
      </c>
      <c r="L16" s="19"/>
      <c r="M16" s="19"/>
      <c r="N16" s="16">
        <f t="shared" si="1"/>
        <v>16.0712121212121</v>
      </c>
      <c r="O16" s="16">
        <f t="shared" si="2"/>
        <v>79.1712121212121</v>
      </c>
      <c r="P16" s="19">
        <v>3.518</v>
      </c>
      <c r="Q16" s="16">
        <f t="shared" si="3"/>
        <v>85.18</v>
      </c>
      <c r="R16" s="19">
        <v>65</v>
      </c>
      <c r="S16" s="19">
        <v>70</v>
      </c>
      <c r="T16" s="16">
        <f t="shared" si="4"/>
        <v>67.5</v>
      </c>
      <c r="U16" s="16">
        <f t="shared" si="5"/>
        <v>81.6093636363636</v>
      </c>
      <c r="V16" s="19"/>
      <c r="W16" s="16"/>
      <c r="X16" s="28" t="s">
        <v>81</v>
      </c>
      <c r="Y16" s="33">
        <v>6</v>
      </c>
      <c r="Z16" s="27" t="s">
        <v>82</v>
      </c>
      <c r="AA16" s="34">
        <v>2.66</v>
      </c>
      <c r="AB16" s="16">
        <v>67.5</v>
      </c>
      <c r="AC16" s="19">
        <v>1</v>
      </c>
      <c r="AD16" s="32">
        <v>40</v>
      </c>
      <c r="AE16" s="32">
        <v>36</v>
      </c>
      <c r="AF16" s="32">
        <v>3.3</v>
      </c>
      <c r="AG16" s="16">
        <f t="shared" si="6"/>
        <v>4.3</v>
      </c>
      <c r="AH16" s="19"/>
      <c r="AI16" s="19"/>
      <c r="AJ16" s="16">
        <f t="shared" si="7"/>
        <v>4.3</v>
      </c>
      <c r="AK16" s="19"/>
      <c r="AL16" s="19"/>
      <c r="AM16" s="19" t="s">
        <v>83</v>
      </c>
      <c r="AN16" s="19">
        <v>1</v>
      </c>
      <c r="AO16" s="16">
        <f t="shared" si="0"/>
        <v>1</v>
      </c>
      <c r="AP16" s="16">
        <f t="shared" si="8"/>
        <v>95.5693636363636</v>
      </c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</row>
    <row r="17" s="1" customFormat="1" ht="60" spans="1:256">
      <c r="A17" s="14">
        <v>201706061629</v>
      </c>
      <c r="B17" s="15" t="s">
        <v>84</v>
      </c>
      <c r="C17" s="16">
        <v>57.2</v>
      </c>
      <c r="D17" s="17" t="s">
        <v>40</v>
      </c>
      <c r="E17" s="17" t="s">
        <v>40</v>
      </c>
      <c r="F17" s="18">
        <v>8</v>
      </c>
      <c r="G17" s="21">
        <v>8.85454545454546</v>
      </c>
      <c r="H17" s="19" t="s">
        <v>85</v>
      </c>
      <c r="I17" s="21">
        <v>9.85</v>
      </c>
      <c r="J17" s="22" t="s">
        <v>86</v>
      </c>
      <c r="K17" s="23">
        <v>0</v>
      </c>
      <c r="L17" s="19" t="s">
        <v>87</v>
      </c>
      <c r="M17" s="19">
        <v>0.3</v>
      </c>
      <c r="N17" s="16">
        <f t="shared" si="1"/>
        <v>18.15</v>
      </c>
      <c r="O17" s="16">
        <f t="shared" si="2"/>
        <v>75.35</v>
      </c>
      <c r="P17" s="19">
        <v>3.28</v>
      </c>
      <c r="Q17" s="16">
        <f t="shared" si="3"/>
        <v>82.8</v>
      </c>
      <c r="R17" s="19">
        <v>75</v>
      </c>
      <c r="S17" s="19">
        <v>87</v>
      </c>
      <c r="T17" s="16">
        <f t="shared" si="4"/>
        <v>81</v>
      </c>
      <c r="U17" s="16">
        <f t="shared" si="5"/>
        <v>80.385</v>
      </c>
      <c r="V17" s="19" t="s">
        <v>63</v>
      </c>
      <c r="W17" s="16">
        <v>0.4</v>
      </c>
      <c r="X17" s="27" t="s">
        <v>88</v>
      </c>
      <c r="Y17" s="33">
        <v>2.14</v>
      </c>
      <c r="Z17" s="27" t="s">
        <v>89</v>
      </c>
      <c r="AA17" s="34">
        <v>2</v>
      </c>
      <c r="AB17" s="16">
        <v>81</v>
      </c>
      <c r="AC17" s="19">
        <v>2</v>
      </c>
      <c r="AD17" s="32">
        <v>40</v>
      </c>
      <c r="AE17" s="32">
        <v>40</v>
      </c>
      <c r="AF17" s="32">
        <v>4</v>
      </c>
      <c r="AG17" s="16">
        <f t="shared" si="6"/>
        <v>6</v>
      </c>
      <c r="AH17" s="19" t="s">
        <v>90</v>
      </c>
      <c r="AI17" s="19">
        <v>2.35</v>
      </c>
      <c r="AJ17" s="16">
        <f t="shared" si="7"/>
        <v>8.35</v>
      </c>
      <c r="AK17" s="19" t="s">
        <v>91</v>
      </c>
      <c r="AL17" s="19">
        <v>0.6</v>
      </c>
      <c r="AM17" s="19" t="s">
        <v>92</v>
      </c>
      <c r="AN17" s="19">
        <v>1.5</v>
      </c>
      <c r="AO17" s="16">
        <f t="shared" si="0"/>
        <v>2.1</v>
      </c>
      <c r="AP17" s="16">
        <f t="shared" si="8"/>
        <v>95.375</v>
      </c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</row>
    <row r="18" s="1" customFormat="1" ht="100.8" spans="1:256">
      <c r="A18" s="14">
        <v>201706062006</v>
      </c>
      <c r="B18" s="15" t="s">
        <v>93</v>
      </c>
      <c r="C18" s="16">
        <v>57.3</v>
      </c>
      <c r="D18" s="17" t="s">
        <v>40</v>
      </c>
      <c r="E18" s="17" t="s">
        <v>40</v>
      </c>
      <c r="F18" s="18">
        <v>8</v>
      </c>
      <c r="G18" s="21">
        <v>8.58939393939394</v>
      </c>
      <c r="H18" s="19"/>
      <c r="I18" s="21">
        <v>8.58939393939394</v>
      </c>
      <c r="J18" s="22" t="s">
        <v>94</v>
      </c>
      <c r="K18" s="23">
        <v>0</v>
      </c>
      <c r="L18" s="19"/>
      <c r="M18" s="19"/>
      <c r="N18" s="16">
        <f t="shared" si="1"/>
        <v>16.5893939393939</v>
      </c>
      <c r="O18" s="16">
        <f t="shared" si="2"/>
        <v>73.8893939393939</v>
      </c>
      <c r="P18" s="19">
        <v>2.124</v>
      </c>
      <c r="Q18" s="16">
        <f t="shared" si="3"/>
        <v>71.24</v>
      </c>
      <c r="R18" s="19">
        <v>70</v>
      </c>
      <c r="S18" s="19">
        <v>67</v>
      </c>
      <c r="T18" s="16">
        <f t="shared" si="4"/>
        <v>68.5</v>
      </c>
      <c r="U18" s="16">
        <f t="shared" si="5"/>
        <v>71.7608181818182</v>
      </c>
      <c r="V18" s="19"/>
      <c r="W18" s="16"/>
      <c r="X18" s="27"/>
      <c r="Y18" s="33"/>
      <c r="Z18" s="27"/>
      <c r="AA18" s="35"/>
      <c r="AB18" s="16">
        <v>35</v>
      </c>
      <c r="AC18" s="19">
        <v>0</v>
      </c>
      <c r="AD18" s="32">
        <v>40</v>
      </c>
      <c r="AE18" s="32">
        <v>15</v>
      </c>
      <c r="AF18" s="32">
        <v>2</v>
      </c>
      <c r="AG18" s="16">
        <f t="shared" si="6"/>
        <v>2</v>
      </c>
      <c r="AH18" s="19"/>
      <c r="AI18" s="19"/>
      <c r="AJ18" s="16">
        <f t="shared" si="7"/>
        <v>2</v>
      </c>
      <c r="AK18" s="19"/>
      <c r="AL18" s="19"/>
      <c r="AM18" s="19"/>
      <c r="AN18" s="19"/>
      <c r="AO18" s="16">
        <f t="shared" si="0"/>
        <v>0</v>
      </c>
      <c r="AP18" s="16">
        <f t="shared" si="8"/>
        <v>73.7608181818182</v>
      </c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</row>
    <row r="19" s="1" customFormat="1" ht="57.6" spans="1:256">
      <c r="A19" s="14">
        <v>201706062014</v>
      </c>
      <c r="B19" s="15" t="s">
        <v>95</v>
      </c>
      <c r="C19" s="16">
        <v>64</v>
      </c>
      <c r="D19" s="17" t="s">
        <v>40</v>
      </c>
      <c r="E19" s="17" t="s">
        <v>40</v>
      </c>
      <c r="F19" s="18">
        <v>8</v>
      </c>
      <c r="G19" s="21">
        <v>8.31060606060606</v>
      </c>
      <c r="H19" s="19"/>
      <c r="I19" s="21">
        <v>8.31060606060606</v>
      </c>
      <c r="J19" s="22" t="s">
        <v>96</v>
      </c>
      <c r="K19" s="23">
        <v>0</v>
      </c>
      <c r="L19" s="19"/>
      <c r="M19" s="19"/>
      <c r="N19" s="16">
        <f t="shared" si="1"/>
        <v>16.3106060606061</v>
      </c>
      <c r="O19" s="16">
        <f t="shared" si="2"/>
        <v>80.3106060606061</v>
      </c>
      <c r="P19" s="19">
        <v>3.418</v>
      </c>
      <c r="Q19" s="16">
        <f t="shared" si="3"/>
        <v>84.18</v>
      </c>
      <c r="R19" s="19">
        <v>93</v>
      </c>
      <c r="S19" s="19">
        <v>81</v>
      </c>
      <c r="T19" s="16">
        <f t="shared" si="4"/>
        <v>87</v>
      </c>
      <c r="U19" s="16">
        <f t="shared" si="5"/>
        <v>83.3011818181818</v>
      </c>
      <c r="V19" s="19" t="s">
        <v>63</v>
      </c>
      <c r="W19" s="16">
        <v>0.4</v>
      </c>
      <c r="X19" s="27" t="s">
        <v>97</v>
      </c>
      <c r="Y19" s="33">
        <v>0.5</v>
      </c>
      <c r="Z19" s="27"/>
      <c r="AA19" s="35"/>
      <c r="AB19" s="16">
        <v>87</v>
      </c>
      <c r="AC19" s="19">
        <v>2</v>
      </c>
      <c r="AD19" s="32">
        <v>40</v>
      </c>
      <c r="AE19" s="32">
        <v>40</v>
      </c>
      <c r="AF19" s="32">
        <v>4</v>
      </c>
      <c r="AG19" s="16">
        <f t="shared" si="6"/>
        <v>6</v>
      </c>
      <c r="AH19" s="19"/>
      <c r="AI19" s="19"/>
      <c r="AJ19" s="16">
        <f t="shared" si="7"/>
        <v>6</v>
      </c>
      <c r="AK19" s="19" t="s">
        <v>98</v>
      </c>
      <c r="AL19" s="19">
        <v>1.5</v>
      </c>
      <c r="AM19" s="19" t="s">
        <v>99</v>
      </c>
      <c r="AN19" s="19">
        <v>1.5</v>
      </c>
      <c r="AO19" s="16">
        <f t="shared" si="0"/>
        <v>3</v>
      </c>
      <c r="AP19" s="16">
        <f t="shared" si="8"/>
        <v>93.2011818181818</v>
      </c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</row>
    <row r="20" s="1" customFormat="1" ht="57.6" spans="1:256">
      <c r="A20" s="14">
        <v>201706062030</v>
      </c>
      <c r="B20" s="15" t="s">
        <v>100</v>
      </c>
      <c r="C20" s="16">
        <v>55.3</v>
      </c>
      <c r="D20" s="17" t="s">
        <v>40</v>
      </c>
      <c r="E20" s="17" t="s">
        <v>40</v>
      </c>
      <c r="F20" s="18">
        <v>8</v>
      </c>
      <c r="G20" s="21">
        <v>8.06060606060606</v>
      </c>
      <c r="H20" s="19"/>
      <c r="I20" s="21">
        <v>8.06060606060606</v>
      </c>
      <c r="J20" s="22" t="s">
        <v>101</v>
      </c>
      <c r="K20" s="23">
        <v>0</v>
      </c>
      <c r="L20" s="19"/>
      <c r="M20" s="19"/>
      <c r="N20" s="16">
        <f t="shared" si="1"/>
        <v>16.0606060606061</v>
      </c>
      <c r="O20" s="16">
        <f t="shared" si="2"/>
        <v>71.3606060606061</v>
      </c>
      <c r="P20" s="19">
        <v>1.675</v>
      </c>
      <c r="Q20" s="16">
        <f t="shared" si="3"/>
        <v>66.75</v>
      </c>
      <c r="R20" s="19">
        <v>85</v>
      </c>
      <c r="S20" s="19">
        <v>86</v>
      </c>
      <c r="T20" s="16">
        <f t="shared" si="4"/>
        <v>85.5</v>
      </c>
      <c r="U20" s="16">
        <f t="shared" si="5"/>
        <v>70.0081818181818</v>
      </c>
      <c r="V20" s="19"/>
      <c r="W20" s="16"/>
      <c r="X20" s="27"/>
      <c r="Y20" s="33"/>
      <c r="Z20" s="27"/>
      <c r="AA20" s="35"/>
      <c r="AB20" s="16">
        <v>85.5</v>
      </c>
      <c r="AC20" s="19">
        <v>2</v>
      </c>
      <c r="AD20" s="32">
        <v>28</v>
      </c>
      <c r="AE20" s="32">
        <v>21</v>
      </c>
      <c r="AF20" s="32">
        <v>1.45</v>
      </c>
      <c r="AG20" s="16">
        <f t="shared" si="6"/>
        <v>3.45</v>
      </c>
      <c r="AH20" s="19"/>
      <c r="AI20" s="19"/>
      <c r="AJ20" s="16">
        <f t="shared" si="7"/>
        <v>3.45</v>
      </c>
      <c r="AK20" s="19"/>
      <c r="AL20" s="19"/>
      <c r="AM20" s="19"/>
      <c r="AN20" s="19"/>
      <c r="AO20" s="16">
        <f t="shared" si="0"/>
        <v>0</v>
      </c>
      <c r="AP20" s="16">
        <f t="shared" si="8"/>
        <v>73.4581818181818</v>
      </c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</row>
    <row r="21" s="1" customFormat="1" ht="28.8" spans="1:256">
      <c r="A21" s="14">
        <v>201706062104</v>
      </c>
      <c r="B21" s="15" t="s">
        <v>102</v>
      </c>
      <c r="C21" s="16">
        <v>54.4</v>
      </c>
      <c r="D21" s="17" t="s">
        <v>40</v>
      </c>
      <c r="E21" s="17" t="s">
        <v>40</v>
      </c>
      <c r="F21" s="18">
        <v>8</v>
      </c>
      <c r="G21" s="21">
        <v>8.06060606060606</v>
      </c>
      <c r="H21" s="19"/>
      <c r="I21" s="21">
        <v>8.06060606060606</v>
      </c>
      <c r="J21" s="22" t="s">
        <v>103</v>
      </c>
      <c r="K21" s="23">
        <v>0</v>
      </c>
      <c r="L21" s="19"/>
      <c r="M21" s="19"/>
      <c r="N21" s="16">
        <f t="shared" si="1"/>
        <v>16.0606060606061</v>
      </c>
      <c r="O21" s="16">
        <f t="shared" si="2"/>
        <v>70.4606060606061</v>
      </c>
      <c r="P21" s="19">
        <v>1.046</v>
      </c>
      <c r="Q21" s="16">
        <f t="shared" si="3"/>
        <v>60.46</v>
      </c>
      <c r="R21" s="19">
        <v>60</v>
      </c>
      <c r="S21" s="19">
        <v>0</v>
      </c>
      <c r="T21" s="16">
        <f t="shared" si="4"/>
        <v>30</v>
      </c>
      <c r="U21" s="16">
        <f t="shared" si="5"/>
        <v>60.4141818181818</v>
      </c>
      <c r="V21" s="19"/>
      <c r="W21" s="16"/>
      <c r="X21" s="27"/>
      <c r="Y21" s="33"/>
      <c r="Z21" s="27" t="s">
        <v>104</v>
      </c>
      <c r="AA21" s="35">
        <v>2.45</v>
      </c>
      <c r="AB21" s="16">
        <v>0</v>
      </c>
      <c r="AC21" s="19">
        <v>0</v>
      </c>
      <c r="AD21" s="32">
        <v>20</v>
      </c>
      <c r="AE21" s="32">
        <v>0</v>
      </c>
      <c r="AF21" s="32">
        <v>0.5</v>
      </c>
      <c r="AG21" s="16">
        <f t="shared" si="6"/>
        <v>0.5</v>
      </c>
      <c r="AH21" s="19"/>
      <c r="AI21" s="19"/>
      <c r="AJ21" s="16">
        <f t="shared" si="7"/>
        <v>0.5</v>
      </c>
      <c r="AK21" s="19"/>
      <c r="AL21" s="19"/>
      <c r="AM21" s="19"/>
      <c r="AN21" s="19"/>
      <c r="AO21" s="16">
        <f t="shared" si="0"/>
        <v>0</v>
      </c>
      <c r="AP21" s="16">
        <f t="shared" si="8"/>
        <v>63.3641818181818</v>
      </c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</row>
    <row r="22" s="1" customFormat="1" ht="60" spans="1:256">
      <c r="A22" s="14">
        <v>201706062108</v>
      </c>
      <c r="B22" s="15" t="s">
        <v>105</v>
      </c>
      <c r="C22" s="16">
        <v>53.3</v>
      </c>
      <c r="D22" s="17" t="s">
        <v>40</v>
      </c>
      <c r="E22" s="17" t="s">
        <v>40</v>
      </c>
      <c r="F22" s="18">
        <v>8</v>
      </c>
      <c r="G22" s="21">
        <v>7.98181818181818</v>
      </c>
      <c r="H22" s="19"/>
      <c r="I22" s="21">
        <v>7.98181818181818</v>
      </c>
      <c r="J22" s="22"/>
      <c r="K22" s="23"/>
      <c r="L22" s="19" t="s">
        <v>46</v>
      </c>
      <c r="M22" s="19">
        <v>0.6</v>
      </c>
      <c r="N22" s="16">
        <f t="shared" si="1"/>
        <v>16.5818181818182</v>
      </c>
      <c r="O22" s="16">
        <f t="shared" si="2"/>
        <v>69.8818181818182</v>
      </c>
      <c r="P22" s="19">
        <v>2.875</v>
      </c>
      <c r="Q22" s="16">
        <f t="shared" si="3"/>
        <v>78.75</v>
      </c>
      <c r="R22" s="19">
        <v>83</v>
      </c>
      <c r="S22" s="19">
        <v>85</v>
      </c>
      <c r="T22" s="16">
        <f t="shared" si="4"/>
        <v>84</v>
      </c>
      <c r="U22" s="16">
        <f t="shared" si="5"/>
        <v>76.6145454545455</v>
      </c>
      <c r="V22" s="19"/>
      <c r="W22" s="16"/>
      <c r="X22" s="27"/>
      <c r="Y22" s="33"/>
      <c r="Z22" s="27" t="s">
        <v>106</v>
      </c>
      <c r="AA22" s="34">
        <v>2.6</v>
      </c>
      <c r="AB22" s="16">
        <v>41.5</v>
      </c>
      <c r="AC22" s="19">
        <v>0</v>
      </c>
      <c r="AD22" s="32">
        <v>24</v>
      </c>
      <c r="AE22" s="32">
        <v>16</v>
      </c>
      <c r="AF22" s="32">
        <v>0.7</v>
      </c>
      <c r="AG22" s="16">
        <f t="shared" si="6"/>
        <v>0.7</v>
      </c>
      <c r="AH22" s="19"/>
      <c r="AI22" s="19"/>
      <c r="AJ22" s="16">
        <f t="shared" si="7"/>
        <v>0.7</v>
      </c>
      <c r="AK22" s="19" t="s">
        <v>107</v>
      </c>
      <c r="AL22" s="19">
        <v>1</v>
      </c>
      <c r="AM22" s="19" t="s">
        <v>108</v>
      </c>
      <c r="AN22" s="19">
        <v>0.4</v>
      </c>
      <c r="AO22" s="16">
        <f t="shared" si="0"/>
        <v>1.4</v>
      </c>
      <c r="AP22" s="16">
        <f t="shared" si="8"/>
        <v>81.3145454545455</v>
      </c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</row>
    <row r="23" s="1" customFormat="1" spans="1:256">
      <c r="A23" s="14">
        <v>201706062123</v>
      </c>
      <c r="B23" s="15" t="s">
        <v>109</v>
      </c>
      <c r="C23" s="16">
        <v>54.4</v>
      </c>
      <c r="D23" s="17" t="s">
        <v>40</v>
      </c>
      <c r="E23" s="17" t="s">
        <v>40</v>
      </c>
      <c r="F23" s="18">
        <v>8</v>
      </c>
      <c r="G23" s="21">
        <v>7.96212121212121</v>
      </c>
      <c r="H23" s="19"/>
      <c r="I23" s="21">
        <v>7.96212121212121</v>
      </c>
      <c r="J23" s="22"/>
      <c r="K23" s="23"/>
      <c r="L23" s="19"/>
      <c r="M23" s="19"/>
      <c r="N23" s="16">
        <f t="shared" si="1"/>
        <v>15.9621212121212</v>
      </c>
      <c r="O23" s="16">
        <f t="shared" si="2"/>
        <v>70.3621212121212</v>
      </c>
      <c r="P23" s="19">
        <v>2.464</v>
      </c>
      <c r="Q23" s="16">
        <f t="shared" si="3"/>
        <v>74.64</v>
      </c>
      <c r="R23" s="19">
        <v>73</v>
      </c>
      <c r="S23" s="19">
        <v>62</v>
      </c>
      <c r="T23" s="16">
        <f t="shared" si="4"/>
        <v>67.5</v>
      </c>
      <c r="U23" s="16">
        <f t="shared" si="5"/>
        <v>72.6426363636364</v>
      </c>
      <c r="V23" s="19"/>
      <c r="W23" s="16"/>
      <c r="X23" s="27"/>
      <c r="Y23" s="33"/>
      <c r="Z23" s="27" t="s">
        <v>110</v>
      </c>
      <c r="AA23" s="34">
        <v>2.4</v>
      </c>
      <c r="AB23" s="16">
        <v>67.5</v>
      </c>
      <c r="AC23" s="19">
        <v>1</v>
      </c>
      <c r="AD23" s="32">
        <v>21</v>
      </c>
      <c r="AE23" s="32">
        <v>20</v>
      </c>
      <c r="AF23" s="32">
        <v>1.05</v>
      </c>
      <c r="AG23" s="16">
        <f t="shared" si="6"/>
        <v>2.05</v>
      </c>
      <c r="AH23" s="19"/>
      <c r="AI23" s="19"/>
      <c r="AJ23" s="16">
        <f t="shared" si="7"/>
        <v>2.05</v>
      </c>
      <c r="AK23" s="19"/>
      <c r="AL23" s="19"/>
      <c r="AM23" s="19"/>
      <c r="AN23" s="19"/>
      <c r="AO23" s="16">
        <f t="shared" si="0"/>
        <v>0</v>
      </c>
      <c r="AP23" s="16">
        <f t="shared" si="8"/>
        <v>77.0926363636364</v>
      </c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</row>
    <row r="24" s="1" customFormat="1" ht="28.8" spans="1:256">
      <c r="A24" s="14">
        <v>201706062505</v>
      </c>
      <c r="B24" s="15" t="s">
        <v>111</v>
      </c>
      <c r="C24" s="16">
        <v>54.4</v>
      </c>
      <c r="D24" s="17" t="s">
        <v>40</v>
      </c>
      <c r="E24" s="17" t="s">
        <v>40</v>
      </c>
      <c r="F24" s="18">
        <v>8</v>
      </c>
      <c r="G24" s="21">
        <v>8.59090909090909</v>
      </c>
      <c r="H24" s="19"/>
      <c r="I24" s="21">
        <v>8.59090909090909</v>
      </c>
      <c r="J24" s="22" t="s">
        <v>112</v>
      </c>
      <c r="K24" s="23">
        <v>0</v>
      </c>
      <c r="L24" s="19"/>
      <c r="M24" s="19"/>
      <c r="N24" s="16">
        <f t="shared" si="1"/>
        <v>16.5909090909091</v>
      </c>
      <c r="O24" s="16">
        <f t="shared" si="2"/>
        <v>70.9909090909091</v>
      </c>
      <c r="P24" s="19">
        <v>3.241</v>
      </c>
      <c r="Q24" s="16">
        <f t="shared" si="3"/>
        <v>82.41</v>
      </c>
      <c r="R24" s="19">
        <v>80</v>
      </c>
      <c r="S24" s="19">
        <v>76</v>
      </c>
      <c r="T24" s="16">
        <f t="shared" si="4"/>
        <v>78</v>
      </c>
      <c r="U24" s="16">
        <f t="shared" si="5"/>
        <v>78.5432727272727</v>
      </c>
      <c r="V24" s="19"/>
      <c r="W24" s="16"/>
      <c r="X24" s="27"/>
      <c r="Y24" s="33"/>
      <c r="Z24" s="27" t="s">
        <v>113</v>
      </c>
      <c r="AA24" s="35">
        <v>2.59</v>
      </c>
      <c r="AB24" s="16">
        <v>78</v>
      </c>
      <c r="AC24" s="19">
        <v>1.5</v>
      </c>
      <c r="AD24" s="32">
        <v>40</v>
      </c>
      <c r="AE24" s="32">
        <v>23</v>
      </c>
      <c r="AF24" s="32">
        <v>2.65</v>
      </c>
      <c r="AG24" s="16">
        <f t="shared" si="6"/>
        <v>4.15</v>
      </c>
      <c r="AH24" s="19"/>
      <c r="AI24" s="19"/>
      <c r="AJ24" s="16">
        <f t="shared" si="7"/>
        <v>4.15</v>
      </c>
      <c r="AK24" s="19"/>
      <c r="AL24" s="19"/>
      <c r="AM24" s="19"/>
      <c r="AN24" s="19"/>
      <c r="AO24" s="16">
        <f t="shared" si="0"/>
        <v>0</v>
      </c>
      <c r="AP24" s="16">
        <f t="shared" si="8"/>
        <v>85.2832727272727</v>
      </c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</row>
    <row r="25" s="1" customFormat="1" spans="1:256">
      <c r="A25" s="14">
        <v>201706062507</v>
      </c>
      <c r="B25" s="15" t="s">
        <v>114</v>
      </c>
      <c r="C25" s="16">
        <v>56.2</v>
      </c>
      <c r="D25" s="17" t="s">
        <v>40</v>
      </c>
      <c r="E25" s="17" t="s">
        <v>40</v>
      </c>
      <c r="F25" s="18">
        <v>8</v>
      </c>
      <c r="G25" s="21">
        <v>7.93181818181818</v>
      </c>
      <c r="H25" s="19"/>
      <c r="I25" s="21">
        <v>7.93181818181818</v>
      </c>
      <c r="J25" s="22" t="s">
        <v>115</v>
      </c>
      <c r="K25" s="23">
        <v>0</v>
      </c>
      <c r="L25" s="19"/>
      <c r="M25" s="19"/>
      <c r="N25" s="16">
        <f t="shared" si="1"/>
        <v>15.9318181818182</v>
      </c>
      <c r="O25" s="16">
        <f t="shared" si="2"/>
        <v>72.1318181818182</v>
      </c>
      <c r="P25" s="19">
        <v>2.206</v>
      </c>
      <c r="Q25" s="16">
        <f t="shared" si="3"/>
        <v>72.06</v>
      </c>
      <c r="R25" s="19">
        <v>70</v>
      </c>
      <c r="S25" s="19">
        <v>77</v>
      </c>
      <c r="T25" s="16">
        <f t="shared" si="4"/>
        <v>73.5</v>
      </c>
      <c r="U25" s="16">
        <f t="shared" si="5"/>
        <v>72.2255454545454</v>
      </c>
      <c r="V25" s="19"/>
      <c r="W25" s="16"/>
      <c r="X25" s="27"/>
      <c r="Y25" s="33"/>
      <c r="Z25" s="27"/>
      <c r="AA25" s="35"/>
      <c r="AB25" s="16">
        <v>73.5</v>
      </c>
      <c r="AC25" s="19">
        <v>1.5</v>
      </c>
      <c r="AD25" s="32">
        <v>36</v>
      </c>
      <c r="AE25" s="32">
        <v>20</v>
      </c>
      <c r="AF25" s="32">
        <v>1.8</v>
      </c>
      <c r="AG25" s="16">
        <f t="shared" si="6"/>
        <v>3.3</v>
      </c>
      <c r="AH25" s="19"/>
      <c r="AI25" s="19"/>
      <c r="AJ25" s="16">
        <f t="shared" si="7"/>
        <v>3.3</v>
      </c>
      <c r="AK25" s="19"/>
      <c r="AL25" s="19"/>
      <c r="AM25" s="19"/>
      <c r="AN25" s="19"/>
      <c r="AO25" s="16">
        <f t="shared" si="0"/>
        <v>0</v>
      </c>
      <c r="AP25" s="16">
        <f t="shared" si="8"/>
        <v>75.5255454545454</v>
      </c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</row>
    <row r="26" s="1" customFormat="1" ht="43.2" spans="1:256">
      <c r="A26" s="14">
        <v>201706062510</v>
      </c>
      <c r="B26" s="15" t="s">
        <v>116</v>
      </c>
      <c r="C26" s="16">
        <v>54.4</v>
      </c>
      <c r="D26" s="17" t="s">
        <v>40</v>
      </c>
      <c r="E26" s="17" t="s">
        <v>40</v>
      </c>
      <c r="F26" s="18">
        <v>8</v>
      </c>
      <c r="G26" s="21">
        <v>7.95909090909091</v>
      </c>
      <c r="H26" s="19"/>
      <c r="I26" s="21">
        <v>7.95909090909091</v>
      </c>
      <c r="J26" s="22" t="s">
        <v>117</v>
      </c>
      <c r="K26" s="23">
        <v>0</v>
      </c>
      <c r="L26" s="19"/>
      <c r="M26" s="19"/>
      <c r="N26" s="16">
        <f t="shared" si="1"/>
        <v>15.9590909090909</v>
      </c>
      <c r="O26" s="16">
        <f t="shared" si="2"/>
        <v>70.3590909090909</v>
      </c>
      <c r="P26" s="19">
        <v>2.708</v>
      </c>
      <c r="Q26" s="16">
        <f t="shared" si="3"/>
        <v>77.08</v>
      </c>
      <c r="R26" s="19">
        <v>82</v>
      </c>
      <c r="S26" s="19">
        <v>83</v>
      </c>
      <c r="T26" s="16">
        <f t="shared" si="4"/>
        <v>82.5</v>
      </c>
      <c r="U26" s="16">
        <f t="shared" si="5"/>
        <v>75.6057272727273</v>
      </c>
      <c r="V26" s="19"/>
      <c r="W26" s="16"/>
      <c r="X26" s="27"/>
      <c r="Y26" s="33"/>
      <c r="Z26" s="27" t="s">
        <v>118</v>
      </c>
      <c r="AA26" s="34">
        <v>2.4</v>
      </c>
      <c r="AB26" s="16">
        <v>41.5</v>
      </c>
      <c r="AC26" s="19">
        <v>0</v>
      </c>
      <c r="AD26" s="32">
        <v>36</v>
      </c>
      <c r="AE26" s="32">
        <v>17</v>
      </c>
      <c r="AF26" s="32">
        <v>1.3</v>
      </c>
      <c r="AG26" s="16">
        <f t="shared" si="6"/>
        <v>1.3</v>
      </c>
      <c r="AH26" s="19"/>
      <c r="AI26" s="19"/>
      <c r="AJ26" s="16">
        <f t="shared" si="7"/>
        <v>1.3</v>
      </c>
      <c r="AK26" s="19" t="s">
        <v>119</v>
      </c>
      <c r="AL26" s="19">
        <v>1</v>
      </c>
      <c r="AM26" s="19" t="s">
        <v>120</v>
      </c>
      <c r="AN26" s="19">
        <v>1</v>
      </c>
      <c r="AO26" s="16">
        <f t="shared" si="0"/>
        <v>2</v>
      </c>
      <c r="AP26" s="16">
        <f t="shared" si="8"/>
        <v>81.3057272727273</v>
      </c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</row>
    <row r="27" s="1" customFormat="1" ht="43.2" spans="1:256">
      <c r="A27" s="14">
        <v>201706062518</v>
      </c>
      <c r="B27" s="15" t="s">
        <v>121</v>
      </c>
      <c r="C27" s="16">
        <v>57.3</v>
      </c>
      <c r="D27" s="17" t="s">
        <v>40</v>
      </c>
      <c r="E27" s="17" t="s">
        <v>40</v>
      </c>
      <c r="F27" s="18">
        <v>8</v>
      </c>
      <c r="G27" s="21">
        <v>8.73181818181818</v>
      </c>
      <c r="H27" s="19"/>
      <c r="I27" s="21">
        <v>8.73181818181818</v>
      </c>
      <c r="J27" s="22" t="s">
        <v>122</v>
      </c>
      <c r="K27" s="23">
        <v>0</v>
      </c>
      <c r="L27" s="19"/>
      <c r="M27" s="19"/>
      <c r="N27" s="16">
        <f t="shared" si="1"/>
        <v>16.7318181818182</v>
      </c>
      <c r="O27" s="16">
        <f t="shared" si="2"/>
        <v>74.0318181818182</v>
      </c>
      <c r="P27" s="19">
        <v>3.214</v>
      </c>
      <c r="Q27" s="16">
        <f t="shared" si="3"/>
        <v>82.14</v>
      </c>
      <c r="R27" s="19">
        <v>88</v>
      </c>
      <c r="S27" s="19">
        <v>90</v>
      </c>
      <c r="T27" s="16">
        <f t="shared" si="4"/>
        <v>89</v>
      </c>
      <c r="U27" s="16">
        <f t="shared" si="5"/>
        <v>80.3935454545455</v>
      </c>
      <c r="V27" s="19"/>
      <c r="W27" s="16"/>
      <c r="X27" s="27" t="s">
        <v>123</v>
      </c>
      <c r="Y27" s="33">
        <v>1.5</v>
      </c>
      <c r="Z27" s="27" t="s">
        <v>89</v>
      </c>
      <c r="AA27" s="35" t="s">
        <v>124</v>
      </c>
      <c r="AB27" s="16">
        <v>89</v>
      </c>
      <c r="AC27" s="19">
        <v>2</v>
      </c>
      <c r="AD27" s="32">
        <v>40</v>
      </c>
      <c r="AE27" s="32">
        <v>40</v>
      </c>
      <c r="AF27" s="32">
        <v>4</v>
      </c>
      <c r="AG27" s="16">
        <f t="shared" si="6"/>
        <v>6</v>
      </c>
      <c r="AH27" s="19"/>
      <c r="AI27" s="19"/>
      <c r="AJ27" s="16">
        <f t="shared" si="7"/>
        <v>6</v>
      </c>
      <c r="AK27" s="19" t="s">
        <v>125</v>
      </c>
      <c r="AL27" s="19">
        <v>1</v>
      </c>
      <c r="AM27" s="19" t="s">
        <v>126</v>
      </c>
      <c r="AN27" s="19">
        <v>1</v>
      </c>
      <c r="AO27" s="16">
        <f t="shared" si="0"/>
        <v>2</v>
      </c>
      <c r="AP27" s="16">
        <f t="shared" si="8"/>
        <v>91.8935454545455</v>
      </c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</row>
    <row r="28" s="1" customFormat="1" ht="72" spans="1:256">
      <c r="A28" s="14">
        <v>201706062521</v>
      </c>
      <c r="B28" s="15" t="s">
        <v>127</v>
      </c>
      <c r="C28" s="16">
        <v>53.3</v>
      </c>
      <c r="D28" s="17" t="s">
        <v>40</v>
      </c>
      <c r="E28" s="17" t="s">
        <v>40</v>
      </c>
      <c r="F28" s="18">
        <v>8</v>
      </c>
      <c r="G28" s="21">
        <v>8.65606060606061</v>
      </c>
      <c r="H28" s="19"/>
      <c r="I28" s="21">
        <v>8.65606060606061</v>
      </c>
      <c r="J28" s="22"/>
      <c r="K28" s="23"/>
      <c r="L28" s="19"/>
      <c r="M28" s="19"/>
      <c r="N28" s="16">
        <f t="shared" si="1"/>
        <v>16.6560606060606</v>
      </c>
      <c r="O28" s="16">
        <f t="shared" si="2"/>
        <v>69.9560606060606</v>
      </c>
      <c r="P28" s="19">
        <v>3.076</v>
      </c>
      <c r="Q28" s="16">
        <f t="shared" si="3"/>
        <v>80.76</v>
      </c>
      <c r="R28" s="19">
        <v>93</v>
      </c>
      <c r="S28" s="26"/>
      <c r="T28" s="16">
        <f t="shared" si="4"/>
        <v>46.5</v>
      </c>
      <c r="U28" s="16">
        <f t="shared" si="5"/>
        <v>74.0928181818182</v>
      </c>
      <c r="V28" s="19"/>
      <c r="W28" s="16"/>
      <c r="X28" s="27" t="s">
        <v>128</v>
      </c>
      <c r="Y28" s="33">
        <v>5</v>
      </c>
      <c r="Z28" s="27"/>
      <c r="AA28" s="35"/>
      <c r="AB28" s="16">
        <v>23.25</v>
      </c>
      <c r="AC28" s="19">
        <v>0</v>
      </c>
      <c r="AD28" s="32">
        <v>37</v>
      </c>
      <c r="AE28" s="32">
        <v>13</v>
      </c>
      <c r="AF28" s="32">
        <v>1.35</v>
      </c>
      <c r="AG28" s="16">
        <f t="shared" si="6"/>
        <v>1.35</v>
      </c>
      <c r="AH28" s="19"/>
      <c r="AI28" s="19"/>
      <c r="AJ28" s="16">
        <f t="shared" si="7"/>
        <v>1.35</v>
      </c>
      <c r="AK28" s="19" t="s">
        <v>129</v>
      </c>
      <c r="AL28" s="19">
        <v>0.6</v>
      </c>
      <c r="AM28" s="19" t="s">
        <v>130</v>
      </c>
      <c r="AN28" s="19">
        <v>0.4</v>
      </c>
      <c r="AO28" s="16">
        <f t="shared" si="0"/>
        <v>1</v>
      </c>
      <c r="AP28" s="16">
        <f t="shared" si="8"/>
        <v>81.4428181818182</v>
      </c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</row>
    <row r="29" s="1" customFormat="1" ht="36" spans="1:256">
      <c r="A29" s="14">
        <v>201706062522</v>
      </c>
      <c r="B29" s="15" t="s">
        <v>131</v>
      </c>
      <c r="C29" s="16">
        <v>55.3</v>
      </c>
      <c r="D29" s="17" t="s">
        <v>40</v>
      </c>
      <c r="E29" s="17" t="s">
        <v>40</v>
      </c>
      <c r="F29" s="18">
        <v>8</v>
      </c>
      <c r="G29" s="21">
        <v>8.65606060606061</v>
      </c>
      <c r="H29" s="19"/>
      <c r="I29" s="21">
        <v>8.65606060606061</v>
      </c>
      <c r="J29" s="22"/>
      <c r="K29" s="23"/>
      <c r="L29" s="19"/>
      <c r="M29" s="19"/>
      <c r="N29" s="16">
        <f t="shared" si="1"/>
        <v>16.6560606060606</v>
      </c>
      <c r="O29" s="16">
        <f t="shared" si="2"/>
        <v>71.9560606060606</v>
      </c>
      <c r="P29" s="19">
        <v>2.984</v>
      </c>
      <c r="Q29" s="16">
        <f t="shared" si="3"/>
        <v>79.84</v>
      </c>
      <c r="R29" s="19">
        <v>98</v>
      </c>
      <c r="S29" s="26"/>
      <c r="T29" s="16">
        <f t="shared" si="4"/>
        <v>49</v>
      </c>
      <c r="U29" s="16">
        <f t="shared" si="5"/>
        <v>74.3908181818182</v>
      </c>
      <c r="V29" s="19"/>
      <c r="W29" s="16"/>
      <c r="X29" s="27" t="s">
        <v>132</v>
      </c>
      <c r="Y29" s="33">
        <v>1.5</v>
      </c>
      <c r="Z29" s="27" t="s">
        <v>133</v>
      </c>
      <c r="AA29" s="34">
        <v>2.38</v>
      </c>
      <c r="AB29" s="16">
        <v>49</v>
      </c>
      <c r="AC29" s="19">
        <v>0</v>
      </c>
      <c r="AD29" s="32">
        <v>38</v>
      </c>
      <c r="AE29" s="32">
        <v>15</v>
      </c>
      <c r="AF29" s="32">
        <v>1.4</v>
      </c>
      <c r="AG29" s="16">
        <f t="shared" si="6"/>
        <v>1.4</v>
      </c>
      <c r="AH29" s="19"/>
      <c r="AI29" s="19"/>
      <c r="AJ29" s="16">
        <f t="shared" si="7"/>
        <v>1.4</v>
      </c>
      <c r="AK29" s="19"/>
      <c r="AL29" s="19"/>
      <c r="AM29" s="19"/>
      <c r="AN29" s="19"/>
      <c r="AO29" s="16">
        <f t="shared" si="0"/>
        <v>0</v>
      </c>
      <c r="AP29" s="16">
        <f t="shared" si="8"/>
        <v>79.6708181818182</v>
      </c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  <c r="IE29" s="43"/>
      <c r="IF29" s="43"/>
      <c r="IG29" s="43"/>
      <c r="IH29" s="43"/>
      <c r="II29" s="43"/>
      <c r="IJ29" s="43"/>
      <c r="IK29" s="43"/>
      <c r="IL29" s="43"/>
      <c r="IM29" s="43"/>
      <c r="IN29" s="43"/>
      <c r="IO29" s="43"/>
      <c r="IP29" s="43"/>
      <c r="IQ29" s="43"/>
      <c r="IR29" s="43"/>
      <c r="IS29" s="43"/>
      <c r="IT29" s="43"/>
      <c r="IU29" s="43"/>
      <c r="IV29" s="43"/>
    </row>
    <row r="30" s="1" customFormat="1" ht="43.2" spans="1:256">
      <c r="A30" s="14">
        <v>201706062524</v>
      </c>
      <c r="B30" s="15" t="s">
        <v>134</v>
      </c>
      <c r="C30" s="16">
        <v>52.2</v>
      </c>
      <c r="D30" s="17" t="s">
        <v>40</v>
      </c>
      <c r="E30" s="17" t="s">
        <v>40</v>
      </c>
      <c r="F30" s="18">
        <v>8</v>
      </c>
      <c r="G30" s="21">
        <v>8.65606060606061</v>
      </c>
      <c r="H30" s="19"/>
      <c r="I30" s="21">
        <v>8.65606060606061</v>
      </c>
      <c r="J30" s="22" t="s">
        <v>135</v>
      </c>
      <c r="K30" s="23">
        <v>0</v>
      </c>
      <c r="L30" s="19"/>
      <c r="M30" s="19"/>
      <c r="N30" s="16">
        <f t="shared" si="1"/>
        <v>16.6560606060606</v>
      </c>
      <c r="O30" s="16">
        <f t="shared" si="2"/>
        <v>68.8560606060606</v>
      </c>
      <c r="P30" s="19">
        <v>3.332</v>
      </c>
      <c r="Q30" s="16">
        <f t="shared" si="3"/>
        <v>83.32</v>
      </c>
      <c r="R30" s="19">
        <v>95</v>
      </c>
      <c r="S30" s="26"/>
      <c r="T30" s="16">
        <f t="shared" si="4"/>
        <v>47.5</v>
      </c>
      <c r="U30" s="16">
        <f t="shared" si="5"/>
        <v>75.3988181818182</v>
      </c>
      <c r="V30" s="19"/>
      <c r="W30" s="16"/>
      <c r="X30" s="27" t="s">
        <v>136</v>
      </c>
      <c r="Y30" s="33">
        <v>3</v>
      </c>
      <c r="Z30" s="27" t="s">
        <v>137</v>
      </c>
      <c r="AA30" s="34">
        <v>2.47</v>
      </c>
      <c r="AB30" s="16">
        <v>47.5</v>
      </c>
      <c r="AC30" s="19">
        <v>0</v>
      </c>
      <c r="AD30" s="32">
        <v>40</v>
      </c>
      <c r="AE30" s="32">
        <v>12</v>
      </c>
      <c r="AF30" s="32">
        <v>2</v>
      </c>
      <c r="AG30" s="16">
        <f t="shared" si="6"/>
        <v>2</v>
      </c>
      <c r="AH30" s="19"/>
      <c r="AI30" s="19"/>
      <c r="AJ30" s="16">
        <f t="shared" si="7"/>
        <v>2</v>
      </c>
      <c r="AK30" s="19"/>
      <c r="AL30" s="19"/>
      <c r="AM30" s="19"/>
      <c r="AN30" s="19"/>
      <c r="AO30" s="16">
        <f t="shared" si="0"/>
        <v>0</v>
      </c>
      <c r="AP30" s="16">
        <f t="shared" si="8"/>
        <v>82.8688181818182</v>
      </c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  <c r="IE30" s="43"/>
      <c r="IF30" s="43"/>
      <c r="IG30" s="43"/>
      <c r="IH30" s="43"/>
      <c r="II30" s="43"/>
      <c r="IJ30" s="43"/>
      <c r="IK30" s="43"/>
      <c r="IL30" s="43"/>
      <c r="IM30" s="43"/>
      <c r="IN30" s="43"/>
      <c r="IO30" s="43"/>
      <c r="IP30" s="43"/>
      <c r="IQ30" s="43"/>
      <c r="IR30" s="43"/>
      <c r="IS30" s="43"/>
      <c r="IT30" s="43"/>
      <c r="IU30" s="43"/>
      <c r="IV30" s="43"/>
    </row>
    <row r="31" s="1" customFormat="1" ht="43.2" spans="1:256">
      <c r="A31" s="14">
        <v>201706062529</v>
      </c>
      <c r="B31" s="15" t="s">
        <v>138</v>
      </c>
      <c r="C31" s="16">
        <v>57.3</v>
      </c>
      <c r="D31" s="17" t="s">
        <v>40</v>
      </c>
      <c r="E31" s="17" t="s">
        <v>40</v>
      </c>
      <c r="F31" s="18">
        <v>8</v>
      </c>
      <c r="G31" s="21">
        <v>8.59090909090909</v>
      </c>
      <c r="H31" s="19"/>
      <c r="I31" s="21">
        <v>8.59090909090909</v>
      </c>
      <c r="J31" s="22" t="s">
        <v>139</v>
      </c>
      <c r="K31" s="23">
        <v>0</v>
      </c>
      <c r="L31" s="19"/>
      <c r="M31" s="19"/>
      <c r="N31" s="16">
        <f t="shared" si="1"/>
        <v>16.5909090909091</v>
      </c>
      <c r="O31" s="16">
        <f t="shared" si="2"/>
        <v>73.8909090909091</v>
      </c>
      <c r="P31" s="19">
        <v>3.382</v>
      </c>
      <c r="Q31" s="16">
        <f t="shared" si="3"/>
        <v>83.82</v>
      </c>
      <c r="R31" s="19">
        <v>80</v>
      </c>
      <c r="S31" s="19">
        <v>83</v>
      </c>
      <c r="T31" s="16">
        <f t="shared" si="4"/>
        <v>81.5</v>
      </c>
      <c r="U31" s="16">
        <f t="shared" si="5"/>
        <v>80.6092727272727</v>
      </c>
      <c r="V31" s="19"/>
      <c r="W31" s="16"/>
      <c r="X31" s="27" t="s">
        <v>140</v>
      </c>
      <c r="Y31" s="33">
        <v>1</v>
      </c>
      <c r="Z31" s="27" t="s">
        <v>141</v>
      </c>
      <c r="AA31" s="34">
        <v>2.9</v>
      </c>
      <c r="AB31" s="16">
        <v>81.5</v>
      </c>
      <c r="AC31" s="19">
        <v>2</v>
      </c>
      <c r="AD31" s="32">
        <v>35</v>
      </c>
      <c r="AE31" s="32">
        <v>29</v>
      </c>
      <c r="AF31" s="32">
        <v>2.2</v>
      </c>
      <c r="AG31" s="16">
        <f t="shared" si="6"/>
        <v>4.2</v>
      </c>
      <c r="AH31" s="19"/>
      <c r="AI31" s="19"/>
      <c r="AJ31" s="16">
        <f t="shared" si="7"/>
        <v>4.2</v>
      </c>
      <c r="AK31" s="19" t="s">
        <v>142</v>
      </c>
      <c r="AL31" s="19">
        <v>1</v>
      </c>
      <c r="AM31" s="19" t="s">
        <v>143</v>
      </c>
      <c r="AN31" s="19">
        <v>0.6</v>
      </c>
      <c r="AO31" s="16">
        <f t="shared" si="0"/>
        <v>1.6</v>
      </c>
      <c r="AP31" s="16">
        <f t="shared" si="8"/>
        <v>90.3092727272727</v>
      </c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  <c r="IE31" s="43"/>
      <c r="IF31" s="43"/>
      <c r="IG31" s="43"/>
      <c r="IH31" s="43"/>
      <c r="II31" s="43"/>
      <c r="IJ31" s="43"/>
      <c r="IK31" s="43"/>
      <c r="IL31" s="43"/>
      <c r="IM31" s="43"/>
      <c r="IN31" s="43"/>
      <c r="IO31" s="43"/>
      <c r="IP31" s="43"/>
      <c r="IQ31" s="43"/>
      <c r="IR31" s="43"/>
      <c r="IS31" s="43"/>
      <c r="IT31" s="43"/>
      <c r="IU31" s="43"/>
      <c r="IV31" s="43"/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