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<sst xmlns="http://schemas.openxmlformats.org/spreadsheetml/2006/main" count="140">
  <si>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</si>
  <si>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</si>
  <si>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</si>
  <si>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</si>
  <si>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</si>
  <si>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</si>
  <si>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</si>
  <si>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</si>
  <si>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</si>
  <si>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</si>
  <si>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</si>
  <si>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</si>
  <si>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</si>
  <si>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</si>
  <si>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</si>
  <si>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</si>
  <si>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</si>
  <si>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</si>
  <si>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</si>
  <si>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</si>
  <si>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</si>
  <si>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</si>
  <si>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</si>
  <si>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</si>
  <si>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</si>
  <si>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</si>
  <si>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</si>
  <si>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</si>
  <si>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</si>
  <si>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</si>
  <si>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</si>
  <si>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</si>
  <si>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</si>
  <si>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</si>
  <si>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</si>
  <si>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</si>
  <si>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</si>
  <si>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</si>
  <si>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</si>
  <si>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刘天佑</t>
  </si>
  <si>
    <t>A</t>
  </si>
  <si>
    <t>志愿者共计6.5h(信息工程学院绿叶与根的情谊活动6.5h）</t>
  </si>
  <si>
    <t>奚浩轩</t>
  </si>
  <si>
    <t>志愿者共计4.5h(2017杭州马拉松志愿者活动4.5h）</t>
  </si>
  <si>
    <t>28届专业学术竞赛三等奖/0.5；</t>
  </si>
  <si>
    <t>CET4-547;</t>
  </si>
  <si>
    <t>夏炜</t>
  </si>
  <si>
    <t>志愿者共计20h(国庆西湖景区志愿者活动9h:张陆晨（17326021566）2h:电脑便民志愿活动2h:毅行志愿者活动4h:义修遍校园故障我解决FS电脑义修活动3h)</t>
  </si>
  <si>
    <t>应圆中</t>
  </si>
  <si>
    <t>28届学术竞赛三等奖/0.5；21届办公技能大赛一等奖/2.0；校程序设计竞赛二等奖/2.0；</t>
  </si>
  <si>
    <t>CET4-617;</t>
  </si>
  <si>
    <t>精弘网络部员A/0.6 生活委员B/0.5</t>
  </si>
  <si>
    <t>团支书A/1.5</t>
  </si>
  <si>
    <t>张田荣</t>
  </si>
  <si>
    <t>志愿者共计14.5h(五一西湖垃圾不落地5h:计算机学院3.5h:2017发条节暨城市创新者大会志愿者活动6h)</t>
  </si>
  <si>
    <t>CET4-474;</t>
  </si>
  <si>
    <t>王兆睿</t>
  </si>
  <si>
    <t>志愿者共计4.5h(同德医院志愿活动4.5好）</t>
  </si>
  <si>
    <t>校程序设计竞赛二等奖/2.0；</t>
  </si>
  <si>
    <t>CET4-531;</t>
  </si>
  <si>
    <t>会员风采大赛二等奖/0.6;</t>
  </si>
  <si>
    <t>学习委员A/1</t>
  </si>
  <si>
    <t>心理委员A/1</t>
  </si>
  <si>
    <t>郭涛</t>
  </si>
  <si>
    <t>志愿者共计13h(机械分会同德医院志愿者服务5h:毅行志愿者活动8h)</t>
  </si>
  <si>
    <t>27届学术竞赛三等奖/0.5；28届学术竞赛三等奖/0.5；20届办公技能大赛三等奖/0.5</t>
  </si>
  <si>
    <t>CET4-463;</t>
  </si>
  <si>
    <t>干事A/0.6</t>
  </si>
  <si>
    <t>干事B/0.4</t>
  </si>
  <si>
    <t>戴鑫雨</t>
  </si>
  <si>
    <t>27届学术竞赛三等奖/0.5；20届办公技能大赛二等奖/1；21届办公技能大赛二等奖/1</t>
  </si>
  <si>
    <t>CET4-448;</t>
  </si>
  <si>
    <t>施炯威</t>
  </si>
  <si>
    <t>20届办公技能大赛三等奖/0.5；21届办公技能大赛三等奖/0.5；27届专业学术竞赛二等奖/1</t>
  </si>
  <si>
    <t>CET4-498;</t>
  </si>
  <si>
    <t>朱源</t>
  </si>
  <si>
    <t>志愿者共计5.5h(机械分会同德医院志愿者活动5.5h)</t>
  </si>
  <si>
    <t>CET4-537;</t>
  </si>
  <si>
    <t>乒乓球大院赛鼓励奖/0.2；</t>
  </si>
  <si>
    <t>宣调委员/1</t>
  </si>
  <si>
    <t>宋福星</t>
  </si>
  <si>
    <t>志愿者共计8h(运动会志愿活动8h)</t>
  </si>
  <si>
    <t>CET4-476;</t>
  </si>
  <si>
    <t>秦邦昊</t>
  </si>
  <si>
    <t>第二十届办公技能大赛二等奖/1；</t>
  </si>
  <si>
    <t>CET4-539;</t>
  </si>
  <si>
    <t>足球小院赛鼓励奖/0.20；</t>
  </si>
  <si>
    <r>
      <rPr>
        <sz val="10.5"/>
        <color rgb="FF000000"/>
        <rFont val="宋体"/>
        <charset val="134"/>
      </rPr>
      <t>精弘网络运维部干事</t>
    </r>
    <r>
      <rPr>
        <sz val="10.5"/>
        <color rgb="FF000000"/>
        <rFont val="Helvetica"/>
        <charset val="134"/>
      </rPr>
      <t>B/0.4</t>
    </r>
  </si>
  <si>
    <t>郑俊豪</t>
  </si>
  <si>
    <t>旷课1次/0.2；</t>
  </si>
  <si>
    <t>20届办公技能大赛二等奖/1；21届办公技能大赛二等奖/1</t>
  </si>
  <si>
    <t>CET4-558;</t>
  </si>
  <si>
    <t>生活委员A</t>
  </si>
  <si>
    <t>蒋潼</t>
  </si>
  <si>
    <t>志愿者共计20h(补偿工时8h;张陆晨（17326021566）2h:义修遍校园故障我解决FS电脑义修活动2h;运动会志愿活动8h)</t>
  </si>
  <si>
    <t>军训标兵/0.6</t>
  </si>
  <si>
    <t>CET4-515;</t>
  </si>
  <si>
    <t>刘洪斌</t>
  </si>
  <si>
    <t>志愿者共计3h(西溪医院志愿者3h)</t>
  </si>
  <si>
    <t>院级通报表扬/0.3；</t>
  </si>
  <si>
    <t>27届专业学术竞赛二等奖/1；28届专业学术竞赛二等奖/1</t>
  </si>
  <si>
    <t>龙先鹏</t>
  </si>
  <si>
    <t>志愿者共计12h(运动会志愿者活动12h)</t>
  </si>
  <si>
    <t>管木扬</t>
  </si>
  <si>
    <t>CET4-519;</t>
  </si>
  <si>
    <t>社管干事A/0.6</t>
  </si>
  <si>
    <t>严志坤</t>
  </si>
  <si>
    <t>志愿者共计8h(阳光你我行市中医院志愿服务8h;)</t>
  </si>
  <si>
    <t>覃铁伟</t>
  </si>
  <si>
    <t>志愿者共计43.5h(幼儿园教学2.5h;西溪医院9h;补偿工时18h;汽车西站志愿者活动3.5h;建工分会学院福利院志愿者活动2h;阳光你我行.市中医院志愿服务9.5h)</t>
  </si>
  <si>
    <t>科创干事B/0.4</t>
  </si>
  <si>
    <t>科创干事B/0.4，文体委员/1</t>
  </si>
  <si>
    <t>吴问宇</t>
  </si>
  <si>
    <t>志愿者工时共计70工时（毕业典礼旗手12h；幼儿园教学2.5h；西溪医院5.5h；迎新10h；补偿工时18h；汽车西站3.5h；福利院2h；西溪医院3.5h；中医院8.5h；整理军训服饰4.5h）</t>
  </si>
  <si>
    <t>院级通报表扬/0.3；军训标兵/0.6</t>
  </si>
  <si>
    <t>省高数竞赛三等奖/1</t>
  </si>
  <si>
    <t>CET4-445;</t>
  </si>
  <si>
    <t>会员风采大赛二等奖*2/1.2;纵横杯三等奖/0.40；篮球小院赛鼓励奖/0.20；校运会鼓励奖/0.25；</t>
  </si>
  <si>
    <t>纪检部干事B/0.4，班长A/1.5</t>
  </si>
  <si>
    <t>纪检部干事B/0.4；班长A/1.5</t>
  </si>
  <si>
    <t>沈康梁</t>
  </si>
  <si>
    <t>阮晨淼</t>
  </si>
  <si>
    <t>献血一次/0.3；志愿者共计15h(阳光你我行•市中医院志愿服务10h;校友值年返校游园活动5h)</t>
  </si>
  <si>
    <t>王登宇</t>
  </si>
  <si>
    <t>志愿者共计10h(电脑义诊4h;国际分会中国共产党杭州历史馆志愿者活动4h;国际分会易芯技术电脑义诊志愿者活动2h)</t>
  </si>
  <si>
    <t>28届专业学术竞赛三等奖/0.5；21届办公技能大赛三等奖/0.5；</t>
  </si>
  <si>
    <t>组织部干事A/0.6；生活委员</t>
  </si>
  <si>
    <t>组织部干事B/0.4，生活委员/1</t>
  </si>
  <si>
    <t>毛琪</t>
  </si>
  <si>
    <t>志愿者共计20h（2018迎新10h 电脑义诊4h 历史馆4h 电脑义诊2h）</t>
  </si>
  <si>
    <t>寒调三等奖/0.4</t>
  </si>
  <si>
    <t>20届办公技能大赛一等奖/2.0</t>
  </si>
  <si>
    <t>CET4-565;</t>
  </si>
  <si>
    <t>会员风采大赛二等奖/0.60;原声配乐三等奖/0.80；纵横杯一等奖/0.8；排球新生赛二等奖/0.6；校名著演绎二等奖/0.75</t>
  </si>
  <si>
    <t>创客联盟B/0.4  外联部干事A/0.6，学习委员A</t>
  </si>
  <si>
    <t>创客联盟B/0.4  外联部干事B/0.4，学习委员/1</t>
  </si>
  <si>
    <t>曾真</t>
  </si>
  <si>
    <t>CET4-437;</t>
  </si>
  <si>
    <t>翁伟宁</t>
  </si>
  <si>
    <t>王宇成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</si>
</sst>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_ "/>
    <numFmt numFmtId="178" formatCode="#,##0.00_ "/>
  </numFmts>
  <fonts count="3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rgb="FF000000"/>
      <name val="Helvetic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7" borderId="7" applyNumberFormat="0" applyFon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8" fillId="0" borderId="0"/>
    <xf numFmtId="0" fontId="18" fillId="2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8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177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6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6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6" fontId="3" fillId="0" borderId="1" xfId="51" applyNumberFormat="1" applyFont="1" applyBorder="1" applyAlignment="1">
      <alignment horizontal="center" wrapText="1"/>
    </xf>
    <xf numFmtId="178" fontId="3" fillId="0" borderId="1" xfId="0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177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7" fontId="4" fillId="0" borderId="1" xfId="13" applyNumberFormat="1" applyFont="1" applyBorder="1" applyAlignment="1">
      <alignment horizontal="right" vertical="center" wrapText="1"/>
    </xf>
    <xf numFmtId="176" fontId="4" fillId="0" borderId="1" xfId="13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/>
    <xf numFmtId="176" fontId="1" fillId="0" borderId="1" xfId="0" applyNumberFormat="1" applyFont="1" applyBorder="1">
      <alignment vertical="center"/>
    </xf>
    <xf numFmtId="177" fontId="5" fillId="0" borderId="1" xfId="13" applyNumberFormat="1" applyFont="1" applyBorder="1" applyAlignment="1">
      <alignment horizontal="right" vertical="center" wrapText="1"/>
    </xf>
    <xf numFmtId="176" fontId="5" fillId="0" borderId="1" xfId="13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5" fillId="0" borderId="1" xfId="13" applyNumberFormat="1" applyFont="1" applyBorder="1" applyAlignment="1">
      <alignment horizontal="right" vertical="center" wrapText="1"/>
    </xf>
    <xf numFmtId="177" fontId="5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76" fontId="0" fillId="0" borderId="1" xfId="0" applyNumberFormat="1" applyFont="1" applyBorder="1" applyAlignment="1">
      <alignment vertical="center" wrapText="1"/>
    </xf>
    <xf numFmtId="0" fontId="0" fillId="0" borderId="4" xfId="0" applyFont="1" applyBorder="1" applyAlignment="1">
      <alignment horizontal="center" wrapText="1"/>
    </xf>
    <xf numFmtId="0" fontId="0" fillId="2" borderId="1" xfId="0" applyFont="1" applyFill="1" applyBorder="1" applyAlignment="1">
      <alignment vertical="center" wrapText="1"/>
    </xf>
    <xf numFmtId="0" fontId="8" fillId="0" borderId="1" xfId="51" applyFont="1" applyBorder="1" applyAlignment="1">
      <alignment horizontal="center" wrapText="1"/>
    </xf>
    <xf numFmtId="176" fontId="8" fillId="0" borderId="1" xfId="51" applyNumberFormat="1" applyFont="1" applyBorder="1" applyAlignment="1">
      <alignment horizontal="center" wrapText="1"/>
    </xf>
    <xf numFmtId="0" fontId="1" fillId="3" borderId="1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>
      <alignment vertical="center"/>
    </xf>
    <xf numFmtId="0" fontId="0" fillId="0" borderId="1" xfId="0" applyFill="1" applyBorder="1" applyAlignment="1">
      <alignment horizontal="left" vertical="center"/>
    </xf>
    <xf numFmtId="176" fontId="8" fillId="0" borderId="1" xfId="0" applyNumberFormat="1" applyFont="1" applyBorder="1" applyAlignment="1">
      <alignment horizontal="center" wrapText="1"/>
    </xf>
    <xf numFmtId="176" fontId="8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6" fontId="3" fillId="0" borderId="1" xfId="45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1"/>
  <sheetViews>
    <sheetView tabSelected="1" zoomScale="70" zoomScaleNormal="70" workbookViewId="0">
      <pane xSplit="2" ySplit="4" topLeftCell="N11" activePane="bottomRight" state="frozen"/>
      <selection/>
      <selection pane="topRight"/>
      <selection pane="bottomLeft"/>
      <selection pane="bottomRight" activeCell="B18" sqref="B18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3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36" t="s">
        <v>6</v>
      </c>
      <c r="W1" s="37"/>
      <c r="X1" s="36" t="s">
        <v>7</v>
      </c>
      <c r="Y1" s="37"/>
      <c r="Z1" s="36" t="s">
        <v>8</v>
      </c>
      <c r="AA1" s="36"/>
      <c r="AB1" s="40" t="s">
        <v>9</v>
      </c>
      <c r="AC1" s="40"/>
      <c r="AD1" s="40"/>
      <c r="AE1" s="40"/>
      <c r="AF1" s="40"/>
      <c r="AG1" s="42"/>
      <c r="AH1" s="40"/>
      <c r="AI1" s="40"/>
      <c r="AJ1" s="42"/>
      <c r="AK1" s="43" t="s">
        <v>10</v>
      </c>
      <c r="AL1" s="43"/>
      <c r="AM1" s="43"/>
      <c r="AN1" s="43"/>
      <c r="AO1" s="48"/>
      <c r="AP1" s="49" t="s">
        <v>11</v>
      </c>
      <c r="AQ1" s="50"/>
      <c r="AR1" s="50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44" t="s">
        <v>23</v>
      </c>
      <c r="AL2" s="44" t="s">
        <v>15</v>
      </c>
      <c r="AM2" s="44" t="s">
        <v>24</v>
      </c>
      <c r="AN2" s="44" t="s">
        <v>15</v>
      </c>
      <c r="AO2" s="13" t="s">
        <v>11</v>
      </c>
      <c r="AP2" s="51" t="s">
        <v>15</v>
      </c>
      <c r="AQ2" s="50"/>
      <c r="AR2" s="50"/>
    </row>
    <row r="3" spans="1:44">
      <c r="A3" s="5"/>
      <c r="B3" s="6"/>
      <c r="C3" s="9"/>
      <c r="D3" s="12" t="s">
        <v>25</v>
      </c>
      <c r="E3" s="12"/>
      <c r="F3" s="13"/>
      <c r="G3" s="14" t="s">
        <v>26</v>
      </c>
      <c r="H3" s="15"/>
      <c r="I3" s="34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44"/>
      <c r="AL3" s="44"/>
      <c r="AM3" s="44"/>
      <c r="AN3" s="44"/>
      <c r="AO3" s="13"/>
      <c r="AP3" s="51"/>
      <c r="AQ3" s="50"/>
      <c r="AR3" s="50"/>
    </row>
    <row r="4" ht="28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10" t="s">
        <v>33</v>
      </c>
      <c r="AC4" s="10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44"/>
      <c r="AL4" s="44"/>
      <c r="AM4" s="44"/>
      <c r="AN4" s="44"/>
      <c r="AO4" s="13"/>
      <c r="AP4" s="51"/>
      <c r="AQ4" s="50"/>
      <c r="AR4" s="50"/>
    </row>
    <row r="5" s="1" customFormat="1" ht="24" spans="1:256">
      <c r="A5" s="16">
        <v>201626810610</v>
      </c>
      <c r="B5" s="17" t="s">
        <v>39</v>
      </c>
      <c r="C5" s="17">
        <v>53.2</v>
      </c>
      <c r="D5" s="18" t="s">
        <v>40</v>
      </c>
      <c r="E5" s="18" t="s">
        <v>40</v>
      </c>
      <c r="F5" s="17">
        <v>10</v>
      </c>
      <c r="G5" s="19"/>
      <c r="H5" s="20"/>
      <c r="I5" s="19"/>
      <c r="J5" s="20" t="s">
        <v>41</v>
      </c>
      <c r="K5" s="19">
        <v>0</v>
      </c>
      <c r="L5" s="20"/>
      <c r="M5" s="20"/>
      <c r="N5" s="19">
        <f>F5+I5+K5+M5</f>
        <v>10</v>
      </c>
      <c r="O5" s="19">
        <f>C5+N5</f>
        <v>63.2</v>
      </c>
      <c r="P5" s="20">
        <v>0</v>
      </c>
      <c r="Q5" s="19">
        <f>P5*10+50</f>
        <v>50</v>
      </c>
      <c r="R5" s="38"/>
      <c r="S5" s="38"/>
      <c r="T5" s="19">
        <f>(R5+S5)/2</f>
        <v>0</v>
      </c>
      <c r="U5" s="19">
        <f>O5*0.3+Q5*0.6+T5*0.1</f>
        <v>48.96</v>
      </c>
      <c r="V5" s="20"/>
      <c r="W5" s="19"/>
      <c r="X5" s="20"/>
      <c r="Y5" s="19"/>
      <c r="Z5" s="20"/>
      <c r="AA5" s="20"/>
      <c r="AB5" s="20">
        <v>0</v>
      </c>
      <c r="AC5" s="20">
        <v>0</v>
      </c>
      <c r="AD5" s="41">
        <v>0</v>
      </c>
      <c r="AE5" s="41">
        <v>20</v>
      </c>
      <c r="AF5" s="41">
        <v>0.5</v>
      </c>
      <c r="AG5" s="19">
        <f>AC5+AF5</f>
        <v>0.5</v>
      </c>
      <c r="AH5" s="20"/>
      <c r="AI5" s="20"/>
      <c r="AJ5" s="19">
        <f t="shared" ref="AJ5:AJ31" si="0">AG5+AI5</f>
        <v>0.5</v>
      </c>
      <c r="AK5" s="20"/>
      <c r="AL5" s="20"/>
      <c r="AM5" s="20"/>
      <c r="AN5" s="20"/>
      <c r="AO5" s="19">
        <f t="shared" ref="AO5:AO31" si="1">AL5+AN5</f>
        <v>0</v>
      </c>
      <c r="AP5" s="19">
        <f t="shared" ref="AP5:AP31" si="2">U5+W5+Y5+AA5+AJ5+AO5</f>
        <v>49.46</v>
      </c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</row>
    <row r="6" s="1" customFormat="1" ht="24" spans="1:256">
      <c r="A6" s="21">
        <v>201706060521</v>
      </c>
      <c r="B6" s="22" t="s">
        <v>42</v>
      </c>
      <c r="C6" s="17">
        <v>55.76</v>
      </c>
      <c r="D6" s="18" t="s">
        <v>40</v>
      </c>
      <c r="E6" s="18" t="s">
        <v>40</v>
      </c>
      <c r="F6" s="17">
        <v>10</v>
      </c>
      <c r="G6" s="23">
        <v>8.01590909090909</v>
      </c>
      <c r="H6" s="20"/>
      <c r="I6" s="23">
        <v>8.01590909090909</v>
      </c>
      <c r="J6" s="19" t="s">
        <v>43</v>
      </c>
      <c r="K6" s="19">
        <v>0</v>
      </c>
      <c r="L6" s="19"/>
      <c r="M6" s="19"/>
      <c r="N6" s="19">
        <f t="shared" ref="N5:N31" si="3">F6+I6+K6+M6</f>
        <v>18.0159090909091</v>
      </c>
      <c r="O6" s="19">
        <f t="shared" ref="O6:O31" si="4">C6+N6</f>
        <v>73.7759090909091</v>
      </c>
      <c r="P6" s="20">
        <v>3.754</v>
      </c>
      <c r="Q6" s="19">
        <f t="shared" ref="Q6:Q31" si="5">P6*10+50</f>
        <v>87.54</v>
      </c>
      <c r="R6" s="20">
        <v>63</v>
      </c>
      <c r="S6" s="20">
        <v>78</v>
      </c>
      <c r="T6" s="19">
        <f t="shared" ref="T6:T31" si="6">(R6+S6)/2</f>
        <v>70.5</v>
      </c>
      <c r="U6" s="19">
        <f t="shared" ref="U6:U31" si="7">O6*0.3+Q6*0.6+T6*0.1</f>
        <v>81.7067727272727</v>
      </c>
      <c r="V6" s="20"/>
      <c r="W6" s="19"/>
      <c r="X6" s="19" t="s">
        <v>44</v>
      </c>
      <c r="Y6" s="19">
        <v>0.5</v>
      </c>
      <c r="Z6" s="19" t="s">
        <v>45</v>
      </c>
      <c r="AA6" s="19">
        <f>547/200</f>
        <v>2.735</v>
      </c>
      <c r="AB6" s="20">
        <v>70.5</v>
      </c>
      <c r="AC6" s="19">
        <v>1.5</v>
      </c>
      <c r="AD6" s="41">
        <v>20</v>
      </c>
      <c r="AE6" s="41">
        <v>40</v>
      </c>
      <c r="AF6" s="41">
        <v>2.5</v>
      </c>
      <c r="AG6" s="19">
        <f t="shared" ref="AG6:AG31" si="8">AC6+AF6</f>
        <v>4</v>
      </c>
      <c r="AH6" s="19"/>
      <c r="AI6" s="19"/>
      <c r="AJ6" s="19">
        <f t="shared" si="0"/>
        <v>4</v>
      </c>
      <c r="AK6" s="20"/>
      <c r="AL6" s="20"/>
      <c r="AM6" s="20"/>
      <c r="AN6" s="20"/>
      <c r="AO6" s="19">
        <f t="shared" si="1"/>
        <v>0</v>
      </c>
      <c r="AP6" s="19">
        <f t="shared" si="2"/>
        <v>88.9417727272727</v>
      </c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</row>
    <row r="7" s="1" customFormat="1" ht="72" spans="1:256">
      <c r="A7" s="21">
        <v>201706060710</v>
      </c>
      <c r="B7" s="22" t="s">
        <v>46</v>
      </c>
      <c r="C7" s="17">
        <v>56.1</v>
      </c>
      <c r="D7" s="18" t="s">
        <v>40</v>
      </c>
      <c r="E7" s="18" t="s">
        <v>40</v>
      </c>
      <c r="F7" s="17">
        <v>10</v>
      </c>
      <c r="G7" s="23">
        <v>7.99090909090909</v>
      </c>
      <c r="H7" s="20"/>
      <c r="I7" s="23">
        <v>7.99090909090909</v>
      </c>
      <c r="J7" s="19" t="s">
        <v>47</v>
      </c>
      <c r="K7" s="19">
        <v>0</v>
      </c>
      <c r="L7" s="19"/>
      <c r="M7" s="19"/>
      <c r="N7" s="19">
        <f t="shared" si="3"/>
        <v>17.9909090909091</v>
      </c>
      <c r="O7" s="19">
        <f t="shared" si="4"/>
        <v>74.0909090909091</v>
      </c>
      <c r="P7" s="20">
        <v>3.449</v>
      </c>
      <c r="Q7" s="19">
        <f t="shared" si="5"/>
        <v>84.49</v>
      </c>
      <c r="R7" s="20">
        <v>81</v>
      </c>
      <c r="S7" s="20">
        <v>80</v>
      </c>
      <c r="T7" s="19">
        <f t="shared" si="6"/>
        <v>80.5</v>
      </c>
      <c r="U7" s="19">
        <f t="shared" si="7"/>
        <v>80.9712727272727</v>
      </c>
      <c r="V7" s="20"/>
      <c r="W7" s="19"/>
      <c r="X7" s="19"/>
      <c r="Y7" s="19"/>
      <c r="Z7" s="19"/>
      <c r="AA7" s="19"/>
      <c r="AB7" s="19">
        <v>40.5</v>
      </c>
      <c r="AC7" s="19">
        <v>0</v>
      </c>
      <c r="AD7" s="41">
        <v>20</v>
      </c>
      <c r="AE7" s="41">
        <v>10</v>
      </c>
      <c r="AF7" s="41">
        <v>0.5</v>
      </c>
      <c r="AG7" s="19">
        <f t="shared" si="8"/>
        <v>0.5</v>
      </c>
      <c r="AH7" s="19"/>
      <c r="AI7" s="19"/>
      <c r="AJ7" s="19">
        <f t="shared" si="0"/>
        <v>0.5</v>
      </c>
      <c r="AK7" s="20"/>
      <c r="AL7" s="20"/>
      <c r="AM7" s="20"/>
      <c r="AN7" s="20"/>
      <c r="AO7" s="19">
        <f t="shared" si="1"/>
        <v>0</v>
      </c>
      <c r="AP7" s="19">
        <f t="shared" si="2"/>
        <v>81.4712727272727</v>
      </c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</row>
    <row r="8" s="1" customFormat="1" ht="48" spans="1:256">
      <c r="A8" s="21">
        <v>201706060720</v>
      </c>
      <c r="B8" s="22" t="s">
        <v>48</v>
      </c>
      <c r="C8" s="17">
        <v>56.39</v>
      </c>
      <c r="D8" s="18" t="s">
        <v>40</v>
      </c>
      <c r="E8" s="18" t="s">
        <v>40</v>
      </c>
      <c r="F8" s="17">
        <v>10</v>
      </c>
      <c r="G8" s="23">
        <v>7.96363636363636</v>
      </c>
      <c r="H8" s="20"/>
      <c r="I8" s="23">
        <v>7.96363636363636</v>
      </c>
      <c r="J8" s="19"/>
      <c r="K8" s="19"/>
      <c r="L8" s="19"/>
      <c r="M8" s="19"/>
      <c r="N8" s="19">
        <f t="shared" si="3"/>
        <v>17.9636363636364</v>
      </c>
      <c r="O8" s="19">
        <f t="shared" si="4"/>
        <v>74.3536363636364</v>
      </c>
      <c r="P8" s="20">
        <v>2.91</v>
      </c>
      <c r="Q8" s="19">
        <f t="shared" si="5"/>
        <v>79.1</v>
      </c>
      <c r="R8" s="20">
        <v>65</v>
      </c>
      <c r="S8" s="20">
        <v>63</v>
      </c>
      <c r="T8" s="19">
        <f t="shared" si="6"/>
        <v>64</v>
      </c>
      <c r="U8" s="19">
        <f t="shared" si="7"/>
        <v>76.1660909090909</v>
      </c>
      <c r="V8" s="20"/>
      <c r="W8" s="19"/>
      <c r="X8" s="19" t="s">
        <v>49</v>
      </c>
      <c r="Y8" s="19">
        <v>4.5</v>
      </c>
      <c r="Z8" s="19" t="s">
        <v>50</v>
      </c>
      <c r="AA8" s="19">
        <v>4</v>
      </c>
      <c r="AB8" s="19">
        <v>64</v>
      </c>
      <c r="AC8" s="19">
        <v>1</v>
      </c>
      <c r="AD8" s="41">
        <v>20</v>
      </c>
      <c r="AE8" s="41">
        <v>40</v>
      </c>
      <c r="AF8" s="41">
        <v>2.5</v>
      </c>
      <c r="AG8" s="19">
        <f t="shared" si="8"/>
        <v>3.5</v>
      </c>
      <c r="AH8" s="19"/>
      <c r="AI8" s="19"/>
      <c r="AJ8" s="19">
        <f t="shared" si="0"/>
        <v>3.5</v>
      </c>
      <c r="AK8" s="45" t="s">
        <v>51</v>
      </c>
      <c r="AL8" s="20">
        <v>0.6</v>
      </c>
      <c r="AM8" s="20" t="s">
        <v>52</v>
      </c>
      <c r="AN8" s="20">
        <v>1.5</v>
      </c>
      <c r="AO8" s="19">
        <f t="shared" si="1"/>
        <v>2.1</v>
      </c>
      <c r="AP8" s="19">
        <f t="shared" si="2"/>
        <v>90.2660909090909</v>
      </c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  <c r="IT8" s="52"/>
      <c r="IU8" s="52"/>
      <c r="IV8" s="52"/>
    </row>
    <row r="9" s="1" customFormat="1" ht="48" spans="1:256">
      <c r="A9" s="21">
        <v>201706060813</v>
      </c>
      <c r="B9" s="22" t="s">
        <v>53</v>
      </c>
      <c r="C9" s="17">
        <v>54.54</v>
      </c>
      <c r="D9" s="18" t="s">
        <v>40</v>
      </c>
      <c r="E9" s="18" t="s">
        <v>40</v>
      </c>
      <c r="F9" s="17">
        <v>10</v>
      </c>
      <c r="G9" s="23">
        <v>8.17954545454545</v>
      </c>
      <c r="H9" s="20"/>
      <c r="I9" s="23">
        <v>8.17954545454545</v>
      </c>
      <c r="J9" s="19" t="s">
        <v>54</v>
      </c>
      <c r="K9" s="19">
        <v>0</v>
      </c>
      <c r="L9" s="19"/>
      <c r="M9" s="19"/>
      <c r="N9" s="19">
        <f t="shared" si="3"/>
        <v>18.1795454545454</v>
      </c>
      <c r="O9" s="19">
        <f t="shared" si="4"/>
        <v>72.7195454545455</v>
      </c>
      <c r="P9" s="20">
        <v>2.929</v>
      </c>
      <c r="Q9" s="19">
        <f t="shared" si="5"/>
        <v>79.29</v>
      </c>
      <c r="R9" s="20">
        <v>70</v>
      </c>
      <c r="S9" s="20">
        <v>65</v>
      </c>
      <c r="T9" s="19">
        <f t="shared" si="6"/>
        <v>67.5</v>
      </c>
      <c r="U9" s="19">
        <f t="shared" si="7"/>
        <v>76.1398636363636</v>
      </c>
      <c r="V9" s="20"/>
      <c r="W9" s="19"/>
      <c r="X9" s="19"/>
      <c r="Y9" s="19"/>
      <c r="Z9" s="19" t="s">
        <v>55</v>
      </c>
      <c r="AA9" s="19">
        <f>474/200</f>
        <v>2.37</v>
      </c>
      <c r="AB9" s="19">
        <v>67.5</v>
      </c>
      <c r="AC9" s="19">
        <v>1</v>
      </c>
      <c r="AD9" s="41">
        <v>20</v>
      </c>
      <c r="AE9" s="41">
        <v>20</v>
      </c>
      <c r="AF9" s="41">
        <v>1</v>
      </c>
      <c r="AG9" s="19">
        <f t="shared" si="8"/>
        <v>2</v>
      </c>
      <c r="AH9" s="19"/>
      <c r="AI9" s="19"/>
      <c r="AJ9" s="19">
        <f t="shared" si="0"/>
        <v>2</v>
      </c>
      <c r="AK9" s="20"/>
      <c r="AL9" s="20"/>
      <c r="AM9" s="20"/>
      <c r="AN9" s="20"/>
      <c r="AO9" s="19">
        <f t="shared" si="1"/>
        <v>0</v>
      </c>
      <c r="AP9" s="19">
        <f t="shared" si="2"/>
        <v>80.5098636363636</v>
      </c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  <c r="IS9" s="52"/>
      <c r="IT9" s="52"/>
      <c r="IU9" s="52"/>
      <c r="IV9" s="52"/>
    </row>
    <row r="10" s="1" customFormat="1" ht="24" spans="1:256">
      <c r="A10" s="21">
        <v>201706061115</v>
      </c>
      <c r="B10" s="22" t="s">
        <v>56</v>
      </c>
      <c r="C10" s="17">
        <v>54.31</v>
      </c>
      <c r="D10" s="18" t="s">
        <v>40</v>
      </c>
      <c r="E10" s="18" t="s">
        <v>40</v>
      </c>
      <c r="F10" s="17">
        <v>10</v>
      </c>
      <c r="G10" s="23">
        <v>8.02272727272727</v>
      </c>
      <c r="H10" s="20"/>
      <c r="I10" s="23">
        <v>8.02272727272727</v>
      </c>
      <c r="J10" s="19" t="s">
        <v>57</v>
      </c>
      <c r="K10" s="19">
        <v>0</v>
      </c>
      <c r="L10" s="19"/>
      <c r="M10" s="19"/>
      <c r="N10" s="19">
        <f t="shared" si="3"/>
        <v>18.0227272727273</v>
      </c>
      <c r="O10" s="19">
        <f t="shared" si="4"/>
        <v>72.3327272727273</v>
      </c>
      <c r="P10" s="20">
        <v>3.502</v>
      </c>
      <c r="Q10" s="19">
        <f t="shared" si="5"/>
        <v>85.02</v>
      </c>
      <c r="R10" s="20">
        <v>90</v>
      </c>
      <c r="S10" s="20">
        <v>96</v>
      </c>
      <c r="T10" s="19">
        <f t="shared" si="6"/>
        <v>93</v>
      </c>
      <c r="U10" s="19">
        <f t="shared" si="7"/>
        <v>82.0118181818182</v>
      </c>
      <c r="V10" s="20"/>
      <c r="W10" s="19"/>
      <c r="X10" s="19" t="s">
        <v>58</v>
      </c>
      <c r="Y10" s="19">
        <v>2</v>
      </c>
      <c r="Z10" s="19" t="s">
        <v>59</v>
      </c>
      <c r="AA10" s="19">
        <f>531/200</f>
        <v>2.655</v>
      </c>
      <c r="AB10" s="19">
        <v>93</v>
      </c>
      <c r="AC10" s="19">
        <v>3</v>
      </c>
      <c r="AD10" s="41">
        <v>20</v>
      </c>
      <c r="AE10" s="41">
        <v>40</v>
      </c>
      <c r="AF10" s="41">
        <v>2.5</v>
      </c>
      <c r="AG10" s="19">
        <f t="shared" si="8"/>
        <v>5.5</v>
      </c>
      <c r="AH10" s="19" t="s">
        <v>60</v>
      </c>
      <c r="AI10" s="19">
        <v>0.6</v>
      </c>
      <c r="AJ10" s="19">
        <f t="shared" si="0"/>
        <v>6.1</v>
      </c>
      <c r="AK10" s="20" t="s">
        <v>61</v>
      </c>
      <c r="AL10" s="20">
        <v>1</v>
      </c>
      <c r="AM10" s="20" t="s">
        <v>62</v>
      </c>
      <c r="AN10" s="20">
        <v>1</v>
      </c>
      <c r="AO10" s="19">
        <f t="shared" si="1"/>
        <v>2</v>
      </c>
      <c r="AP10" s="19">
        <f t="shared" si="2"/>
        <v>94.7668181818182</v>
      </c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  <c r="IS10" s="52"/>
      <c r="IT10" s="52"/>
      <c r="IU10" s="52"/>
      <c r="IV10" s="52"/>
    </row>
    <row r="11" s="1" customFormat="1" ht="36" spans="1:256">
      <c r="A11" s="21">
        <v>201706061501</v>
      </c>
      <c r="B11" s="22" t="s">
        <v>63</v>
      </c>
      <c r="C11" s="17">
        <v>48.78</v>
      </c>
      <c r="D11" s="18" t="s">
        <v>40</v>
      </c>
      <c r="E11" s="18" t="s">
        <v>40</v>
      </c>
      <c r="F11" s="17">
        <v>10</v>
      </c>
      <c r="G11" s="24">
        <v>7.77121212121212</v>
      </c>
      <c r="H11" s="20"/>
      <c r="I11" s="24">
        <v>7.77121212121212</v>
      </c>
      <c r="J11" s="19" t="s">
        <v>64</v>
      </c>
      <c r="K11" s="19">
        <v>0</v>
      </c>
      <c r="L11" s="19"/>
      <c r="M11" s="19"/>
      <c r="N11" s="19">
        <f t="shared" si="3"/>
        <v>17.7712121212121</v>
      </c>
      <c r="O11" s="19">
        <f t="shared" si="4"/>
        <v>66.5512121212121</v>
      </c>
      <c r="P11" s="20">
        <v>2.788</v>
      </c>
      <c r="Q11" s="19">
        <f t="shared" si="5"/>
        <v>77.88</v>
      </c>
      <c r="R11" s="20">
        <v>65</v>
      </c>
      <c r="S11" s="20">
        <v>85</v>
      </c>
      <c r="T11" s="19">
        <f t="shared" si="6"/>
        <v>75</v>
      </c>
      <c r="U11" s="19">
        <f t="shared" si="7"/>
        <v>74.1933636363636</v>
      </c>
      <c r="V11" s="20"/>
      <c r="W11" s="19"/>
      <c r="X11" s="19" t="s">
        <v>65</v>
      </c>
      <c r="Y11" s="19">
        <v>1.5</v>
      </c>
      <c r="Z11" s="19" t="s">
        <v>66</v>
      </c>
      <c r="AA11" s="19">
        <f>463/200</f>
        <v>2.315</v>
      </c>
      <c r="AB11" s="19">
        <v>75</v>
      </c>
      <c r="AC11" s="19">
        <v>1.5</v>
      </c>
      <c r="AD11" s="41">
        <v>40</v>
      </c>
      <c r="AE11" s="41">
        <v>25</v>
      </c>
      <c r="AF11" s="41">
        <v>2.75</v>
      </c>
      <c r="AG11" s="19">
        <f t="shared" si="8"/>
        <v>4.25</v>
      </c>
      <c r="AH11" s="19"/>
      <c r="AI11" s="19"/>
      <c r="AJ11" s="19">
        <f t="shared" si="0"/>
        <v>4.25</v>
      </c>
      <c r="AK11" s="20" t="s">
        <v>67</v>
      </c>
      <c r="AL11" s="20">
        <v>0.6</v>
      </c>
      <c r="AM11" s="20" t="s">
        <v>68</v>
      </c>
      <c r="AN11" s="20">
        <v>0.4</v>
      </c>
      <c r="AO11" s="19">
        <f t="shared" si="1"/>
        <v>1</v>
      </c>
      <c r="AP11" s="19">
        <f t="shared" si="2"/>
        <v>83.2583636363636</v>
      </c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  <c r="IT11" s="52"/>
      <c r="IU11" s="52"/>
      <c r="IV11" s="52"/>
    </row>
    <row r="12" s="1" customFormat="1" ht="36" spans="1:256">
      <c r="A12" s="21">
        <v>201706061515</v>
      </c>
      <c r="B12" s="22" t="s">
        <v>69</v>
      </c>
      <c r="C12" s="17">
        <v>54.21</v>
      </c>
      <c r="D12" s="18" t="s">
        <v>40</v>
      </c>
      <c r="E12" s="18" t="s">
        <v>40</v>
      </c>
      <c r="F12" s="17">
        <v>10</v>
      </c>
      <c r="G12" s="24">
        <v>7.77878787878788</v>
      </c>
      <c r="H12" s="20"/>
      <c r="I12" s="24">
        <v>7.77878787878788</v>
      </c>
      <c r="J12" s="19"/>
      <c r="K12" s="19"/>
      <c r="L12" s="19"/>
      <c r="M12" s="19"/>
      <c r="N12" s="19">
        <f t="shared" si="3"/>
        <v>17.7787878787879</v>
      </c>
      <c r="O12" s="19">
        <f t="shared" si="4"/>
        <v>71.9887878787879</v>
      </c>
      <c r="P12" s="20">
        <v>2.529</v>
      </c>
      <c r="Q12" s="19">
        <f t="shared" si="5"/>
        <v>75.29</v>
      </c>
      <c r="R12" s="20">
        <v>81</v>
      </c>
      <c r="S12" s="20">
        <v>70</v>
      </c>
      <c r="T12" s="19">
        <f t="shared" si="6"/>
        <v>75.5</v>
      </c>
      <c r="U12" s="19">
        <f t="shared" si="7"/>
        <v>74.3206363636364</v>
      </c>
      <c r="V12" s="20"/>
      <c r="W12" s="19"/>
      <c r="X12" s="19" t="s">
        <v>70</v>
      </c>
      <c r="Y12" s="19">
        <v>2.5</v>
      </c>
      <c r="Z12" s="19" t="s">
        <v>71</v>
      </c>
      <c r="AA12" s="19">
        <f>448/200</f>
        <v>2.24</v>
      </c>
      <c r="AB12" s="19">
        <v>75.5</v>
      </c>
      <c r="AC12" s="19">
        <v>1.5</v>
      </c>
      <c r="AD12" s="41">
        <v>40</v>
      </c>
      <c r="AE12" s="41">
        <v>37</v>
      </c>
      <c r="AF12" s="41">
        <v>3.35</v>
      </c>
      <c r="AG12" s="19">
        <f t="shared" si="8"/>
        <v>4.85</v>
      </c>
      <c r="AH12" s="19"/>
      <c r="AI12" s="19"/>
      <c r="AJ12" s="19">
        <f t="shared" si="0"/>
        <v>4.85</v>
      </c>
      <c r="AK12" s="20"/>
      <c r="AL12" s="20"/>
      <c r="AM12" s="20"/>
      <c r="AN12" s="20"/>
      <c r="AO12" s="19">
        <f t="shared" si="1"/>
        <v>0</v>
      </c>
      <c r="AP12" s="19">
        <f t="shared" si="2"/>
        <v>83.9106363636364</v>
      </c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  <c r="IT12" s="52"/>
      <c r="IU12" s="52"/>
      <c r="IV12" s="52"/>
    </row>
    <row r="13" s="1" customFormat="1" ht="36" spans="1:256">
      <c r="A13" s="21">
        <v>201706061516</v>
      </c>
      <c r="B13" s="22" t="s">
        <v>72</v>
      </c>
      <c r="C13" s="17">
        <v>54.21</v>
      </c>
      <c r="D13" s="18" t="s">
        <v>40</v>
      </c>
      <c r="E13" s="18" t="s">
        <v>40</v>
      </c>
      <c r="F13" s="17">
        <v>10</v>
      </c>
      <c r="G13" s="24">
        <v>7.77878787878788</v>
      </c>
      <c r="H13" s="20"/>
      <c r="I13" s="24">
        <v>7.77878787878788</v>
      </c>
      <c r="J13" s="19"/>
      <c r="K13" s="19"/>
      <c r="L13" s="19"/>
      <c r="M13" s="19"/>
      <c r="N13" s="19">
        <f t="shared" si="3"/>
        <v>17.7787878787879</v>
      </c>
      <c r="O13" s="19">
        <f t="shared" si="4"/>
        <v>71.9887878787879</v>
      </c>
      <c r="P13" s="20">
        <v>2.402</v>
      </c>
      <c r="Q13" s="19">
        <f t="shared" si="5"/>
        <v>74.02</v>
      </c>
      <c r="R13" s="20">
        <v>68</v>
      </c>
      <c r="S13" s="20">
        <v>64</v>
      </c>
      <c r="T13" s="19">
        <f t="shared" si="6"/>
        <v>66</v>
      </c>
      <c r="U13" s="19">
        <f t="shared" si="7"/>
        <v>72.6086363636364</v>
      </c>
      <c r="V13" s="20"/>
      <c r="W13" s="19"/>
      <c r="X13" s="19" t="s">
        <v>73</v>
      </c>
      <c r="Y13" s="19">
        <v>2</v>
      </c>
      <c r="Z13" s="19" t="s">
        <v>74</v>
      </c>
      <c r="AA13" s="19">
        <f>498/200</f>
        <v>2.49</v>
      </c>
      <c r="AB13" s="19">
        <v>66</v>
      </c>
      <c r="AC13" s="19">
        <v>1</v>
      </c>
      <c r="AD13" s="41">
        <v>34</v>
      </c>
      <c r="AE13" s="41">
        <v>35</v>
      </c>
      <c r="AF13" s="41">
        <v>2.45</v>
      </c>
      <c r="AG13" s="19">
        <f t="shared" si="8"/>
        <v>3.45</v>
      </c>
      <c r="AH13" s="19"/>
      <c r="AI13" s="19"/>
      <c r="AJ13" s="19">
        <f t="shared" si="0"/>
        <v>3.45</v>
      </c>
      <c r="AK13" s="20"/>
      <c r="AL13" s="20"/>
      <c r="AM13" s="20"/>
      <c r="AN13" s="20"/>
      <c r="AO13" s="19">
        <f t="shared" si="1"/>
        <v>0</v>
      </c>
      <c r="AP13" s="19">
        <f t="shared" si="2"/>
        <v>80.5486363636364</v>
      </c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="1" customFormat="1" ht="24" spans="1:256">
      <c r="A14" s="21">
        <v>201706061527</v>
      </c>
      <c r="B14" s="22" t="s">
        <v>75</v>
      </c>
      <c r="C14" s="17">
        <v>56.1</v>
      </c>
      <c r="D14" s="18" t="s">
        <v>40</v>
      </c>
      <c r="E14" s="18" t="s">
        <v>40</v>
      </c>
      <c r="F14" s="17">
        <v>10</v>
      </c>
      <c r="G14" s="24">
        <v>7.87272727272727</v>
      </c>
      <c r="H14" s="20"/>
      <c r="I14" s="24">
        <v>7.87272727272727</v>
      </c>
      <c r="J14" s="19" t="s">
        <v>76</v>
      </c>
      <c r="K14" s="19">
        <v>0</v>
      </c>
      <c r="L14" s="19"/>
      <c r="M14" s="19"/>
      <c r="N14" s="19">
        <f t="shared" si="3"/>
        <v>17.8727272727273</v>
      </c>
      <c r="O14" s="19">
        <f t="shared" si="4"/>
        <v>73.9727272727273</v>
      </c>
      <c r="P14" s="20">
        <v>3.045</v>
      </c>
      <c r="Q14" s="19">
        <f t="shared" si="5"/>
        <v>80.45</v>
      </c>
      <c r="R14" s="20">
        <v>90</v>
      </c>
      <c r="S14" s="20">
        <v>95</v>
      </c>
      <c r="T14" s="19">
        <f t="shared" si="6"/>
        <v>92.5</v>
      </c>
      <c r="U14" s="19">
        <f t="shared" si="7"/>
        <v>79.7118181818182</v>
      </c>
      <c r="V14" s="20"/>
      <c r="W14" s="19"/>
      <c r="X14" s="19"/>
      <c r="Y14" s="19"/>
      <c r="Z14" s="19" t="s">
        <v>77</v>
      </c>
      <c r="AA14" s="19">
        <f>537/200</f>
        <v>2.685</v>
      </c>
      <c r="AB14" s="19">
        <v>92.5</v>
      </c>
      <c r="AC14" s="19">
        <v>3</v>
      </c>
      <c r="AD14" s="41">
        <v>26</v>
      </c>
      <c r="AE14" s="41">
        <v>26</v>
      </c>
      <c r="AF14" s="41">
        <v>1.6</v>
      </c>
      <c r="AG14" s="19">
        <f t="shared" si="8"/>
        <v>4.6</v>
      </c>
      <c r="AH14" s="19" t="s">
        <v>78</v>
      </c>
      <c r="AI14" s="19">
        <v>0.2</v>
      </c>
      <c r="AJ14" s="19">
        <f t="shared" si="0"/>
        <v>4.8</v>
      </c>
      <c r="AK14" s="20" t="s">
        <v>79</v>
      </c>
      <c r="AL14" s="20">
        <v>1</v>
      </c>
      <c r="AM14" s="20" t="s">
        <v>79</v>
      </c>
      <c r="AN14" s="20">
        <v>1</v>
      </c>
      <c r="AO14" s="19">
        <f t="shared" si="1"/>
        <v>2</v>
      </c>
      <c r="AP14" s="19">
        <f t="shared" si="2"/>
        <v>89.1968181818182</v>
      </c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  <c r="IS14" s="52"/>
      <c r="IT14" s="52"/>
      <c r="IU14" s="52"/>
      <c r="IV14" s="52"/>
    </row>
    <row r="15" s="1" customFormat="1" ht="24" spans="1:256">
      <c r="A15" s="21">
        <v>201706061701</v>
      </c>
      <c r="B15" s="22" t="s">
        <v>80</v>
      </c>
      <c r="C15" s="17">
        <v>55.3</v>
      </c>
      <c r="D15" s="18" t="s">
        <v>40</v>
      </c>
      <c r="E15" s="18" t="s">
        <v>40</v>
      </c>
      <c r="F15" s="17">
        <v>10</v>
      </c>
      <c r="G15" s="24">
        <v>8.04242424242424</v>
      </c>
      <c r="H15" s="20"/>
      <c r="I15" s="24">
        <v>8.04242424242424</v>
      </c>
      <c r="J15" s="19" t="s">
        <v>81</v>
      </c>
      <c r="K15" s="19">
        <v>0</v>
      </c>
      <c r="L15" s="19"/>
      <c r="M15" s="19"/>
      <c r="N15" s="19">
        <f t="shared" si="3"/>
        <v>18.0424242424242</v>
      </c>
      <c r="O15" s="19">
        <f t="shared" si="4"/>
        <v>73.3424242424242</v>
      </c>
      <c r="P15" s="20">
        <v>3.612</v>
      </c>
      <c r="Q15" s="19">
        <f t="shared" si="5"/>
        <v>86.12</v>
      </c>
      <c r="R15" s="20">
        <v>79</v>
      </c>
      <c r="S15" s="20">
        <v>71</v>
      </c>
      <c r="T15" s="19">
        <f t="shared" si="6"/>
        <v>75</v>
      </c>
      <c r="U15" s="19">
        <f t="shared" si="7"/>
        <v>81.1747272727273</v>
      </c>
      <c r="V15" s="20"/>
      <c r="W15" s="19"/>
      <c r="X15" s="19"/>
      <c r="Y15" s="19"/>
      <c r="Z15" s="19" t="s">
        <v>82</v>
      </c>
      <c r="AA15" s="19">
        <f>476/200</f>
        <v>2.38</v>
      </c>
      <c r="AB15" s="19">
        <v>75</v>
      </c>
      <c r="AC15" s="19">
        <v>1.5</v>
      </c>
      <c r="AD15" s="41">
        <v>28</v>
      </c>
      <c r="AE15" s="41">
        <v>31</v>
      </c>
      <c r="AF15" s="41">
        <v>1.95</v>
      </c>
      <c r="AG15" s="19">
        <f t="shared" si="8"/>
        <v>3.45</v>
      </c>
      <c r="AH15" s="19"/>
      <c r="AI15" s="19"/>
      <c r="AJ15" s="19">
        <f t="shared" si="0"/>
        <v>3.45</v>
      </c>
      <c r="AK15" s="20"/>
      <c r="AL15" s="20"/>
      <c r="AM15" s="20"/>
      <c r="AN15" s="20"/>
      <c r="AO15" s="19">
        <f t="shared" si="1"/>
        <v>0</v>
      </c>
      <c r="AP15" s="19">
        <f t="shared" si="2"/>
        <v>87.0047272727273</v>
      </c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  <c r="IT15" s="52"/>
      <c r="IU15" s="52"/>
      <c r="IV15" s="52"/>
    </row>
    <row r="16" s="1" customFormat="1" ht="24" spans="1:256">
      <c r="A16" s="21">
        <v>201706061702</v>
      </c>
      <c r="B16" s="22" t="s">
        <v>83</v>
      </c>
      <c r="C16" s="17">
        <v>54.54</v>
      </c>
      <c r="D16" s="18" t="s">
        <v>40</v>
      </c>
      <c r="E16" s="18" t="s">
        <v>40</v>
      </c>
      <c r="F16" s="17">
        <v>10</v>
      </c>
      <c r="G16" s="24">
        <v>8.04242424242424</v>
      </c>
      <c r="H16" s="20"/>
      <c r="I16" s="24">
        <v>8.04242424242424</v>
      </c>
      <c r="J16" s="19" t="s">
        <v>81</v>
      </c>
      <c r="K16" s="19">
        <v>0</v>
      </c>
      <c r="L16" s="19"/>
      <c r="M16" s="19"/>
      <c r="N16" s="19">
        <f t="shared" si="3"/>
        <v>18.0424242424242</v>
      </c>
      <c r="O16" s="19">
        <f t="shared" si="4"/>
        <v>72.5824242424242</v>
      </c>
      <c r="P16" s="20">
        <v>2.7</v>
      </c>
      <c r="Q16" s="19">
        <f t="shared" si="5"/>
        <v>77</v>
      </c>
      <c r="R16" s="20">
        <v>74</v>
      </c>
      <c r="S16" s="20">
        <v>79</v>
      </c>
      <c r="T16" s="19">
        <f t="shared" si="6"/>
        <v>76.5</v>
      </c>
      <c r="U16" s="19">
        <f t="shared" si="7"/>
        <v>75.6247272727273</v>
      </c>
      <c r="V16" s="20"/>
      <c r="W16" s="19"/>
      <c r="X16" s="39" t="s">
        <v>84</v>
      </c>
      <c r="Y16" s="19">
        <v>1</v>
      </c>
      <c r="Z16" s="19" t="s">
        <v>85</v>
      </c>
      <c r="AA16" s="19">
        <f>539/200</f>
        <v>2.695</v>
      </c>
      <c r="AB16" s="19">
        <v>76.5</v>
      </c>
      <c r="AC16" s="19">
        <v>1.5</v>
      </c>
      <c r="AD16" s="41">
        <v>24</v>
      </c>
      <c r="AE16" s="41">
        <v>22</v>
      </c>
      <c r="AF16" s="41">
        <v>0.8</v>
      </c>
      <c r="AG16" s="19">
        <f t="shared" si="8"/>
        <v>2.3</v>
      </c>
      <c r="AH16" s="19" t="s">
        <v>86</v>
      </c>
      <c r="AI16" s="19">
        <v>0.2</v>
      </c>
      <c r="AJ16" s="19">
        <f t="shared" si="0"/>
        <v>2.5</v>
      </c>
      <c r="AK16" s="46" t="s">
        <v>87</v>
      </c>
      <c r="AL16" s="20">
        <v>0.4</v>
      </c>
      <c r="AM16" s="46" t="s">
        <v>87</v>
      </c>
      <c r="AN16" s="20">
        <v>0.4</v>
      </c>
      <c r="AO16" s="19">
        <f t="shared" si="1"/>
        <v>0.8</v>
      </c>
      <c r="AP16" s="19">
        <f t="shared" si="2"/>
        <v>82.6197272727273</v>
      </c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  <c r="IS16" s="52"/>
      <c r="IT16" s="52"/>
      <c r="IU16" s="52"/>
      <c r="IV16" s="52"/>
    </row>
    <row r="17" s="1" customFormat="1" ht="24" spans="1:256">
      <c r="A17" s="21">
        <v>201706061703</v>
      </c>
      <c r="B17" s="22" t="s">
        <v>88</v>
      </c>
      <c r="C17" s="17">
        <v>54.54</v>
      </c>
      <c r="D17" s="18" t="s">
        <v>40</v>
      </c>
      <c r="E17" s="18" t="s">
        <v>40</v>
      </c>
      <c r="F17" s="17">
        <v>10</v>
      </c>
      <c r="G17" s="24">
        <v>8.04242424242424</v>
      </c>
      <c r="H17" s="20"/>
      <c r="I17" s="24">
        <v>8.04242424242424</v>
      </c>
      <c r="J17" s="19" t="s">
        <v>81</v>
      </c>
      <c r="K17" s="19">
        <v>0</v>
      </c>
      <c r="L17" s="19" t="s">
        <v>89</v>
      </c>
      <c r="M17" s="19">
        <v>-0.2</v>
      </c>
      <c r="N17" s="19">
        <f t="shared" si="3"/>
        <v>17.8424242424242</v>
      </c>
      <c r="O17" s="19">
        <f t="shared" si="4"/>
        <v>72.3824242424242</v>
      </c>
      <c r="P17" s="20">
        <v>2.227</v>
      </c>
      <c r="Q17" s="19">
        <f t="shared" si="5"/>
        <v>72.27</v>
      </c>
      <c r="R17" s="20">
        <v>67</v>
      </c>
      <c r="S17" s="20">
        <v>60</v>
      </c>
      <c r="T17" s="19">
        <f t="shared" si="6"/>
        <v>63.5</v>
      </c>
      <c r="U17" s="19">
        <f t="shared" si="7"/>
        <v>71.4267272727273</v>
      </c>
      <c r="V17" s="20"/>
      <c r="W17" s="19"/>
      <c r="X17" s="19" t="s">
        <v>90</v>
      </c>
      <c r="Y17" s="19">
        <v>2</v>
      </c>
      <c r="Z17" s="19" t="s">
        <v>91</v>
      </c>
      <c r="AA17" s="19">
        <f>539/200</f>
        <v>2.695</v>
      </c>
      <c r="AB17" s="19">
        <v>63.5</v>
      </c>
      <c r="AC17" s="19">
        <v>1</v>
      </c>
      <c r="AD17" s="41">
        <v>36</v>
      </c>
      <c r="AE17" s="41">
        <v>39</v>
      </c>
      <c r="AF17" s="41">
        <v>2.75</v>
      </c>
      <c r="AG17" s="19">
        <f t="shared" si="8"/>
        <v>3.75</v>
      </c>
      <c r="AH17" s="19"/>
      <c r="AI17" s="19"/>
      <c r="AJ17" s="19">
        <f t="shared" si="0"/>
        <v>3.75</v>
      </c>
      <c r="AK17" s="20" t="s">
        <v>92</v>
      </c>
      <c r="AL17" s="20">
        <v>1</v>
      </c>
      <c r="AM17" s="20"/>
      <c r="AN17" s="20"/>
      <c r="AO17" s="19">
        <f t="shared" si="1"/>
        <v>1</v>
      </c>
      <c r="AP17" s="19">
        <f t="shared" si="2"/>
        <v>80.8717272727273</v>
      </c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  <c r="IS17" s="52"/>
      <c r="IT17" s="52"/>
      <c r="IU17" s="52"/>
      <c r="IV17" s="52"/>
    </row>
    <row r="18" s="1" customFormat="1" ht="48" spans="1:256">
      <c r="A18" s="21">
        <v>201706061704</v>
      </c>
      <c r="B18" s="22" t="s">
        <v>93</v>
      </c>
      <c r="C18" s="17">
        <v>55.76</v>
      </c>
      <c r="D18" s="18" t="s">
        <v>40</v>
      </c>
      <c r="E18" s="18" t="s">
        <v>40</v>
      </c>
      <c r="F18" s="17">
        <v>10</v>
      </c>
      <c r="G18" s="24">
        <v>8.04242424242424</v>
      </c>
      <c r="H18" s="20"/>
      <c r="I18" s="24">
        <v>8.04242424242424</v>
      </c>
      <c r="J18" s="19" t="s">
        <v>94</v>
      </c>
      <c r="K18" s="19">
        <v>0</v>
      </c>
      <c r="L18" s="19"/>
      <c r="M18" s="19"/>
      <c r="N18" s="19">
        <f t="shared" si="3"/>
        <v>18.0424242424242</v>
      </c>
      <c r="O18" s="19">
        <f t="shared" si="4"/>
        <v>73.8024242424242</v>
      </c>
      <c r="P18" s="20">
        <v>1.598</v>
      </c>
      <c r="Q18" s="19">
        <f t="shared" si="5"/>
        <v>65.98</v>
      </c>
      <c r="R18" s="20">
        <v>81</v>
      </c>
      <c r="S18" s="20">
        <v>85</v>
      </c>
      <c r="T18" s="19">
        <f t="shared" si="6"/>
        <v>83</v>
      </c>
      <c r="U18" s="19">
        <f t="shared" si="7"/>
        <v>70.0287272727273</v>
      </c>
      <c r="V18" s="20" t="s">
        <v>95</v>
      </c>
      <c r="W18" s="19">
        <v>0.6</v>
      </c>
      <c r="X18" s="19"/>
      <c r="Y18" s="19"/>
      <c r="Z18" s="19" t="s">
        <v>96</v>
      </c>
      <c r="AA18" s="19">
        <f>515/200</f>
        <v>2.575</v>
      </c>
      <c r="AB18" s="19">
        <v>83</v>
      </c>
      <c r="AC18" s="19">
        <v>2</v>
      </c>
      <c r="AD18" s="41">
        <v>23</v>
      </c>
      <c r="AE18" s="41">
        <v>27</v>
      </c>
      <c r="AF18" s="41">
        <v>1.5</v>
      </c>
      <c r="AG18" s="19">
        <f t="shared" si="8"/>
        <v>3.5</v>
      </c>
      <c r="AH18" s="19"/>
      <c r="AI18" s="19"/>
      <c r="AJ18" s="19">
        <f t="shared" si="0"/>
        <v>3.5</v>
      </c>
      <c r="AK18" s="20"/>
      <c r="AL18" s="20"/>
      <c r="AM18" s="20"/>
      <c r="AN18" s="20"/>
      <c r="AO18" s="19">
        <f t="shared" si="1"/>
        <v>0</v>
      </c>
      <c r="AP18" s="19">
        <f t="shared" si="2"/>
        <v>76.7037272727273</v>
      </c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 s="1" customFormat="1" ht="24" spans="1:256">
      <c r="A19" s="21">
        <v>201706061707</v>
      </c>
      <c r="B19" s="22" t="s">
        <v>97</v>
      </c>
      <c r="C19" s="17">
        <v>53.2</v>
      </c>
      <c r="D19" s="18" t="s">
        <v>40</v>
      </c>
      <c r="E19" s="18" t="s">
        <v>40</v>
      </c>
      <c r="F19" s="17">
        <v>10</v>
      </c>
      <c r="G19" s="24">
        <v>8.04242424242424</v>
      </c>
      <c r="H19" s="20"/>
      <c r="I19" s="24">
        <v>8.04242424242424</v>
      </c>
      <c r="J19" s="19" t="s">
        <v>98</v>
      </c>
      <c r="K19" s="19">
        <v>0</v>
      </c>
      <c r="L19" s="19" t="s">
        <v>99</v>
      </c>
      <c r="M19" s="19">
        <v>0.3</v>
      </c>
      <c r="N19" s="19">
        <f t="shared" si="3"/>
        <v>18.3424242424242</v>
      </c>
      <c r="O19" s="19">
        <f t="shared" si="4"/>
        <v>71.5424242424242</v>
      </c>
      <c r="P19" s="20">
        <v>3.39</v>
      </c>
      <c r="Q19" s="19">
        <f t="shared" si="5"/>
        <v>83.9</v>
      </c>
      <c r="R19" s="20">
        <v>68</v>
      </c>
      <c r="S19" s="20">
        <v>65</v>
      </c>
      <c r="T19" s="19">
        <f t="shared" si="6"/>
        <v>66.5</v>
      </c>
      <c r="U19" s="19">
        <f t="shared" si="7"/>
        <v>78.4527272727273</v>
      </c>
      <c r="V19" s="20"/>
      <c r="W19" s="19"/>
      <c r="X19" s="19" t="s">
        <v>100</v>
      </c>
      <c r="Y19" s="19">
        <v>2</v>
      </c>
      <c r="Z19" s="19" t="s">
        <v>66</v>
      </c>
      <c r="AA19" s="19">
        <f>463/200</f>
        <v>2.315</v>
      </c>
      <c r="AB19" s="19">
        <v>66.5</v>
      </c>
      <c r="AC19" s="19">
        <v>1</v>
      </c>
      <c r="AD19" s="41">
        <v>22</v>
      </c>
      <c r="AE19" s="41">
        <v>29</v>
      </c>
      <c r="AF19" s="41">
        <v>1.55</v>
      </c>
      <c r="AG19" s="19">
        <f t="shared" si="8"/>
        <v>2.55</v>
      </c>
      <c r="AH19" s="19"/>
      <c r="AI19" s="19"/>
      <c r="AJ19" s="19">
        <f t="shared" si="0"/>
        <v>2.55</v>
      </c>
      <c r="AK19" s="20" t="s">
        <v>67</v>
      </c>
      <c r="AL19" s="20">
        <v>0.6</v>
      </c>
      <c r="AM19" s="20" t="s">
        <v>67</v>
      </c>
      <c r="AN19" s="20">
        <v>0.6</v>
      </c>
      <c r="AO19" s="19">
        <f t="shared" si="1"/>
        <v>1.2</v>
      </c>
      <c r="AP19" s="19">
        <f t="shared" si="2"/>
        <v>86.5177272727273</v>
      </c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</row>
    <row r="20" s="1" customFormat="1" ht="24" spans="1:256">
      <c r="A20" s="21">
        <v>201706061710</v>
      </c>
      <c r="B20" s="22" t="s">
        <v>101</v>
      </c>
      <c r="C20" s="17">
        <v>53.2</v>
      </c>
      <c r="D20" s="18" t="s">
        <v>40</v>
      </c>
      <c r="E20" s="18" t="s">
        <v>40</v>
      </c>
      <c r="F20" s="17">
        <v>10</v>
      </c>
      <c r="G20" s="24">
        <v>7.71363636363636</v>
      </c>
      <c r="H20" s="20"/>
      <c r="I20" s="24">
        <v>7.71363636363636</v>
      </c>
      <c r="J20" s="19" t="s">
        <v>102</v>
      </c>
      <c r="K20" s="19">
        <v>0</v>
      </c>
      <c r="L20" s="19"/>
      <c r="M20" s="19"/>
      <c r="N20" s="19">
        <f t="shared" si="3"/>
        <v>17.7136363636364</v>
      </c>
      <c r="O20" s="19">
        <f t="shared" si="4"/>
        <v>70.9136363636364</v>
      </c>
      <c r="P20" s="20">
        <v>1.751</v>
      </c>
      <c r="Q20" s="19">
        <f t="shared" si="5"/>
        <v>67.51</v>
      </c>
      <c r="R20" s="20">
        <v>62</v>
      </c>
      <c r="S20" s="20">
        <v>66</v>
      </c>
      <c r="T20" s="19">
        <f t="shared" si="6"/>
        <v>64</v>
      </c>
      <c r="U20" s="19">
        <f t="shared" si="7"/>
        <v>68.1800909090909</v>
      </c>
      <c r="V20" s="20"/>
      <c r="W20" s="19"/>
      <c r="X20" s="19"/>
      <c r="Y20" s="19"/>
      <c r="Z20" s="19"/>
      <c r="AA20" s="19"/>
      <c r="AB20" s="19">
        <v>64</v>
      </c>
      <c r="AC20" s="19">
        <v>0</v>
      </c>
      <c r="AD20" s="41">
        <v>32</v>
      </c>
      <c r="AE20" s="41">
        <v>11</v>
      </c>
      <c r="AF20" s="41">
        <v>1.1</v>
      </c>
      <c r="AG20" s="19">
        <f t="shared" si="8"/>
        <v>1.1</v>
      </c>
      <c r="AH20" s="19"/>
      <c r="AI20" s="19"/>
      <c r="AJ20" s="19">
        <f t="shared" si="0"/>
        <v>1.1</v>
      </c>
      <c r="AK20" s="20"/>
      <c r="AL20" s="20"/>
      <c r="AM20" s="20"/>
      <c r="AN20" s="20"/>
      <c r="AO20" s="19">
        <f t="shared" si="1"/>
        <v>0</v>
      </c>
      <c r="AP20" s="19">
        <f t="shared" si="2"/>
        <v>69.2800909090909</v>
      </c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  <c r="IS20" s="52"/>
      <c r="IT20" s="52"/>
      <c r="IU20" s="52"/>
      <c r="IV20" s="52"/>
    </row>
    <row r="21" s="1" customFormat="1" ht="24" spans="1:256">
      <c r="A21" s="21">
        <v>201706061717</v>
      </c>
      <c r="B21" s="22" t="s">
        <v>103</v>
      </c>
      <c r="C21" s="17">
        <v>52.61</v>
      </c>
      <c r="D21" s="18" t="s">
        <v>40</v>
      </c>
      <c r="E21" s="18" t="s">
        <v>40</v>
      </c>
      <c r="F21" s="17">
        <v>10</v>
      </c>
      <c r="G21" s="24">
        <v>7.85</v>
      </c>
      <c r="H21" s="20"/>
      <c r="I21" s="24">
        <v>7.85</v>
      </c>
      <c r="J21" s="19"/>
      <c r="K21" s="19"/>
      <c r="L21" s="19"/>
      <c r="M21" s="19"/>
      <c r="N21" s="19">
        <f t="shared" si="3"/>
        <v>17.85</v>
      </c>
      <c r="O21" s="19">
        <f t="shared" si="4"/>
        <v>70.46</v>
      </c>
      <c r="P21" s="20">
        <v>3.851</v>
      </c>
      <c r="Q21" s="19">
        <f t="shared" si="5"/>
        <v>88.51</v>
      </c>
      <c r="R21" s="20">
        <v>83</v>
      </c>
      <c r="S21" s="20">
        <v>82</v>
      </c>
      <c r="T21" s="19">
        <f t="shared" si="6"/>
        <v>82.5</v>
      </c>
      <c r="U21" s="19">
        <f t="shared" si="7"/>
        <v>82.494</v>
      </c>
      <c r="V21" s="20"/>
      <c r="W21" s="19"/>
      <c r="X21" s="19"/>
      <c r="Y21" s="19"/>
      <c r="Z21" s="19" t="s">
        <v>104</v>
      </c>
      <c r="AA21" s="19">
        <f>519/200</f>
        <v>2.595</v>
      </c>
      <c r="AB21" s="19">
        <v>82.5</v>
      </c>
      <c r="AC21" s="19">
        <v>2</v>
      </c>
      <c r="AD21" s="41">
        <v>30</v>
      </c>
      <c r="AE21" s="41">
        <v>25</v>
      </c>
      <c r="AF21" s="41">
        <v>1.75</v>
      </c>
      <c r="AG21" s="19">
        <f t="shared" si="8"/>
        <v>3.75</v>
      </c>
      <c r="AH21" s="19"/>
      <c r="AI21" s="19"/>
      <c r="AJ21" s="19">
        <f t="shared" si="0"/>
        <v>3.75</v>
      </c>
      <c r="AK21" s="20" t="s">
        <v>105</v>
      </c>
      <c r="AL21" s="20">
        <v>0.6</v>
      </c>
      <c r="AM21" s="20" t="s">
        <v>105</v>
      </c>
      <c r="AN21" s="20">
        <v>0.6</v>
      </c>
      <c r="AO21" s="19">
        <f t="shared" si="1"/>
        <v>1.2</v>
      </c>
      <c r="AP21" s="19">
        <f t="shared" si="2"/>
        <v>90.039</v>
      </c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  <c r="IS21" s="52"/>
      <c r="IT21" s="52"/>
      <c r="IU21" s="52"/>
      <c r="IV21" s="52"/>
    </row>
    <row r="22" s="1" customFormat="1" ht="24" spans="1:256">
      <c r="A22" s="21">
        <v>201706061718</v>
      </c>
      <c r="B22" s="22" t="s">
        <v>106</v>
      </c>
      <c r="C22" s="17">
        <v>52.61</v>
      </c>
      <c r="D22" s="18" t="s">
        <v>40</v>
      </c>
      <c r="E22" s="18" t="s">
        <v>40</v>
      </c>
      <c r="F22" s="17">
        <v>10</v>
      </c>
      <c r="G22" s="24">
        <v>7.85</v>
      </c>
      <c r="H22" s="20"/>
      <c r="I22" s="24">
        <v>7.85</v>
      </c>
      <c r="J22" s="19" t="s">
        <v>107</v>
      </c>
      <c r="K22" s="19">
        <v>0</v>
      </c>
      <c r="L22" s="19"/>
      <c r="M22" s="19"/>
      <c r="N22" s="19">
        <f t="shared" si="3"/>
        <v>17.85</v>
      </c>
      <c r="O22" s="19">
        <f t="shared" si="4"/>
        <v>70.46</v>
      </c>
      <c r="P22" s="20">
        <v>1.788</v>
      </c>
      <c r="Q22" s="19">
        <f t="shared" si="5"/>
        <v>67.88</v>
      </c>
      <c r="R22" s="20">
        <v>61</v>
      </c>
      <c r="S22" s="20">
        <v>65</v>
      </c>
      <c r="T22" s="19">
        <f t="shared" si="6"/>
        <v>63</v>
      </c>
      <c r="U22" s="19">
        <f t="shared" si="7"/>
        <v>68.166</v>
      </c>
      <c r="V22" s="20"/>
      <c r="W22" s="19"/>
      <c r="X22" s="19"/>
      <c r="Y22" s="19"/>
      <c r="Z22" s="19"/>
      <c r="AA22" s="19"/>
      <c r="AB22" s="19">
        <v>63</v>
      </c>
      <c r="AC22" s="19">
        <v>0</v>
      </c>
      <c r="AD22" s="41">
        <v>20</v>
      </c>
      <c r="AE22" s="41">
        <v>15</v>
      </c>
      <c r="AF22" s="41">
        <v>0.5</v>
      </c>
      <c r="AG22" s="19">
        <f t="shared" si="8"/>
        <v>0.5</v>
      </c>
      <c r="AH22" s="19"/>
      <c r="AI22" s="19"/>
      <c r="AJ22" s="19">
        <f t="shared" si="0"/>
        <v>0.5</v>
      </c>
      <c r="AK22" s="47" t="s">
        <v>68</v>
      </c>
      <c r="AL22" s="20">
        <v>0.4</v>
      </c>
      <c r="AM22" s="47" t="s">
        <v>68</v>
      </c>
      <c r="AN22" s="20">
        <v>0.4</v>
      </c>
      <c r="AO22" s="19">
        <f t="shared" si="1"/>
        <v>0.8</v>
      </c>
      <c r="AP22" s="19">
        <f t="shared" si="2"/>
        <v>69.466</v>
      </c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  <c r="IT22" s="52"/>
      <c r="IU22" s="52"/>
      <c r="IV22" s="52"/>
    </row>
    <row r="23" s="1" customFormat="1" ht="60" spans="1:256">
      <c r="A23" s="21">
        <v>201706061902</v>
      </c>
      <c r="B23" s="22" t="s">
        <v>108</v>
      </c>
      <c r="C23" s="17">
        <v>53.51</v>
      </c>
      <c r="D23" s="18" t="s">
        <v>40</v>
      </c>
      <c r="E23" s="18" t="s">
        <v>40</v>
      </c>
      <c r="F23" s="17">
        <v>10</v>
      </c>
      <c r="G23" s="24">
        <v>8.09242424242424</v>
      </c>
      <c r="H23" s="20"/>
      <c r="I23" s="24">
        <v>8.09242424242424</v>
      </c>
      <c r="J23" s="19" t="s">
        <v>109</v>
      </c>
      <c r="K23" s="19">
        <v>2.5</v>
      </c>
      <c r="L23" s="19"/>
      <c r="M23" s="19"/>
      <c r="N23" s="19">
        <f t="shared" si="3"/>
        <v>20.5924242424242</v>
      </c>
      <c r="O23" s="19">
        <f t="shared" si="4"/>
        <v>74.1024242424242</v>
      </c>
      <c r="P23" s="20">
        <v>1.847</v>
      </c>
      <c r="Q23" s="19">
        <f t="shared" si="5"/>
        <v>68.47</v>
      </c>
      <c r="R23" s="20">
        <v>77</v>
      </c>
      <c r="S23" s="20">
        <v>86</v>
      </c>
      <c r="T23" s="19">
        <f t="shared" si="6"/>
        <v>81.5</v>
      </c>
      <c r="U23" s="19">
        <f t="shared" si="7"/>
        <v>71.4627272727273</v>
      </c>
      <c r="V23" s="20"/>
      <c r="W23" s="19"/>
      <c r="X23" s="19"/>
      <c r="Y23" s="19"/>
      <c r="Z23" s="19"/>
      <c r="AA23" s="19"/>
      <c r="AB23" s="19">
        <v>81.5</v>
      </c>
      <c r="AC23" s="19">
        <v>2</v>
      </c>
      <c r="AD23" s="41">
        <v>40</v>
      </c>
      <c r="AE23" s="41">
        <v>32</v>
      </c>
      <c r="AF23" s="41">
        <v>3.1</v>
      </c>
      <c r="AG23" s="19">
        <f t="shared" si="8"/>
        <v>5.1</v>
      </c>
      <c r="AH23" s="19"/>
      <c r="AI23" s="19"/>
      <c r="AJ23" s="19">
        <f t="shared" si="0"/>
        <v>5.1</v>
      </c>
      <c r="AK23" s="20" t="s">
        <v>110</v>
      </c>
      <c r="AL23" s="20">
        <v>0.4</v>
      </c>
      <c r="AM23" s="20" t="s">
        <v>111</v>
      </c>
      <c r="AN23" s="20">
        <v>1</v>
      </c>
      <c r="AO23" s="19">
        <f t="shared" si="1"/>
        <v>1.4</v>
      </c>
      <c r="AP23" s="19">
        <f t="shared" si="2"/>
        <v>77.9627272727273</v>
      </c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  <c r="IU23" s="52"/>
      <c r="IV23" s="52"/>
    </row>
    <row r="24" s="1" customFormat="1" ht="84" spans="1:256">
      <c r="A24" s="21">
        <v>201706061915</v>
      </c>
      <c r="B24" s="22" t="s">
        <v>112</v>
      </c>
      <c r="C24" s="17">
        <v>56.93</v>
      </c>
      <c r="D24" s="18" t="s">
        <v>40</v>
      </c>
      <c r="E24" s="18" t="s">
        <v>40</v>
      </c>
      <c r="F24" s="17">
        <v>10</v>
      </c>
      <c r="G24" s="24">
        <v>8.18333333333333</v>
      </c>
      <c r="H24" s="20"/>
      <c r="I24" s="24">
        <v>8.18333333333333</v>
      </c>
      <c r="J24" s="19" t="s">
        <v>113</v>
      </c>
      <c r="K24" s="19">
        <v>4</v>
      </c>
      <c r="L24" s="19" t="s">
        <v>114</v>
      </c>
      <c r="M24" s="19">
        <v>0.9</v>
      </c>
      <c r="N24" s="19">
        <f t="shared" si="3"/>
        <v>23.0833333333333</v>
      </c>
      <c r="O24" s="19">
        <f t="shared" si="4"/>
        <v>80.0133333333333</v>
      </c>
      <c r="P24" s="20">
        <v>3.088</v>
      </c>
      <c r="Q24" s="19">
        <f t="shared" si="5"/>
        <v>80.88</v>
      </c>
      <c r="R24" s="20">
        <v>68</v>
      </c>
      <c r="S24" s="20">
        <v>67</v>
      </c>
      <c r="T24" s="19">
        <f t="shared" si="6"/>
        <v>67.5</v>
      </c>
      <c r="U24" s="19">
        <f t="shared" si="7"/>
        <v>79.282</v>
      </c>
      <c r="V24" s="20"/>
      <c r="W24" s="19"/>
      <c r="X24" s="19" t="s">
        <v>115</v>
      </c>
      <c r="Y24" s="19">
        <v>1</v>
      </c>
      <c r="Z24" s="19" t="s">
        <v>116</v>
      </c>
      <c r="AA24" s="19">
        <f>445/200</f>
        <v>2.225</v>
      </c>
      <c r="AB24" s="19">
        <v>67.5</v>
      </c>
      <c r="AC24" s="19">
        <v>1</v>
      </c>
      <c r="AD24" s="41">
        <v>40</v>
      </c>
      <c r="AE24" s="41">
        <v>40</v>
      </c>
      <c r="AF24" s="41">
        <v>4</v>
      </c>
      <c r="AG24" s="19">
        <f t="shared" si="8"/>
        <v>5</v>
      </c>
      <c r="AH24" s="19" t="s">
        <v>117</v>
      </c>
      <c r="AI24" s="19">
        <v>2.05</v>
      </c>
      <c r="AJ24" s="19">
        <f t="shared" si="0"/>
        <v>7.05</v>
      </c>
      <c r="AK24" s="20" t="s">
        <v>118</v>
      </c>
      <c r="AL24" s="20">
        <v>1.5</v>
      </c>
      <c r="AM24" s="20" t="s">
        <v>119</v>
      </c>
      <c r="AN24" s="20">
        <v>1.5</v>
      </c>
      <c r="AO24" s="19">
        <f t="shared" si="1"/>
        <v>3</v>
      </c>
      <c r="AP24" s="19">
        <f t="shared" si="2"/>
        <v>92.557</v>
      </c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  <c r="IV24" s="52"/>
    </row>
    <row r="25" s="1" customFormat="1" ht="12" spans="1:256">
      <c r="A25" s="21">
        <v>201706061916</v>
      </c>
      <c r="B25" s="22" t="s">
        <v>120</v>
      </c>
      <c r="C25" s="17">
        <v>55.76</v>
      </c>
      <c r="D25" s="18" t="s">
        <v>40</v>
      </c>
      <c r="E25" s="18" t="s">
        <v>40</v>
      </c>
      <c r="F25" s="17">
        <v>10</v>
      </c>
      <c r="G25" s="24">
        <v>8.18333333333333</v>
      </c>
      <c r="H25" s="20"/>
      <c r="I25" s="24">
        <v>8.18333333333333</v>
      </c>
      <c r="J25" s="19"/>
      <c r="K25" s="19"/>
      <c r="L25" s="19"/>
      <c r="M25" s="19"/>
      <c r="N25" s="19">
        <f t="shared" si="3"/>
        <v>18.1833333333333</v>
      </c>
      <c r="O25" s="19">
        <f t="shared" si="4"/>
        <v>73.9433333333333</v>
      </c>
      <c r="P25" s="20">
        <v>2.278</v>
      </c>
      <c r="Q25" s="19">
        <f t="shared" si="5"/>
        <v>72.78</v>
      </c>
      <c r="R25" s="20">
        <v>80</v>
      </c>
      <c r="S25" s="20">
        <v>86</v>
      </c>
      <c r="T25" s="19">
        <f t="shared" si="6"/>
        <v>83</v>
      </c>
      <c r="U25" s="19">
        <f t="shared" si="7"/>
        <v>74.151</v>
      </c>
      <c r="V25" s="20"/>
      <c r="W25" s="19"/>
      <c r="X25" s="19"/>
      <c r="Y25" s="19"/>
      <c r="Z25" s="19"/>
      <c r="AA25" s="19"/>
      <c r="AB25" s="19">
        <v>0</v>
      </c>
      <c r="AC25" s="19">
        <v>0</v>
      </c>
      <c r="AD25" s="41">
        <v>14</v>
      </c>
      <c r="AE25" s="41">
        <v>9</v>
      </c>
      <c r="AF25" s="41">
        <v>0</v>
      </c>
      <c r="AG25" s="19">
        <f t="shared" si="8"/>
        <v>0</v>
      </c>
      <c r="AH25" s="19"/>
      <c r="AI25" s="19"/>
      <c r="AJ25" s="19">
        <f t="shared" si="0"/>
        <v>0</v>
      </c>
      <c r="AK25" s="20"/>
      <c r="AL25" s="20"/>
      <c r="AM25" s="20"/>
      <c r="AN25" s="20"/>
      <c r="AO25" s="19">
        <f t="shared" si="1"/>
        <v>0</v>
      </c>
      <c r="AP25" s="19">
        <f t="shared" si="2"/>
        <v>74.151</v>
      </c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  <c r="IU25" s="52"/>
      <c r="IV25" s="52"/>
    </row>
    <row r="26" s="1" customFormat="1" ht="36" spans="1:256">
      <c r="A26" s="21">
        <v>201706061921</v>
      </c>
      <c r="B26" s="22" t="s">
        <v>121</v>
      </c>
      <c r="C26" s="17">
        <v>55.76</v>
      </c>
      <c r="D26" s="18" t="s">
        <v>40</v>
      </c>
      <c r="E26" s="18" t="s">
        <v>40</v>
      </c>
      <c r="F26" s="17">
        <v>10</v>
      </c>
      <c r="G26" s="24">
        <v>8.38030303030303</v>
      </c>
      <c r="H26" s="20"/>
      <c r="I26" s="24">
        <v>8.38030303030303</v>
      </c>
      <c r="J26" s="19" t="s">
        <v>122</v>
      </c>
      <c r="K26" s="19">
        <v>0.3</v>
      </c>
      <c r="L26" s="19"/>
      <c r="M26" s="19"/>
      <c r="N26" s="19">
        <f t="shared" si="3"/>
        <v>18.680303030303</v>
      </c>
      <c r="O26" s="19">
        <f t="shared" si="4"/>
        <v>74.440303030303</v>
      </c>
      <c r="P26" s="20">
        <v>3.559</v>
      </c>
      <c r="Q26" s="19">
        <f t="shared" si="5"/>
        <v>85.59</v>
      </c>
      <c r="R26" s="20">
        <v>61</v>
      </c>
      <c r="S26" s="20">
        <v>60</v>
      </c>
      <c r="T26" s="19">
        <f t="shared" si="6"/>
        <v>60.5</v>
      </c>
      <c r="U26" s="19">
        <f t="shared" si="7"/>
        <v>79.7360909090909</v>
      </c>
      <c r="V26" s="20"/>
      <c r="W26" s="19"/>
      <c r="X26" s="19"/>
      <c r="Y26" s="19"/>
      <c r="Z26" s="19"/>
      <c r="AA26" s="19"/>
      <c r="AB26" s="19">
        <v>60.5</v>
      </c>
      <c r="AC26" s="19">
        <v>1</v>
      </c>
      <c r="AD26" s="41">
        <v>40</v>
      </c>
      <c r="AE26" s="41">
        <v>40</v>
      </c>
      <c r="AF26" s="41">
        <v>4</v>
      </c>
      <c r="AG26" s="19">
        <f t="shared" si="8"/>
        <v>5</v>
      </c>
      <c r="AH26" s="19"/>
      <c r="AI26" s="19"/>
      <c r="AJ26" s="19">
        <f t="shared" si="0"/>
        <v>5</v>
      </c>
      <c r="AK26" s="20"/>
      <c r="AL26" s="20"/>
      <c r="AM26" s="20"/>
      <c r="AN26" s="20"/>
      <c r="AO26" s="19">
        <f t="shared" si="1"/>
        <v>0</v>
      </c>
      <c r="AP26" s="19">
        <f t="shared" si="2"/>
        <v>84.7360909090909</v>
      </c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</row>
    <row r="27" s="1" customFormat="1" ht="48" spans="1:256">
      <c r="A27" s="21">
        <v>201706061923</v>
      </c>
      <c r="B27" s="22" t="s">
        <v>123</v>
      </c>
      <c r="C27" s="17">
        <v>59.99</v>
      </c>
      <c r="D27" s="18" t="s">
        <v>40</v>
      </c>
      <c r="E27" s="18" t="s">
        <v>40</v>
      </c>
      <c r="F27" s="17">
        <v>10</v>
      </c>
      <c r="G27" s="24">
        <v>8.38030303030303</v>
      </c>
      <c r="H27" s="20"/>
      <c r="I27" s="24">
        <v>8.38030303030303</v>
      </c>
      <c r="J27" s="19" t="s">
        <v>124</v>
      </c>
      <c r="K27" s="19">
        <v>0</v>
      </c>
      <c r="L27" s="19" t="s">
        <v>99</v>
      </c>
      <c r="M27" s="19">
        <v>0.3</v>
      </c>
      <c r="N27" s="19">
        <f t="shared" si="3"/>
        <v>18.680303030303</v>
      </c>
      <c r="O27" s="19">
        <f t="shared" si="4"/>
        <v>78.670303030303</v>
      </c>
      <c r="P27" s="20">
        <v>2.669</v>
      </c>
      <c r="Q27" s="19">
        <f t="shared" si="5"/>
        <v>76.69</v>
      </c>
      <c r="R27" s="20">
        <v>89</v>
      </c>
      <c r="S27" s="20">
        <v>79</v>
      </c>
      <c r="T27" s="19">
        <f t="shared" si="6"/>
        <v>84</v>
      </c>
      <c r="U27" s="19">
        <f t="shared" si="7"/>
        <v>78.0150909090909</v>
      </c>
      <c r="V27" s="20"/>
      <c r="W27" s="19"/>
      <c r="X27" s="19" t="s">
        <v>125</v>
      </c>
      <c r="Y27" s="19">
        <v>1</v>
      </c>
      <c r="Z27" s="19" t="s">
        <v>96</v>
      </c>
      <c r="AA27" s="19">
        <f>515/200</f>
        <v>2.575</v>
      </c>
      <c r="AB27" s="19">
        <v>84</v>
      </c>
      <c r="AC27" s="19">
        <v>1.5</v>
      </c>
      <c r="AD27" s="41">
        <v>40</v>
      </c>
      <c r="AE27" s="41">
        <v>30</v>
      </c>
      <c r="AF27" s="41">
        <v>3</v>
      </c>
      <c r="AG27" s="19">
        <f t="shared" si="8"/>
        <v>4.5</v>
      </c>
      <c r="AH27" s="19"/>
      <c r="AI27" s="19"/>
      <c r="AJ27" s="19">
        <f t="shared" si="0"/>
        <v>4.5</v>
      </c>
      <c r="AK27" s="20" t="s">
        <v>126</v>
      </c>
      <c r="AL27" s="20">
        <v>1</v>
      </c>
      <c r="AM27" s="20" t="s">
        <v>127</v>
      </c>
      <c r="AN27" s="20">
        <v>1</v>
      </c>
      <c r="AO27" s="19">
        <f t="shared" si="1"/>
        <v>2</v>
      </c>
      <c r="AP27" s="19">
        <f t="shared" si="2"/>
        <v>88.0900909090909</v>
      </c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</row>
    <row r="28" s="1" customFormat="1" ht="96" spans="1:256">
      <c r="A28" s="25">
        <v>201706061929</v>
      </c>
      <c r="B28" s="26" t="s">
        <v>128</v>
      </c>
      <c r="C28" s="27">
        <v>54.76</v>
      </c>
      <c r="D28" s="18" t="s">
        <v>40</v>
      </c>
      <c r="E28" s="18" t="s">
        <v>40</v>
      </c>
      <c r="F28" s="17">
        <v>10</v>
      </c>
      <c r="G28" s="24">
        <v>8.89090909090909</v>
      </c>
      <c r="H28" s="20"/>
      <c r="I28" s="24">
        <v>8.89090909090909</v>
      </c>
      <c r="J28" s="20" t="s">
        <v>129</v>
      </c>
      <c r="K28" s="19">
        <v>0</v>
      </c>
      <c r="L28" s="20"/>
      <c r="M28" s="20"/>
      <c r="N28" s="19">
        <f t="shared" si="3"/>
        <v>18.8909090909091</v>
      </c>
      <c r="O28" s="19">
        <f t="shared" si="4"/>
        <v>73.6509090909091</v>
      </c>
      <c r="P28" s="20">
        <v>2.959</v>
      </c>
      <c r="Q28" s="19">
        <f t="shared" si="5"/>
        <v>79.59</v>
      </c>
      <c r="R28" s="20">
        <v>72</v>
      </c>
      <c r="S28" s="20">
        <v>86</v>
      </c>
      <c r="T28" s="19">
        <f t="shared" si="6"/>
        <v>79</v>
      </c>
      <c r="U28" s="19">
        <f t="shared" si="7"/>
        <v>77.7492727272727</v>
      </c>
      <c r="V28" s="20" t="s">
        <v>130</v>
      </c>
      <c r="W28" s="19">
        <v>0.4</v>
      </c>
      <c r="X28" s="19" t="s">
        <v>131</v>
      </c>
      <c r="Y28" s="19">
        <v>2</v>
      </c>
      <c r="Z28" s="19" t="s">
        <v>132</v>
      </c>
      <c r="AA28" s="19">
        <f>565/200</f>
        <v>2.825</v>
      </c>
      <c r="AB28" s="19">
        <v>79</v>
      </c>
      <c r="AC28" s="19">
        <v>2</v>
      </c>
      <c r="AD28" s="41">
        <v>40</v>
      </c>
      <c r="AE28" s="41">
        <v>36</v>
      </c>
      <c r="AF28" s="41">
        <v>3.3</v>
      </c>
      <c r="AG28" s="19">
        <f t="shared" si="8"/>
        <v>5.3</v>
      </c>
      <c r="AH28" s="19" t="s">
        <v>133</v>
      </c>
      <c r="AI28" s="19">
        <v>3.55</v>
      </c>
      <c r="AJ28" s="19">
        <f t="shared" si="0"/>
        <v>8.85</v>
      </c>
      <c r="AK28" s="20" t="s">
        <v>134</v>
      </c>
      <c r="AL28" s="20">
        <v>1</v>
      </c>
      <c r="AM28" s="20" t="s">
        <v>135</v>
      </c>
      <c r="AN28" s="20">
        <v>1</v>
      </c>
      <c r="AO28" s="19">
        <f t="shared" si="1"/>
        <v>2</v>
      </c>
      <c r="AP28" s="19">
        <f t="shared" si="2"/>
        <v>93.8242727272727</v>
      </c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  <c r="IT28" s="52"/>
      <c r="IU28" s="52"/>
      <c r="IV28" s="52"/>
    </row>
    <row r="29" s="1" customFormat="1" ht="12" spans="1:256">
      <c r="A29" s="25">
        <v>201706061930</v>
      </c>
      <c r="B29" s="28" t="s">
        <v>136</v>
      </c>
      <c r="C29" s="27">
        <v>56.1</v>
      </c>
      <c r="D29" s="18" t="s">
        <v>40</v>
      </c>
      <c r="E29" s="18" t="s">
        <v>40</v>
      </c>
      <c r="F29" s="17">
        <v>10</v>
      </c>
      <c r="G29" s="24">
        <v>8.38030303030303</v>
      </c>
      <c r="H29" s="20"/>
      <c r="I29" s="24">
        <v>8.38030303030303</v>
      </c>
      <c r="J29" s="20"/>
      <c r="K29" s="19"/>
      <c r="L29" s="20"/>
      <c r="M29" s="20"/>
      <c r="N29" s="19">
        <f t="shared" si="3"/>
        <v>18.380303030303</v>
      </c>
      <c r="O29" s="19">
        <f t="shared" si="4"/>
        <v>74.480303030303</v>
      </c>
      <c r="P29" s="20">
        <v>2.667</v>
      </c>
      <c r="Q29" s="19">
        <f t="shared" si="5"/>
        <v>76.67</v>
      </c>
      <c r="R29" s="20">
        <v>70</v>
      </c>
      <c r="S29" s="20">
        <v>60</v>
      </c>
      <c r="T29" s="19">
        <f t="shared" si="6"/>
        <v>65</v>
      </c>
      <c r="U29" s="19">
        <f t="shared" si="7"/>
        <v>74.8460909090909</v>
      </c>
      <c r="V29" s="20"/>
      <c r="W29" s="19"/>
      <c r="X29" s="19"/>
      <c r="Y29" s="19"/>
      <c r="Z29" s="19" t="s">
        <v>137</v>
      </c>
      <c r="AA29" s="19">
        <f>437/200</f>
        <v>2.185</v>
      </c>
      <c r="AB29" s="19">
        <v>65</v>
      </c>
      <c r="AC29" s="19">
        <v>1</v>
      </c>
      <c r="AD29" s="41">
        <v>40</v>
      </c>
      <c r="AE29" s="41">
        <v>40</v>
      </c>
      <c r="AF29" s="41">
        <v>4</v>
      </c>
      <c r="AG29" s="19">
        <f t="shared" si="8"/>
        <v>5</v>
      </c>
      <c r="AH29" s="20"/>
      <c r="AI29" s="20"/>
      <c r="AJ29" s="19">
        <f t="shared" si="0"/>
        <v>5</v>
      </c>
      <c r="AK29" s="20"/>
      <c r="AL29" s="20"/>
      <c r="AM29" s="20"/>
      <c r="AN29" s="20"/>
      <c r="AO29" s="19">
        <f t="shared" si="1"/>
        <v>0</v>
      </c>
      <c r="AP29" s="19">
        <f t="shared" si="2"/>
        <v>82.0310909090909</v>
      </c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</row>
    <row r="30" spans="1:42">
      <c r="A30" s="29">
        <v>201706060727</v>
      </c>
      <c r="B30" s="30" t="s">
        <v>138</v>
      </c>
      <c r="C30" s="31">
        <v>55.5</v>
      </c>
      <c r="D30" s="32" t="s">
        <v>40</v>
      </c>
      <c r="E30" s="32" t="s">
        <v>40</v>
      </c>
      <c r="F30" s="33">
        <v>10</v>
      </c>
      <c r="G30" s="24">
        <v>8.38030303030303</v>
      </c>
      <c r="H30" s="32"/>
      <c r="I30" s="24">
        <v>8.38030303030303</v>
      </c>
      <c r="J30" s="32"/>
      <c r="K30" s="33"/>
      <c r="L30" s="32"/>
      <c r="M30" s="32"/>
      <c r="N30" s="19">
        <f t="shared" si="3"/>
        <v>18.380303030303</v>
      </c>
      <c r="O30" s="19">
        <f t="shared" si="4"/>
        <v>73.880303030303</v>
      </c>
      <c r="P30" s="32">
        <v>3.759</v>
      </c>
      <c r="Q30" s="19">
        <f t="shared" si="5"/>
        <v>87.59</v>
      </c>
      <c r="R30" s="32">
        <v>65</v>
      </c>
      <c r="S30" s="32">
        <v>65</v>
      </c>
      <c r="T30" s="19">
        <f t="shared" si="6"/>
        <v>65</v>
      </c>
      <c r="U30" s="19">
        <f t="shared" si="7"/>
        <v>81.2180909090909</v>
      </c>
      <c r="V30" s="32"/>
      <c r="W30" s="33"/>
      <c r="X30" s="32"/>
      <c r="Y30" s="33"/>
      <c r="Z30" s="32"/>
      <c r="AA30" s="32"/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19">
        <f t="shared" si="8"/>
        <v>0</v>
      </c>
      <c r="AH30" s="32"/>
      <c r="AI30" s="32"/>
      <c r="AJ30" s="19">
        <f t="shared" si="0"/>
        <v>0</v>
      </c>
      <c r="AK30" s="32"/>
      <c r="AL30" s="32"/>
      <c r="AM30" s="32"/>
      <c r="AN30" s="32"/>
      <c r="AO30" s="19">
        <f t="shared" si="1"/>
        <v>0</v>
      </c>
      <c r="AP30" s="19">
        <f t="shared" si="2"/>
        <v>81.2180909090909</v>
      </c>
    </row>
    <row r="31" spans="1:42">
      <c r="A31" s="29">
        <v>201706061522</v>
      </c>
      <c r="B31" s="30" t="s">
        <v>139</v>
      </c>
      <c r="C31" s="31">
        <v>55.5</v>
      </c>
      <c r="D31" s="32" t="s">
        <v>40</v>
      </c>
      <c r="E31" s="32" t="s">
        <v>40</v>
      </c>
      <c r="F31" s="33">
        <v>10</v>
      </c>
      <c r="G31" s="24">
        <v>8.38030303030303</v>
      </c>
      <c r="H31" s="32"/>
      <c r="I31" s="24">
        <v>8.38030303030303</v>
      </c>
      <c r="J31" s="32"/>
      <c r="K31" s="33"/>
      <c r="L31" s="32"/>
      <c r="M31" s="32"/>
      <c r="N31" s="19">
        <f t="shared" si="3"/>
        <v>18.380303030303</v>
      </c>
      <c r="O31" s="19">
        <f t="shared" si="4"/>
        <v>73.880303030303</v>
      </c>
      <c r="P31" s="35"/>
      <c r="Q31" s="19">
        <f t="shared" si="5"/>
        <v>50</v>
      </c>
      <c r="R31" s="32">
        <v>89</v>
      </c>
      <c r="S31" s="32">
        <v>80</v>
      </c>
      <c r="T31" s="19">
        <f t="shared" si="6"/>
        <v>84.5</v>
      </c>
      <c r="U31" s="19">
        <f t="shared" si="7"/>
        <v>60.6140909090909</v>
      </c>
      <c r="V31" s="32"/>
      <c r="W31" s="33"/>
      <c r="X31" s="32"/>
      <c r="Y31" s="33"/>
      <c r="Z31" s="32"/>
      <c r="AA31" s="32"/>
      <c r="AB31" s="32">
        <v>44.5</v>
      </c>
      <c r="AC31" s="32">
        <v>0</v>
      </c>
      <c r="AD31" s="32">
        <v>40</v>
      </c>
      <c r="AE31" s="32">
        <v>0</v>
      </c>
      <c r="AF31" s="32">
        <v>2</v>
      </c>
      <c r="AG31" s="19">
        <f t="shared" si="8"/>
        <v>2</v>
      </c>
      <c r="AH31" s="32"/>
      <c r="AI31" s="32"/>
      <c r="AJ31" s="19">
        <f t="shared" si="0"/>
        <v>2</v>
      </c>
      <c r="AK31" s="32"/>
      <c r="AL31" s="32"/>
      <c r="AM31" s="32"/>
      <c r="AN31" s="32"/>
      <c r="AO31" s="19">
        <f t="shared" si="1"/>
        <v>0</v>
      </c>
      <c r="AP31" s="19">
        <f t="shared" si="2"/>
        <v>62.6140909090909</v>
      </c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