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<sst xmlns="http://schemas.openxmlformats.org/spreadsheetml/2006/main" count="124">
  <si>
    <t>学号</t>
  </si>
  <si>
    <t>姓名</t>
  </si>
  <si>
    <t>德育素质分（30%）</t>
  </si>
  <si>
    <t>智育素质分(60%)</t>
  </si>
  <si>
    <t>身体素质分（10%）</t>
  </si>
  <si>
    <t>个人基础素质总得分</t>
  </si>
  <si>
    <t>社会实践能力</t>
  </si>
  <si>
    <t>创业创新能力（科技竞赛）</t>
  </si>
  <si>
    <t>水平考试</t>
  </si>
  <si>
    <t>文体拓展素质</t>
  </si>
  <si>
    <t>社会工作能力（工作表现）</t>
  </si>
  <si>
    <t>总得分</t>
  </si>
  <si>
    <t>基本评定分项目</t>
  </si>
  <si>
    <t>记实加减分</t>
  </si>
  <si>
    <t>平均绩点</t>
  </si>
  <si>
    <t>得分</t>
  </si>
  <si>
    <t>体育课第一学期成绩</t>
  </si>
  <si>
    <t>体育课第二学期成绩</t>
  </si>
  <si>
    <t>平均成绩</t>
  </si>
  <si>
    <t>项目</t>
  </si>
  <si>
    <t>体育测评</t>
  </si>
  <si>
    <t>校内外文体竞赛等活动</t>
  </si>
  <si>
    <t>文体素质总得分</t>
  </si>
  <si>
    <t>上学期</t>
  </si>
  <si>
    <t>下学期</t>
  </si>
  <si>
    <t>班级等级分</t>
  </si>
  <si>
    <t>寝室纪实分</t>
  </si>
  <si>
    <t>履行责任、服务奉献记实分(上限7分）</t>
  </si>
  <si>
    <t>遵章守纪加减分</t>
  </si>
  <si>
    <t>考评等级上</t>
  </si>
  <si>
    <t>考评等级下</t>
  </si>
  <si>
    <t>日常考核基础分</t>
  </si>
  <si>
    <t>活动与卫生加减分</t>
  </si>
  <si>
    <t>体育课平均成绩</t>
  </si>
  <si>
    <t>体育课成绩得分</t>
  </si>
  <si>
    <t>早锻炼上</t>
  </si>
  <si>
    <t>早锻炼下</t>
  </si>
  <si>
    <t>早锻炼得分</t>
  </si>
  <si>
    <t>体育测评总得分</t>
  </si>
  <si>
    <t>叶琛</t>
  </si>
  <si>
    <t>B</t>
  </si>
  <si>
    <t>陈函</t>
  </si>
  <si>
    <t>CET-4</t>
  </si>
  <si>
    <t>张宏宇</t>
  </si>
  <si>
    <t>心理剧一等奖0.8；原声配音三等奖0.8；</t>
  </si>
  <si>
    <t>干事B/0.4；团支书A/1.5</t>
  </si>
  <si>
    <t>干事B/0.4，宣调委员/1</t>
  </si>
  <si>
    <t>王硕</t>
  </si>
  <si>
    <t>黄雨峰</t>
  </si>
  <si>
    <t>志愿者共计：10h（发校报志愿者活动1h；西湖太子湾景区志愿服务活动9h）</t>
  </si>
  <si>
    <t>20届办公技能大赛一等奖/2.0；21届办公技能大赛三等奖/1.0；27届专业学术竞赛三等奖/0.5；省高数竞赛一等奖/3</t>
  </si>
  <si>
    <t>心理剧一等奖</t>
  </si>
  <si>
    <t>干事A/0.6；宣调委员A/1.0;</t>
  </si>
  <si>
    <t>干事A/0.6，学习委员/1</t>
  </si>
  <si>
    <t>赵康帅</t>
  </si>
  <si>
    <t>21届办公技能大赛三等奖/0.5；</t>
  </si>
  <si>
    <t>郭炳男</t>
  </si>
  <si>
    <t>20届办公技能大赛三等奖/0.5；21届办公技能大赛三等奖/0.5；省高数竞赛二等奖/2</t>
  </si>
  <si>
    <t>青马两会征文三等奖/0.8</t>
  </si>
  <si>
    <t>干事A/0.6</t>
  </si>
  <si>
    <t>楼鹏</t>
  </si>
  <si>
    <t>志愿者共计：14h（校友值年返校游园活动5h；西湖太子湾景区志愿服务活动9h）</t>
  </si>
  <si>
    <t>21届办公技能大赛二等奖/1；27届专业学术竞赛二等奖/1；28届专业学术竞赛二等奖/1；省高数竞赛三等奖/1</t>
  </si>
  <si>
    <t>毛宇哲</t>
  </si>
  <si>
    <t>志愿者共计：5h（校友值年返校游园活动5h）</t>
  </si>
  <si>
    <t>心理剧一等奖/0.8</t>
  </si>
  <si>
    <t>心联干事B/0.4</t>
  </si>
  <si>
    <t>心联干事A/0.6</t>
  </si>
  <si>
    <t>金杨爽</t>
  </si>
  <si>
    <t>20届办公技能大赛三等奖/0.5；</t>
  </si>
  <si>
    <t>干事B/0.4；校十佳社团干事B</t>
  </si>
  <si>
    <t>干事B/0.4;校十佳社团干事B/0.4</t>
  </si>
  <si>
    <t>黎桉汛</t>
  </si>
  <si>
    <t>志愿者共计：9.5h（国庆西湖景区志愿者活动9h；整理车库志愿者活动0.5h）</t>
  </si>
  <si>
    <t>创客联盟干事A/0.6,</t>
  </si>
  <si>
    <t>创客联盟干事B/0.4;团支书A/1.5</t>
  </si>
  <si>
    <t>戴朝</t>
  </si>
  <si>
    <t>胡芮铭</t>
  </si>
  <si>
    <t>文体委员A</t>
  </si>
  <si>
    <t>陈子涵</t>
  </si>
  <si>
    <t>志愿者共计：1.5h（小黄丫志愿单车整理活动1.5h）</t>
  </si>
  <si>
    <t>心理剧三等奖0.4；院级勤工征文获奖；</t>
  </si>
  <si>
    <t>心联干事A/0.6 勤工干事A/0.6心理委员A</t>
  </si>
  <si>
    <t>心联干事B/0.4 勤工干事B/0.4；心理委员A</t>
  </si>
  <si>
    <t>陶崇纲</t>
  </si>
  <si>
    <t>省高数竞赛三等奖/1</t>
  </si>
  <si>
    <t>五四青年接力团体第六/0.25</t>
  </si>
  <si>
    <t>虞泽帆</t>
  </si>
  <si>
    <t>心理剧三等奖0.4；男子实心球第五名0.5；引体向上团体第二0.8；</t>
  </si>
  <si>
    <t>班长A</t>
  </si>
  <si>
    <t>邵益鹏</t>
  </si>
  <si>
    <t>文明寝室3次/1</t>
  </si>
  <si>
    <t>20届办公技能大赛三等奖/0.5；27届专业学术竞赛三等奖/0.5</t>
  </si>
  <si>
    <t>韦佩佳</t>
  </si>
  <si>
    <t>27届专业学术竞赛三等奖/0.5；</t>
  </si>
  <si>
    <t>邢德壮</t>
  </si>
  <si>
    <t>干事B/0.4；生活A</t>
  </si>
  <si>
    <t>干事B/0.4，生活委员/1</t>
  </si>
  <si>
    <t>王宇鹏</t>
  </si>
  <si>
    <t>志愿者共计：9.5h（西溪湿地花朝节志愿者活动8.5h；爱我校园清洁活动1h）</t>
  </si>
  <si>
    <t>28届专业学术竞赛三等奖/0.5；</t>
  </si>
  <si>
    <t>组织部干事B/0.4</t>
  </si>
  <si>
    <t>崔江旗</t>
  </si>
  <si>
    <t>董禹辰</t>
  </si>
  <si>
    <t>足球大院赛第一/0.8；木球大院赛男团第二（领队）/1.2；足球小院赛第四/0.2；</t>
  </si>
  <si>
    <t>体育部干事B/0.4；宣调A</t>
  </si>
  <si>
    <t>体育部干事B/0.4，文体委员/1</t>
  </si>
  <si>
    <t>游诗雨</t>
  </si>
  <si>
    <t>志愿者共计：8.5h（校企合作委员会2017年年会2.5h；浙江图书馆志愿者活动5.5h；计算机志协团体辅导小游戏0.5h）</t>
  </si>
  <si>
    <t>心理剧三等奖/0.4</t>
  </si>
  <si>
    <t>心联干事A/0.6；心理委员A</t>
  </si>
  <si>
    <t>心联干事A/0.6，心理委员A</t>
  </si>
  <si>
    <t>杨超伊</t>
  </si>
  <si>
    <t>志愿者共计：13h（计算机学院团学素质拓展志愿活动4h；浙江消防119宣传月大型活动5h；阳光你我行市中医院志愿服务4h）</t>
  </si>
  <si>
    <t>27届专业学术竞赛三等奖/0.5；28届专业学术竞赛三等奖/0.5；</t>
  </si>
  <si>
    <t>心理剧三等奖0.4；雏鹰杯三等奖0.8；</t>
  </si>
  <si>
    <t>唐玲</t>
  </si>
  <si>
    <t>社管干事B/0.4</t>
  </si>
  <si>
    <t>苏梦馨</t>
  </si>
  <si>
    <t>朱航辉</t>
  </si>
  <si>
    <t>志愿者共计：10h（阳光你我行·市中医院志愿服务10h）</t>
  </si>
  <si>
    <t>27届专业学术竞赛三等奖/0.5；28届专业学术竞赛二等奖/1；</t>
  </si>
  <si>
    <t>社管干事A/0.6 秘书处干事A/0.6</t>
  </si>
  <si>
    <t>社管干事B/0.4 秘书处干事B/0.4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</si>
</sst>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  <numFmt numFmtId="178" formatCode="0_ "/>
  </numFmts>
  <fonts count="30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indexed="0"/>
      <name val="宋体"/>
      <charset val="134"/>
    </font>
    <font>
      <sz val="10"/>
      <color theme="1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5" borderId="16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2" fillId="4" borderId="14" applyNumberFormat="0" applyAlignment="0" applyProtection="0">
      <alignment vertical="center"/>
    </xf>
    <xf numFmtId="0" fontId="24" fillId="17" borderId="19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6" fillId="0" borderId="0"/>
    <xf numFmtId="0" fontId="17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6" fillId="0" borderId="0"/>
  </cellStyleXfs>
  <cellXfs count="87">
    <xf numFmtId="0" fontId="0" fillId="0" borderId="0" xfId="0">
      <alignment vertical="center"/>
    </xf>
    <xf numFmtId="0" fontId="1" fillId="0" borderId="0" xfId="0" applyFont="1">
      <alignment vertical="center"/>
    </xf>
    <xf numFmtId="178" fontId="0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 wrapText="1"/>
    </xf>
    <xf numFmtId="177" fontId="0" fillId="0" borderId="0" xfId="0" applyNumberFormat="1" applyFont="1" applyAlignment="1">
      <alignment vertical="center" wrapText="1"/>
    </xf>
    <xf numFmtId="178" fontId="0" fillId="0" borderId="1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177" fontId="2" fillId="0" borderId="2" xfId="0" applyNumberFormat="1" applyFont="1" applyBorder="1" applyAlignment="1">
      <alignment horizontal="center" wrapText="1"/>
    </xf>
    <xf numFmtId="177" fontId="2" fillId="0" borderId="3" xfId="0" applyNumberFormat="1" applyFont="1" applyBorder="1" applyAlignment="1">
      <alignment horizontal="center" wrapText="1"/>
    </xf>
    <xf numFmtId="178" fontId="0" fillId="0" borderId="4" xfId="0" applyNumberFormat="1" applyFont="1" applyBorder="1" applyAlignment="1">
      <alignment horizontal="center" wrapText="1"/>
    </xf>
    <xf numFmtId="0" fontId="0" fillId="0" borderId="4" xfId="0" applyFont="1" applyBorder="1" applyAlignment="1">
      <alignment horizontal="center" wrapText="1"/>
    </xf>
    <xf numFmtId="177" fontId="0" fillId="0" borderId="1" xfId="0" applyNumberFormat="1" applyFont="1" applyBorder="1" applyAlignment="1">
      <alignment horizontal="center" wrapText="1"/>
    </xf>
    <xf numFmtId="0" fontId="3" fillId="0" borderId="2" xfId="51" applyFont="1" applyBorder="1" applyAlignment="1">
      <alignment horizontal="center" wrapText="1"/>
    </xf>
    <xf numFmtId="0" fontId="3" fillId="0" borderId="3" xfId="51" applyFont="1" applyBorder="1" applyAlignment="1">
      <alignment horizontal="center" wrapText="1"/>
    </xf>
    <xf numFmtId="177" fontId="0" fillId="0" borderId="4" xfId="0" applyNumberFormat="1" applyFont="1" applyBorder="1" applyAlignment="1">
      <alignment horizontal="center" wrapText="1"/>
    </xf>
    <xf numFmtId="176" fontId="3" fillId="0" borderId="2" xfId="0" applyNumberFormat="1" applyFont="1" applyBorder="1" applyAlignment="1">
      <alignment horizontal="center" wrapText="1"/>
    </xf>
    <xf numFmtId="176" fontId="3" fillId="0" borderId="3" xfId="0" applyNumberFormat="1" applyFont="1" applyBorder="1" applyAlignment="1">
      <alignment horizontal="center" wrapText="1"/>
    </xf>
    <xf numFmtId="176" fontId="3" fillId="0" borderId="5" xfId="0" applyNumberFormat="1" applyFon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178" fontId="0" fillId="0" borderId="6" xfId="0" applyNumberFormat="1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177" fontId="0" fillId="0" borderId="6" xfId="0" applyNumberFormat="1" applyFont="1" applyBorder="1" applyAlignment="1">
      <alignment horizontal="center" wrapText="1"/>
    </xf>
    <xf numFmtId="176" fontId="3" fillId="0" borderId="7" xfId="0" applyNumberFormat="1" applyFont="1" applyBorder="1" applyAlignment="1">
      <alignment horizontal="center" wrapText="1"/>
    </xf>
    <xf numFmtId="177" fontId="3" fillId="0" borderId="7" xfId="0" applyNumberFormat="1" applyFont="1" applyBorder="1" applyAlignment="1">
      <alignment horizontal="center" wrapText="1"/>
    </xf>
    <xf numFmtId="0" fontId="0" fillId="0" borderId="7" xfId="0" applyFont="1" applyBorder="1" applyAlignment="1">
      <alignment horizontal="center" wrapText="1"/>
    </xf>
    <xf numFmtId="178" fontId="4" fillId="0" borderId="7" xfId="13" applyNumberFormat="1" applyFont="1" applyBorder="1" applyAlignment="1">
      <alignment horizontal="right" vertical="center" wrapText="1"/>
    </xf>
    <xf numFmtId="0" fontId="4" fillId="0" borderId="7" xfId="13" applyFont="1" applyBorder="1" applyAlignment="1">
      <alignment horizontal="right" vertical="center" wrapText="1"/>
    </xf>
    <xf numFmtId="177" fontId="1" fillId="0" borderId="7" xfId="0" applyNumberFormat="1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177" fontId="2" fillId="0" borderId="5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5" xfId="51" applyFont="1" applyBorder="1" applyAlignment="1">
      <alignment horizontal="center" wrapText="1"/>
    </xf>
    <xf numFmtId="0" fontId="3" fillId="0" borderId="1" xfId="51" applyFont="1" applyBorder="1" applyAlignment="1">
      <alignment horizontal="center" wrapText="1"/>
    </xf>
    <xf numFmtId="0" fontId="0" fillId="0" borderId="5" xfId="0" applyFont="1" applyBorder="1" applyAlignment="1">
      <alignment horizontal="center" wrapText="1"/>
    </xf>
    <xf numFmtId="0" fontId="3" fillId="0" borderId="4" xfId="51" applyFont="1" applyBorder="1" applyAlignment="1">
      <alignment horizontal="center" wrapText="1"/>
    </xf>
    <xf numFmtId="177" fontId="0" fillId="0" borderId="7" xfId="0" applyNumberFormat="1" applyFont="1" applyBorder="1" applyAlignment="1">
      <alignment horizontal="center" wrapText="1"/>
    </xf>
    <xf numFmtId="0" fontId="3" fillId="0" borderId="6" xfId="5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77" fontId="2" fillId="0" borderId="1" xfId="0" applyNumberFormat="1" applyFont="1" applyBorder="1" applyAlignment="1">
      <alignment horizontal="center" wrapText="1"/>
    </xf>
    <xf numFmtId="0" fontId="5" fillId="0" borderId="2" xfId="51" applyFont="1" applyBorder="1" applyAlignment="1">
      <alignment horizontal="center" wrapText="1"/>
    </xf>
    <xf numFmtId="0" fontId="5" fillId="0" borderId="5" xfId="51" applyFont="1" applyBorder="1" applyAlignment="1">
      <alignment horizontal="center" wrapText="1"/>
    </xf>
    <xf numFmtId="177" fontId="3" fillId="0" borderId="1" xfId="51" applyNumberFormat="1" applyFont="1" applyBorder="1" applyAlignment="1">
      <alignment horizontal="center" wrapText="1"/>
    </xf>
    <xf numFmtId="177" fontId="2" fillId="0" borderId="4" xfId="0" applyNumberFormat="1" applyFont="1" applyBorder="1" applyAlignment="1">
      <alignment horizontal="center" wrapText="1"/>
    </xf>
    <xf numFmtId="177" fontId="3" fillId="0" borderId="4" xfId="51" applyNumberFormat="1" applyFont="1" applyBorder="1" applyAlignment="1">
      <alignment horizontal="center" wrapText="1"/>
    </xf>
    <xf numFmtId="177" fontId="3" fillId="0" borderId="6" xfId="51" applyNumberFormat="1" applyFont="1" applyBorder="1" applyAlignment="1">
      <alignment horizontal="center" wrapText="1"/>
    </xf>
    <xf numFmtId="177" fontId="2" fillId="0" borderId="6" xfId="0" applyNumberFormat="1" applyFont="1" applyBorder="1" applyAlignment="1">
      <alignment horizontal="center" wrapText="1"/>
    </xf>
    <xf numFmtId="0" fontId="1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8" xfId="51" applyFont="1" applyBorder="1" applyAlignment="1">
      <alignment horizontal="center" wrapText="1"/>
    </xf>
    <xf numFmtId="0" fontId="3" fillId="0" borderId="9" xfId="51" applyFont="1" applyBorder="1" applyAlignment="1">
      <alignment horizontal="center" wrapText="1"/>
    </xf>
    <xf numFmtId="0" fontId="3" fillId="0" borderId="10" xfId="51" applyFont="1" applyBorder="1" applyAlignment="1">
      <alignment horizontal="center" wrapText="1"/>
    </xf>
    <xf numFmtId="0" fontId="3" fillId="0" borderId="11" xfId="51" applyFont="1" applyBorder="1" applyAlignment="1">
      <alignment horizontal="center" wrapText="1"/>
    </xf>
    <xf numFmtId="0" fontId="3" fillId="0" borderId="7" xfId="51" applyNumberFormat="1" applyFont="1" applyFill="1" applyBorder="1" applyAlignment="1">
      <alignment horizontal="center" wrapText="1"/>
    </xf>
    <xf numFmtId="0" fontId="3" fillId="0" borderId="7" xfId="51" applyFont="1" applyBorder="1" applyAlignment="1">
      <alignment horizontal="center" wrapText="1"/>
    </xf>
    <xf numFmtId="177" fontId="1" fillId="0" borderId="7" xfId="0" applyNumberFormat="1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177" fontId="4" fillId="0" borderId="7" xfId="0" applyNumberFormat="1" applyFont="1" applyFill="1" applyBorder="1" applyAlignment="1">
      <alignment vertical="center" wrapText="1"/>
    </xf>
    <xf numFmtId="177" fontId="1" fillId="0" borderId="7" xfId="0" applyNumberFormat="1" applyFont="1" applyFill="1" applyBorder="1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3" fillId="0" borderId="12" xfId="5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3" xfId="51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177" fontId="3" fillId="0" borderId="7" xfId="51" applyNumberFormat="1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8" fillId="0" borderId="7" xfId="0" applyFont="1" applyFill="1" applyBorder="1" applyAlignment="1">
      <alignment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/>
    </xf>
    <xf numFmtId="0" fontId="9" fillId="0" borderId="7" xfId="0" applyFont="1" applyFill="1" applyBorder="1" applyAlignment="1">
      <alignment vertical="center" wrapText="1"/>
    </xf>
    <xf numFmtId="0" fontId="5" fillId="0" borderId="5" xfId="0" applyFont="1" applyBorder="1" applyAlignment="1">
      <alignment horizontal="center" wrapText="1"/>
    </xf>
    <xf numFmtId="177" fontId="5" fillId="0" borderId="7" xfId="45" applyNumberFormat="1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177" fontId="3" fillId="0" borderId="1" xfId="0" applyNumberFormat="1" applyFont="1" applyBorder="1" applyAlignment="1">
      <alignment horizontal="center" wrapText="1"/>
    </xf>
    <xf numFmtId="177" fontId="3" fillId="0" borderId="1" xfId="45" applyNumberFormat="1" applyFont="1" applyBorder="1" applyAlignment="1">
      <alignment horizontal="center" wrapText="1"/>
    </xf>
    <xf numFmtId="177" fontId="3" fillId="0" borderId="4" xfId="0" applyNumberFormat="1" applyFont="1" applyBorder="1" applyAlignment="1">
      <alignment horizontal="center" wrapText="1"/>
    </xf>
    <xf numFmtId="177" fontId="3" fillId="0" borderId="4" xfId="45" applyNumberFormat="1" applyFont="1" applyBorder="1" applyAlignment="1">
      <alignment horizontal="center" wrapText="1"/>
    </xf>
    <xf numFmtId="177" fontId="3" fillId="0" borderId="6" xfId="0" applyNumberFormat="1" applyFont="1" applyBorder="1" applyAlignment="1">
      <alignment horizontal="center" wrapText="1"/>
    </xf>
    <xf numFmtId="177" fontId="3" fillId="0" borderId="6" xfId="45" applyNumberFormat="1" applyFont="1" applyBorder="1" applyAlignment="1">
      <alignment horizontal="center" wrapText="1"/>
    </xf>
    <xf numFmtId="0" fontId="1" fillId="0" borderId="0" xfId="0" applyFont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_计科1101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1"/>
  <sheetViews>
    <sheetView tabSelected="1" workbookViewId="0">
      <pane xSplit="2" ySplit="4" topLeftCell="U5" activePane="bottomRight" state="frozen"/>
      <selection/>
      <selection pane="topRight"/>
      <selection pane="bottomLeft"/>
      <selection pane="bottomRight" activeCell="Z18" sqref="Z18"/>
    </sheetView>
  </sheetViews>
  <sheetFormatPr defaultColWidth="9" defaultRowHeight="14.4"/>
  <cols>
    <col min="1" max="1" width="13.7222222222222" style="2" customWidth="1"/>
    <col min="2" max="2" width="8.72222222222222" style="3" customWidth="1"/>
    <col min="3" max="3" width="10.7222222222222" style="4" customWidth="1"/>
    <col min="4" max="5" width="10.7222222222222" style="3" customWidth="1"/>
    <col min="6" max="6" width="6.72222222222222" style="4" customWidth="1"/>
    <col min="7" max="7" width="8.72222222222222" style="4" customWidth="1"/>
    <col min="8" max="8" width="10.7222222222222" style="3" customWidth="1"/>
    <col min="9" max="9" width="6.72222222222222" style="4" customWidth="1"/>
    <col min="10" max="10" width="28.7222222222222" style="3" customWidth="1"/>
    <col min="11" max="11" width="6.72222222222222" style="4" customWidth="1"/>
    <col min="12" max="12" width="16.7222222222222" style="3" customWidth="1"/>
    <col min="13" max="13" width="6.72222222222222" style="3" customWidth="1"/>
    <col min="14" max="15" width="6.72222222222222" style="4" customWidth="1"/>
    <col min="16" max="16" width="10.7222222222222" style="3" customWidth="1"/>
    <col min="17" max="17" width="6.72222222222222" style="4" customWidth="1"/>
    <col min="18" max="19" width="10.7222222222222" style="3" customWidth="1"/>
    <col min="20" max="21" width="8.72222222222222" style="4" customWidth="1"/>
    <col min="22" max="22" width="20.7222222222222" style="3" customWidth="1"/>
    <col min="23" max="23" width="6.72222222222222" style="4" customWidth="1"/>
    <col min="24" max="24" width="28.7222222222222" style="3" customWidth="1"/>
    <col min="25" max="25" width="6.72222222222222" style="4" customWidth="1"/>
    <col min="26" max="26" width="14.7222222222222" style="3" customWidth="1"/>
    <col min="27" max="27" width="6.72222222222222" style="4" customWidth="1"/>
    <col min="28" max="29" width="10.7222222222222" style="3" customWidth="1"/>
    <col min="30" max="31" width="8.72222222222222" style="3" customWidth="1"/>
    <col min="32" max="32" width="6.72222222222222" style="3" customWidth="1"/>
    <col min="33" max="33" width="8.72222222222222" style="4" customWidth="1"/>
    <col min="34" max="34" width="14.7222222222222" style="3" customWidth="1"/>
    <col min="35" max="35" width="6.72222222222222" style="3" customWidth="1"/>
    <col min="36" max="36" width="6.72222222222222" style="4" customWidth="1"/>
    <col min="37" max="37" width="10.7222222222222" style="3" customWidth="1"/>
    <col min="38" max="38" width="6.72222222222222" style="3" customWidth="1"/>
    <col min="39" max="39" width="10.7222222222222" style="3" customWidth="1"/>
    <col min="40" max="40" width="6.72222222222222" style="3" customWidth="1"/>
    <col min="41" max="41" width="6.72222222222222" style="4" customWidth="1"/>
    <col min="42" max="42" width="8.72222222222222" style="4" customWidth="1"/>
    <col min="43" max="16384" width="9" style="3"/>
  </cols>
  <sheetData>
    <row r="1" ht="14" customHeight="1" spans="1:44">
      <c r="A1" s="5" t="s">
        <v>0</v>
      </c>
      <c r="B1" s="6" t="s">
        <v>1</v>
      </c>
      <c r="C1" s="7" t="s">
        <v>2</v>
      </c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30"/>
      <c r="P1" s="31" t="s">
        <v>3</v>
      </c>
      <c r="Q1" s="38"/>
      <c r="R1" s="31" t="s">
        <v>4</v>
      </c>
      <c r="S1" s="39"/>
      <c r="T1" s="38"/>
      <c r="U1" s="40" t="s">
        <v>5</v>
      </c>
      <c r="V1" s="41" t="s">
        <v>6</v>
      </c>
      <c r="W1" s="42"/>
      <c r="X1" s="41" t="s">
        <v>7</v>
      </c>
      <c r="Y1" s="42"/>
      <c r="Z1" s="41" t="s">
        <v>8</v>
      </c>
      <c r="AA1" s="42"/>
      <c r="AB1" s="51" t="s">
        <v>9</v>
      </c>
      <c r="AC1" s="52"/>
      <c r="AD1" s="52"/>
      <c r="AE1" s="52"/>
      <c r="AF1" s="52"/>
      <c r="AG1" s="52"/>
      <c r="AH1" s="52"/>
      <c r="AI1" s="52"/>
      <c r="AJ1" s="64"/>
      <c r="AK1" s="65" t="s">
        <v>10</v>
      </c>
      <c r="AL1" s="66"/>
      <c r="AM1" s="66"/>
      <c r="AN1" s="66"/>
      <c r="AO1" s="77"/>
      <c r="AP1" s="78" t="s">
        <v>11</v>
      </c>
      <c r="AQ1" s="79"/>
      <c r="AR1" s="79"/>
    </row>
    <row r="2" ht="14" customHeight="1" spans="1:44">
      <c r="A2" s="9"/>
      <c r="B2" s="10"/>
      <c r="C2" s="11" t="s">
        <v>12</v>
      </c>
      <c r="D2" s="12" t="s">
        <v>13</v>
      </c>
      <c r="E2" s="13"/>
      <c r="F2" s="13"/>
      <c r="G2" s="13"/>
      <c r="H2" s="13"/>
      <c r="I2" s="13"/>
      <c r="J2" s="13"/>
      <c r="K2" s="13"/>
      <c r="L2" s="13"/>
      <c r="M2" s="13"/>
      <c r="N2" s="32"/>
      <c r="O2" s="11" t="s">
        <v>11</v>
      </c>
      <c r="P2" s="33" t="s">
        <v>14</v>
      </c>
      <c r="Q2" s="43" t="s">
        <v>15</v>
      </c>
      <c r="R2" s="33" t="s">
        <v>16</v>
      </c>
      <c r="S2" s="33" t="s">
        <v>17</v>
      </c>
      <c r="T2" s="43" t="s">
        <v>18</v>
      </c>
      <c r="U2" s="44"/>
      <c r="V2" s="33" t="s">
        <v>19</v>
      </c>
      <c r="W2" s="43" t="s">
        <v>15</v>
      </c>
      <c r="X2" s="33" t="s">
        <v>19</v>
      </c>
      <c r="Y2" s="43" t="s">
        <v>15</v>
      </c>
      <c r="Z2" s="33" t="s">
        <v>19</v>
      </c>
      <c r="AA2" s="43" t="s">
        <v>15</v>
      </c>
      <c r="AB2" s="53" t="s">
        <v>20</v>
      </c>
      <c r="AC2" s="54"/>
      <c r="AD2" s="54"/>
      <c r="AE2" s="54"/>
      <c r="AF2" s="54"/>
      <c r="AG2" s="67"/>
      <c r="AH2" s="53" t="s">
        <v>21</v>
      </c>
      <c r="AI2" s="67"/>
      <c r="AJ2" s="43" t="s">
        <v>22</v>
      </c>
      <c r="AK2" s="68" t="s">
        <v>23</v>
      </c>
      <c r="AL2" s="68" t="s">
        <v>15</v>
      </c>
      <c r="AM2" s="68" t="s">
        <v>24</v>
      </c>
      <c r="AN2" s="68" t="s">
        <v>15</v>
      </c>
      <c r="AO2" s="80" t="s">
        <v>11</v>
      </c>
      <c r="AP2" s="81" t="s">
        <v>15</v>
      </c>
      <c r="AQ2" s="79"/>
      <c r="AR2" s="79"/>
    </row>
    <row r="3" ht="14" customHeight="1" spans="1:44">
      <c r="A3" s="9"/>
      <c r="B3" s="10"/>
      <c r="C3" s="14"/>
      <c r="D3" s="15" t="s">
        <v>25</v>
      </c>
      <c r="E3" s="16"/>
      <c r="F3" s="17"/>
      <c r="G3" s="18" t="s">
        <v>26</v>
      </c>
      <c r="H3" s="19"/>
      <c r="I3" s="34"/>
      <c r="J3" s="15" t="s">
        <v>27</v>
      </c>
      <c r="K3" s="17"/>
      <c r="L3" s="15" t="s">
        <v>28</v>
      </c>
      <c r="M3" s="17"/>
      <c r="N3" s="11" t="s">
        <v>15</v>
      </c>
      <c r="O3" s="14"/>
      <c r="P3" s="35"/>
      <c r="Q3" s="45"/>
      <c r="R3" s="35"/>
      <c r="S3" s="35"/>
      <c r="T3" s="45"/>
      <c r="U3" s="44"/>
      <c r="V3" s="35"/>
      <c r="W3" s="45"/>
      <c r="X3" s="35"/>
      <c r="Y3" s="45"/>
      <c r="Z3" s="35"/>
      <c r="AA3" s="45"/>
      <c r="AB3" s="55"/>
      <c r="AC3" s="56"/>
      <c r="AD3" s="56"/>
      <c r="AE3" s="56"/>
      <c r="AF3" s="56"/>
      <c r="AG3" s="69"/>
      <c r="AH3" s="55"/>
      <c r="AI3" s="69"/>
      <c r="AJ3" s="45"/>
      <c r="AK3" s="70"/>
      <c r="AL3" s="70"/>
      <c r="AM3" s="70"/>
      <c r="AN3" s="70"/>
      <c r="AO3" s="82"/>
      <c r="AP3" s="83"/>
      <c r="AQ3" s="79"/>
      <c r="AR3" s="79"/>
    </row>
    <row r="4" ht="28" customHeight="1" spans="1:44">
      <c r="A4" s="20"/>
      <c r="B4" s="21"/>
      <c r="C4" s="22"/>
      <c r="D4" s="23" t="s">
        <v>29</v>
      </c>
      <c r="E4" s="23" t="s">
        <v>30</v>
      </c>
      <c r="F4" s="24" t="s">
        <v>11</v>
      </c>
      <c r="G4" s="24" t="s">
        <v>31</v>
      </c>
      <c r="H4" s="25" t="s">
        <v>32</v>
      </c>
      <c r="I4" s="36" t="s">
        <v>15</v>
      </c>
      <c r="J4" s="23" t="s">
        <v>19</v>
      </c>
      <c r="K4" s="24" t="s">
        <v>15</v>
      </c>
      <c r="L4" s="23" t="s">
        <v>19</v>
      </c>
      <c r="M4" s="23" t="s">
        <v>15</v>
      </c>
      <c r="N4" s="22"/>
      <c r="O4" s="22"/>
      <c r="P4" s="37"/>
      <c r="Q4" s="46"/>
      <c r="R4" s="37"/>
      <c r="S4" s="37"/>
      <c r="T4" s="46"/>
      <c r="U4" s="47"/>
      <c r="V4" s="37"/>
      <c r="W4" s="46"/>
      <c r="X4" s="37"/>
      <c r="Y4" s="46"/>
      <c r="Z4" s="37"/>
      <c r="AA4" s="46"/>
      <c r="AB4" s="57" t="s">
        <v>33</v>
      </c>
      <c r="AC4" s="57" t="s">
        <v>34</v>
      </c>
      <c r="AD4" s="58" t="s">
        <v>35</v>
      </c>
      <c r="AE4" s="58" t="s">
        <v>36</v>
      </c>
      <c r="AF4" s="58" t="s">
        <v>37</v>
      </c>
      <c r="AG4" s="71" t="s">
        <v>38</v>
      </c>
      <c r="AH4" s="58" t="s">
        <v>19</v>
      </c>
      <c r="AI4" s="58" t="s">
        <v>15</v>
      </c>
      <c r="AJ4" s="46"/>
      <c r="AK4" s="72"/>
      <c r="AL4" s="72"/>
      <c r="AM4" s="72"/>
      <c r="AN4" s="72"/>
      <c r="AO4" s="84"/>
      <c r="AP4" s="85"/>
      <c r="AQ4" s="79"/>
      <c r="AR4" s="79"/>
    </row>
    <row r="5" s="1" customFormat="1" ht="12" spans="1:256">
      <c r="A5" s="26">
        <v>201706060709</v>
      </c>
      <c r="B5" s="27" t="s">
        <v>39</v>
      </c>
      <c r="C5" s="28">
        <v>56.2</v>
      </c>
      <c r="D5" s="29" t="s">
        <v>40</v>
      </c>
      <c r="E5" s="29" t="s">
        <v>40</v>
      </c>
      <c r="F5" s="28">
        <v>8</v>
      </c>
      <c r="G5" s="28">
        <v>7.99090909090909</v>
      </c>
      <c r="H5" s="29"/>
      <c r="I5" s="28">
        <v>7.99090909090909</v>
      </c>
      <c r="J5" s="29"/>
      <c r="K5" s="28"/>
      <c r="L5" s="29"/>
      <c r="M5" s="29"/>
      <c r="N5" s="28">
        <f t="shared" ref="N5:N31" si="0">F5+I5+K5+M5</f>
        <v>15.9909090909091</v>
      </c>
      <c r="O5" s="28">
        <f t="shared" ref="O5:O31" si="1">C5+N5</f>
        <v>72.1909090909091</v>
      </c>
      <c r="P5" s="29">
        <v>2.342</v>
      </c>
      <c r="Q5" s="28">
        <f>P5*10+50</f>
        <v>73.42</v>
      </c>
      <c r="R5" s="29">
        <v>65</v>
      </c>
      <c r="S5" s="29">
        <v>65</v>
      </c>
      <c r="T5" s="28">
        <f>(R5+S5)/2</f>
        <v>65</v>
      </c>
      <c r="U5" s="28">
        <f>O5*0.3+Q5*0.6+T5*0.1</f>
        <v>72.2092727272727</v>
      </c>
      <c r="V5" s="29"/>
      <c r="W5" s="28"/>
      <c r="X5" s="48"/>
      <c r="Y5" s="59"/>
      <c r="Z5" s="48"/>
      <c r="AA5" s="59"/>
      <c r="AB5" s="29">
        <v>32.5</v>
      </c>
      <c r="AC5" s="29">
        <v>0</v>
      </c>
      <c r="AD5" s="60">
        <v>20</v>
      </c>
      <c r="AE5" s="61">
        <v>9</v>
      </c>
      <c r="AF5" s="60">
        <v>1</v>
      </c>
      <c r="AG5" s="28">
        <f>AC5+AF5</f>
        <v>1</v>
      </c>
      <c r="AH5" s="48"/>
      <c r="AI5" s="48"/>
      <c r="AJ5" s="28">
        <f t="shared" ref="AJ5:AJ31" si="2">AG5+AI5</f>
        <v>1</v>
      </c>
      <c r="AK5" s="29"/>
      <c r="AL5" s="29"/>
      <c r="AM5" s="29"/>
      <c r="AN5" s="29"/>
      <c r="AO5" s="28">
        <f t="shared" ref="AO5:AO31" si="3">AL5+AN5</f>
        <v>0</v>
      </c>
      <c r="AP5" s="28">
        <f>U5+W5+Y5+AA5+AJ5+AO5</f>
        <v>73.2092727272727</v>
      </c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86"/>
      <c r="DB5" s="86"/>
      <c r="DC5" s="86"/>
      <c r="DD5" s="86"/>
      <c r="DE5" s="86"/>
      <c r="DF5" s="86"/>
      <c r="DG5" s="86"/>
      <c r="DH5" s="86"/>
      <c r="DI5" s="86"/>
      <c r="DJ5" s="86"/>
      <c r="DK5" s="86"/>
      <c r="DL5" s="86"/>
      <c r="DM5" s="86"/>
      <c r="DN5" s="86"/>
      <c r="DO5" s="86"/>
      <c r="DP5" s="86"/>
      <c r="DQ5" s="86"/>
      <c r="DR5" s="86"/>
      <c r="DS5" s="86"/>
      <c r="DT5" s="86"/>
      <c r="DU5" s="86"/>
      <c r="DV5" s="86"/>
      <c r="DW5" s="86"/>
      <c r="DX5" s="86"/>
      <c r="DY5" s="86"/>
      <c r="DZ5" s="86"/>
      <c r="EA5" s="86"/>
      <c r="EB5" s="86"/>
      <c r="EC5" s="86"/>
      <c r="ED5" s="86"/>
      <c r="EE5" s="86"/>
      <c r="EF5" s="86"/>
      <c r="EG5" s="86"/>
      <c r="EH5" s="86"/>
      <c r="EI5" s="86"/>
      <c r="EJ5" s="86"/>
      <c r="EK5" s="86"/>
      <c r="EL5" s="86"/>
      <c r="EM5" s="86"/>
      <c r="EN5" s="86"/>
      <c r="EO5" s="86"/>
      <c r="EP5" s="86"/>
      <c r="EQ5" s="86"/>
      <c r="ER5" s="86"/>
      <c r="ES5" s="86"/>
      <c r="ET5" s="86"/>
      <c r="EU5" s="86"/>
      <c r="EV5" s="86"/>
      <c r="EW5" s="86"/>
      <c r="EX5" s="86"/>
      <c r="EY5" s="86"/>
      <c r="EZ5" s="86"/>
      <c r="FA5" s="86"/>
      <c r="FB5" s="86"/>
      <c r="FC5" s="86"/>
      <c r="FD5" s="86"/>
      <c r="FE5" s="86"/>
      <c r="FF5" s="86"/>
      <c r="FG5" s="86"/>
      <c r="FH5" s="86"/>
      <c r="FI5" s="86"/>
      <c r="FJ5" s="86"/>
      <c r="FK5" s="86"/>
      <c r="FL5" s="86"/>
      <c r="FM5" s="86"/>
      <c r="FN5" s="86"/>
      <c r="FO5" s="86"/>
      <c r="FP5" s="86"/>
      <c r="FQ5" s="86"/>
      <c r="FR5" s="86"/>
      <c r="FS5" s="86"/>
      <c r="FT5" s="86"/>
      <c r="FU5" s="86"/>
      <c r="FV5" s="86"/>
      <c r="FW5" s="86"/>
      <c r="FX5" s="86"/>
      <c r="FY5" s="86"/>
      <c r="FZ5" s="86"/>
      <c r="GA5" s="86"/>
      <c r="GB5" s="86"/>
      <c r="GC5" s="86"/>
      <c r="GD5" s="86"/>
      <c r="GE5" s="86"/>
      <c r="GF5" s="86"/>
      <c r="GG5" s="86"/>
      <c r="GH5" s="86"/>
      <c r="GI5" s="86"/>
      <c r="GJ5" s="86"/>
      <c r="GK5" s="86"/>
      <c r="GL5" s="86"/>
      <c r="GM5" s="86"/>
      <c r="GN5" s="86"/>
      <c r="GO5" s="86"/>
      <c r="GP5" s="86"/>
      <c r="GQ5" s="86"/>
      <c r="GR5" s="86"/>
      <c r="GS5" s="86"/>
      <c r="GT5" s="86"/>
      <c r="GU5" s="86"/>
      <c r="GV5" s="86"/>
      <c r="GW5" s="86"/>
      <c r="GX5" s="86"/>
      <c r="GY5" s="86"/>
      <c r="GZ5" s="86"/>
      <c r="HA5" s="86"/>
      <c r="HB5" s="86"/>
      <c r="HC5" s="86"/>
      <c r="HD5" s="86"/>
      <c r="HE5" s="86"/>
      <c r="HF5" s="86"/>
      <c r="HG5" s="86"/>
      <c r="HH5" s="86"/>
      <c r="HI5" s="86"/>
      <c r="HJ5" s="86"/>
      <c r="HK5" s="86"/>
      <c r="HL5" s="86"/>
      <c r="HM5" s="86"/>
      <c r="HN5" s="86"/>
      <c r="HO5" s="86"/>
      <c r="HP5" s="86"/>
      <c r="HQ5" s="86"/>
      <c r="HR5" s="86"/>
      <c r="HS5" s="86"/>
      <c r="HT5" s="86"/>
      <c r="HU5" s="86"/>
      <c r="HV5" s="86"/>
      <c r="HW5" s="86"/>
      <c r="HX5" s="86"/>
      <c r="HY5" s="86"/>
      <c r="HZ5" s="86"/>
      <c r="IA5" s="86"/>
      <c r="IB5" s="86"/>
      <c r="IC5" s="86"/>
      <c r="ID5" s="86"/>
      <c r="IE5" s="86"/>
      <c r="IF5" s="86"/>
      <c r="IG5" s="86"/>
      <c r="IH5" s="86"/>
      <c r="II5" s="86"/>
      <c r="IJ5" s="86"/>
      <c r="IK5" s="86"/>
      <c r="IL5" s="86"/>
      <c r="IM5" s="86"/>
      <c r="IN5" s="86"/>
      <c r="IO5" s="86"/>
      <c r="IP5" s="86"/>
      <c r="IQ5" s="86"/>
      <c r="IR5" s="86"/>
      <c r="IS5" s="86"/>
      <c r="IT5" s="86"/>
      <c r="IU5" s="86"/>
      <c r="IV5" s="86"/>
    </row>
    <row r="6" s="1" customFormat="1" ht="12" spans="1:256">
      <c r="A6" s="26">
        <v>201706061230</v>
      </c>
      <c r="B6" s="27" t="s">
        <v>41</v>
      </c>
      <c r="C6" s="28">
        <v>56.43</v>
      </c>
      <c r="D6" s="29" t="s">
        <v>40</v>
      </c>
      <c r="E6" s="29" t="s">
        <v>40</v>
      </c>
      <c r="F6" s="28">
        <v>8</v>
      </c>
      <c r="G6" s="28">
        <v>8.09090909090909</v>
      </c>
      <c r="H6" s="29"/>
      <c r="I6" s="28">
        <v>8.09090909090909</v>
      </c>
      <c r="J6" s="29"/>
      <c r="K6" s="28"/>
      <c r="L6" s="29"/>
      <c r="M6" s="29"/>
      <c r="N6" s="28">
        <f t="shared" si="0"/>
        <v>16.0909090909091</v>
      </c>
      <c r="O6" s="28">
        <f t="shared" si="1"/>
        <v>72.5209090909091</v>
      </c>
      <c r="P6" s="29">
        <v>3.302</v>
      </c>
      <c r="Q6" s="28">
        <f t="shared" ref="Q6:Q31" si="4">P6*10+50</f>
        <v>83.02</v>
      </c>
      <c r="R6" s="29">
        <v>83</v>
      </c>
      <c r="S6" s="29">
        <v>71</v>
      </c>
      <c r="T6" s="28">
        <f t="shared" ref="T6:T31" si="5">(R6+S6)/2</f>
        <v>77</v>
      </c>
      <c r="U6" s="28">
        <f t="shared" ref="U6:U31" si="6">O6*0.3+Q6*0.6+T6*0.1</f>
        <v>79.2682727272727</v>
      </c>
      <c r="V6" s="29"/>
      <c r="W6" s="28"/>
      <c r="X6" s="48"/>
      <c r="Y6" s="59"/>
      <c r="Z6" s="48" t="s">
        <v>42</v>
      </c>
      <c r="AA6" s="59">
        <v>2.525</v>
      </c>
      <c r="AB6" s="29">
        <v>41.5</v>
      </c>
      <c r="AC6" s="29">
        <v>0</v>
      </c>
      <c r="AD6" s="60">
        <v>20</v>
      </c>
      <c r="AE6" s="61">
        <v>8</v>
      </c>
      <c r="AF6" s="60">
        <v>1</v>
      </c>
      <c r="AG6" s="28">
        <f t="shared" ref="AG6:AG31" si="7">AC6+AF6</f>
        <v>1</v>
      </c>
      <c r="AH6" s="48"/>
      <c r="AI6" s="48"/>
      <c r="AJ6" s="28">
        <f t="shared" si="2"/>
        <v>1</v>
      </c>
      <c r="AK6" s="29"/>
      <c r="AL6" s="29"/>
      <c r="AM6" s="29"/>
      <c r="AN6" s="29"/>
      <c r="AO6" s="28">
        <f t="shared" si="3"/>
        <v>0</v>
      </c>
      <c r="AP6" s="28">
        <f t="shared" ref="AP6:AP31" si="8">U6+W6+Y6+AA6+AJ6+AO6</f>
        <v>82.7932727272727</v>
      </c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  <c r="CG6" s="86"/>
      <c r="CH6" s="86"/>
      <c r="CI6" s="86"/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86"/>
      <c r="CW6" s="86"/>
      <c r="CX6" s="86"/>
      <c r="CY6" s="86"/>
      <c r="CZ6" s="86"/>
      <c r="DA6" s="86"/>
      <c r="DB6" s="86"/>
      <c r="DC6" s="86"/>
      <c r="DD6" s="86"/>
      <c r="DE6" s="86"/>
      <c r="DF6" s="86"/>
      <c r="DG6" s="86"/>
      <c r="DH6" s="86"/>
      <c r="DI6" s="86"/>
      <c r="DJ6" s="86"/>
      <c r="DK6" s="86"/>
      <c r="DL6" s="86"/>
      <c r="DM6" s="86"/>
      <c r="DN6" s="86"/>
      <c r="DO6" s="86"/>
      <c r="DP6" s="86"/>
      <c r="DQ6" s="86"/>
      <c r="DR6" s="86"/>
      <c r="DS6" s="86"/>
      <c r="DT6" s="86"/>
      <c r="DU6" s="86"/>
      <c r="DV6" s="86"/>
      <c r="DW6" s="86"/>
      <c r="DX6" s="86"/>
      <c r="DY6" s="86"/>
      <c r="DZ6" s="86"/>
      <c r="EA6" s="86"/>
      <c r="EB6" s="86"/>
      <c r="EC6" s="86"/>
      <c r="ED6" s="86"/>
      <c r="EE6" s="86"/>
      <c r="EF6" s="86"/>
      <c r="EG6" s="86"/>
      <c r="EH6" s="86"/>
      <c r="EI6" s="86"/>
      <c r="EJ6" s="86"/>
      <c r="EK6" s="86"/>
      <c r="EL6" s="86"/>
      <c r="EM6" s="86"/>
      <c r="EN6" s="86"/>
      <c r="EO6" s="86"/>
      <c r="EP6" s="86"/>
      <c r="EQ6" s="86"/>
      <c r="ER6" s="86"/>
      <c r="ES6" s="86"/>
      <c r="ET6" s="86"/>
      <c r="EU6" s="86"/>
      <c r="EV6" s="86"/>
      <c r="EW6" s="86"/>
      <c r="EX6" s="86"/>
      <c r="EY6" s="86"/>
      <c r="EZ6" s="86"/>
      <c r="FA6" s="86"/>
      <c r="FB6" s="86"/>
      <c r="FC6" s="86"/>
      <c r="FD6" s="86"/>
      <c r="FE6" s="86"/>
      <c r="FF6" s="86"/>
      <c r="FG6" s="86"/>
      <c r="FH6" s="86"/>
      <c r="FI6" s="86"/>
      <c r="FJ6" s="86"/>
      <c r="FK6" s="86"/>
      <c r="FL6" s="86"/>
      <c r="FM6" s="86"/>
      <c r="FN6" s="86"/>
      <c r="FO6" s="86"/>
      <c r="FP6" s="86"/>
      <c r="FQ6" s="86"/>
      <c r="FR6" s="86"/>
      <c r="FS6" s="86"/>
      <c r="FT6" s="86"/>
      <c r="FU6" s="86"/>
      <c r="FV6" s="86"/>
      <c r="FW6" s="86"/>
      <c r="FX6" s="86"/>
      <c r="FY6" s="86"/>
      <c r="FZ6" s="86"/>
      <c r="GA6" s="86"/>
      <c r="GB6" s="86"/>
      <c r="GC6" s="86"/>
      <c r="GD6" s="86"/>
      <c r="GE6" s="86"/>
      <c r="GF6" s="86"/>
      <c r="GG6" s="86"/>
      <c r="GH6" s="86"/>
      <c r="GI6" s="86"/>
      <c r="GJ6" s="86"/>
      <c r="GK6" s="86"/>
      <c r="GL6" s="86"/>
      <c r="GM6" s="86"/>
      <c r="GN6" s="86"/>
      <c r="GO6" s="86"/>
      <c r="GP6" s="86"/>
      <c r="GQ6" s="86"/>
      <c r="GR6" s="86"/>
      <c r="GS6" s="86"/>
      <c r="GT6" s="86"/>
      <c r="GU6" s="86"/>
      <c r="GV6" s="86"/>
      <c r="GW6" s="86"/>
      <c r="GX6" s="86"/>
      <c r="GY6" s="86"/>
      <c r="GZ6" s="86"/>
      <c r="HA6" s="86"/>
      <c r="HB6" s="86"/>
      <c r="HC6" s="86"/>
      <c r="HD6" s="86"/>
      <c r="HE6" s="86"/>
      <c r="HF6" s="86"/>
      <c r="HG6" s="86"/>
      <c r="HH6" s="86"/>
      <c r="HI6" s="86"/>
      <c r="HJ6" s="86"/>
      <c r="HK6" s="86"/>
      <c r="HL6" s="86"/>
      <c r="HM6" s="86"/>
      <c r="HN6" s="86"/>
      <c r="HO6" s="86"/>
      <c r="HP6" s="86"/>
      <c r="HQ6" s="86"/>
      <c r="HR6" s="86"/>
      <c r="HS6" s="86"/>
      <c r="HT6" s="86"/>
      <c r="HU6" s="86"/>
      <c r="HV6" s="86"/>
      <c r="HW6" s="86"/>
      <c r="HX6" s="86"/>
      <c r="HY6" s="86"/>
      <c r="HZ6" s="86"/>
      <c r="IA6" s="86"/>
      <c r="IB6" s="86"/>
      <c r="IC6" s="86"/>
      <c r="ID6" s="86"/>
      <c r="IE6" s="86"/>
      <c r="IF6" s="86"/>
      <c r="IG6" s="86"/>
      <c r="IH6" s="86"/>
      <c r="II6" s="86"/>
      <c r="IJ6" s="86"/>
      <c r="IK6" s="86"/>
      <c r="IL6" s="86"/>
      <c r="IM6" s="86"/>
      <c r="IN6" s="86"/>
      <c r="IO6" s="86"/>
      <c r="IP6" s="86"/>
      <c r="IQ6" s="86"/>
      <c r="IR6" s="86"/>
      <c r="IS6" s="86"/>
      <c r="IT6" s="86"/>
      <c r="IU6" s="86"/>
      <c r="IV6" s="86"/>
    </row>
    <row r="7" s="1" customFormat="1" ht="36" spans="1:256">
      <c r="A7" s="26">
        <v>201706061306</v>
      </c>
      <c r="B7" s="27" t="s">
        <v>43</v>
      </c>
      <c r="C7" s="28">
        <v>57.23</v>
      </c>
      <c r="D7" s="29" t="s">
        <v>40</v>
      </c>
      <c r="E7" s="29" t="s">
        <v>40</v>
      </c>
      <c r="F7" s="28">
        <v>8</v>
      </c>
      <c r="G7" s="28">
        <v>8.14333333333333</v>
      </c>
      <c r="H7" s="29"/>
      <c r="I7" s="28">
        <v>8.14333333333333</v>
      </c>
      <c r="J7" s="29"/>
      <c r="K7" s="28"/>
      <c r="L7" s="29"/>
      <c r="M7" s="29"/>
      <c r="N7" s="28">
        <f t="shared" si="0"/>
        <v>16.1433333333333</v>
      </c>
      <c r="O7" s="28">
        <f t="shared" si="1"/>
        <v>73.3733333333333</v>
      </c>
      <c r="P7" s="29">
        <v>1.76</v>
      </c>
      <c r="Q7" s="28">
        <f t="shared" si="4"/>
        <v>67.6</v>
      </c>
      <c r="R7" s="29">
        <v>76</v>
      </c>
      <c r="S7" s="29">
        <v>65</v>
      </c>
      <c r="T7" s="28">
        <f t="shared" si="5"/>
        <v>70.5</v>
      </c>
      <c r="U7" s="28">
        <f t="shared" si="6"/>
        <v>69.622</v>
      </c>
      <c r="V7" s="29"/>
      <c r="W7" s="28"/>
      <c r="X7" s="49"/>
      <c r="Y7" s="62"/>
      <c r="Z7" s="48" t="s">
        <v>42</v>
      </c>
      <c r="AA7" s="62">
        <v>2.345</v>
      </c>
      <c r="AB7" s="29">
        <v>70.5</v>
      </c>
      <c r="AC7" s="29">
        <v>1.5</v>
      </c>
      <c r="AD7" s="60">
        <v>35</v>
      </c>
      <c r="AE7" s="61">
        <v>25</v>
      </c>
      <c r="AF7" s="60">
        <v>2</v>
      </c>
      <c r="AG7" s="28">
        <f t="shared" si="7"/>
        <v>3.5</v>
      </c>
      <c r="AH7" s="48" t="s">
        <v>44</v>
      </c>
      <c r="AI7" s="73">
        <v>1.6</v>
      </c>
      <c r="AJ7" s="28">
        <f t="shared" si="2"/>
        <v>5.1</v>
      </c>
      <c r="AK7" s="29" t="s">
        <v>45</v>
      </c>
      <c r="AL7" s="29">
        <v>1.5</v>
      </c>
      <c r="AM7" s="29" t="s">
        <v>46</v>
      </c>
      <c r="AN7" s="29">
        <v>1</v>
      </c>
      <c r="AO7" s="28">
        <f t="shared" si="3"/>
        <v>2.5</v>
      </c>
      <c r="AP7" s="28">
        <f t="shared" si="8"/>
        <v>79.567</v>
      </c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6"/>
      <c r="CD7" s="86"/>
      <c r="CE7" s="86"/>
      <c r="CF7" s="86"/>
      <c r="CG7" s="86"/>
      <c r="CH7" s="86"/>
      <c r="CI7" s="86"/>
      <c r="CJ7" s="86"/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86"/>
      <c r="CW7" s="86"/>
      <c r="CX7" s="86"/>
      <c r="CY7" s="86"/>
      <c r="CZ7" s="86"/>
      <c r="DA7" s="86"/>
      <c r="DB7" s="86"/>
      <c r="DC7" s="86"/>
      <c r="DD7" s="86"/>
      <c r="DE7" s="86"/>
      <c r="DF7" s="86"/>
      <c r="DG7" s="86"/>
      <c r="DH7" s="86"/>
      <c r="DI7" s="86"/>
      <c r="DJ7" s="86"/>
      <c r="DK7" s="86"/>
      <c r="DL7" s="86"/>
      <c r="DM7" s="86"/>
      <c r="DN7" s="86"/>
      <c r="DO7" s="86"/>
      <c r="DP7" s="86"/>
      <c r="DQ7" s="86"/>
      <c r="DR7" s="86"/>
      <c r="DS7" s="86"/>
      <c r="DT7" s="86"/>
      <c r="DU7" s="86"/>
      <c r="DV7" s="86"/>
      <c r="DW7" s="86"/>
      <c r="DX7" s="86"/>
      <c r="DY7" s="86"/>
      <c r="DZ7" s="86"/>
      <c r="EA7" s="86"/>
      <c r="EB7" s="86"/>
      <c r="EC7" s="86"/>
      <c r="ED7" s="86"/>
      <c r="EE7" s="86"/>
      <c r="EF7" s="86"/>
      <c r="EG7" s="86"/>
      <c r="EH7" s="86"/>
      <c r="EI7" s="86"/>
      <c r="EJ7" s="86"/>
      <c r="EK7" s="86"/>
      <c r="EL7" s="86"/>
      <c r="EM7" s="86"/>
      <c r="EN7" s="86"/>
      <c r="EO7" s="86"/>
      <c r="EP7" s="86"/>
      <c r="EQ7" s="86"/>
      <c r="ER7" s="86"/>
      <c r="ES7" s="86"/>
      <c r="ET7" s="86"/>
      <c r="EU7" s="86"/>
      <c r="EV7" s="86"/>
      <c r="EW7" s="86"/>
      <c r="EX7" s="86"/>
      <c r="EY7" s="86"/>
      <c r="EZ7" s="86"/>
      <c r="FA7" s="86"/>
      <c r="FB7" s="86"/>
      <c r="FC7" s="86"/>
      <c r="FD7" s="86"/>
      <c r="FE7" s="86"/>
      <c r="FF7" s="86"/>
      <c r="FG7" s="86"/>
      <c r="FH7" s="86"/>
      <c r="FI7" s="86"/>
      <c r="FJ7" s="86"/>
      <c r="FK7" s="86"/>
      <c r="FL7" s="86"/>
      <c r="FM7" s="86"/>
      <c r="FN7" s="86"/>
      <c r="FO7" s="86"/>
      <c r="FP7" s="86"/>
      <c r="FQ7" s="86"/>
      <c r="FR7" s="86"/>
      <c r="FS7" s="86"/>
      <c r="FT7" s="86"/>
      <c r="FU7" s="86"/>
      <c r="FV7" s="86"/>
      <c r="FW7" s="86"/>
      <c r="FX7" s="86"/>
      <c r="FY7" s="86"/>
      <c r="FZ7" s="86"/>
      <c r="GA7" s="86"/>
      <c r="GB7" s="86"/>
      <c r="GC7" s="86"/>
      <c r="GD7" s="86"/>
      <c r="GE7" s="86"/>
      <c r="GF7" s="86"/>
      <c r="GG7" s="86"/>
      <c r="GH7" s="86"/>
      <c r="GI7" s="86"/>
      <c r="GJ7" s="86"/>
      <c r="GK7" s="86"/>
      <c r="GL7" s="86"/>
      <c r="GM7" s="86"/>
      <c r="GN7" s="86"/>
      <c r="GO7" s="86"/>
      <c r="GP7" s="86"/>
      <c r="GQ7" s="86"/>
      <c r="GR7" s="86"/>
      <c r="GS7" s="86"/>
      <c r="GT7" s="86"/>
      <c r="GU7" s="86"/>
      <c r="GV7" s="86"/>
      <c r="GW7" s="86"/>
      <c r="GX7" s="86"/>
      <c r="GY7" s="86"/>
      <c r="GZ7" s="86"/>
      <c r="HA7" s="86"/>
      <c r="HB7" s="86"/>
      <c r="HC7" s="86"/>
      <c r="HD7" s="86"/>
      <c r="HE7" s="86"/>
      <c r="HF7" s="86"/>
      <c r="HG7" s="86"/>
      <c r="HH7" s="86"/>
      <c r="HI7" s="86"/>
      <c r="HJ7" s="86"/>
      <c r="HK7" s="86"/>
      <c r="HL7" s="86"/>
      <c r="HM7" s="86"/>
      <c r="HN7" s="86"/>
      <c r="HO7" s="86"/>
      <c r="HP7" s="86"/>
      <c r="HQ7" s="86"/>
      <c r="HR7" s="86"/>
      <c r="HS7" s="86"/>
      <c r="HT7" s="86"/>
      <c r="HU7" s="86"/>
      <c r="HV7" s="86"/>
      <c r="HW7" s="86"/>
      <c r="HX7" s="86"/>
      <c r="HY7" s="86"/>
      <c r="HZ7" s="86"/>
      <c r="IA7" s="86"/>
      <c r="IB7" s="86"/>
      <c r="IC7" s="86"/>
      <c r="ID7" s="86"/>
      <c r="IE7" s="86"/>
      <c r="IF7" s="86"/>
      <c r="IG7" s="86"/>
      <c r="IH7" s="86"/>
      <c r="II7" s="86"/>
      <c r="IJ7" s="86"/>
      <c r="IK7" s="86"/>
      <c r="IL7" s="86"/>
      <c r="IM7" s="86"/>
      <c r="IN7" s="86"/>
      <c r="IO7" s="86"/>
      <c r="IP7" s="86"/>
      <c r="IQ7" s="86"/>
      <c r="IR7" s="86"/>
      <c r="IS7" s="86"/>
      <c r="IT7" s="86"/>
      <c r="IU7" s="86"/>
      <c r="IV7" s="86"/>
    </row>
    <row r="8" s="1" customFormat="1" ht="12" spans="1:256">
      <c r="A8" s="26">
        <v>201706061321</v>
      </c>
      <c r="B8" s="27" t="s">
        <v>47</v>
      </c>
      <c r="C8" s="28">
        <v>54.66</v>
      </c>
      <c r="D8" s="29" t="s">
        <v>40</v>
      </c>
      <c r="E8" s="29" t="s">
        <v>40</v>
      </c>
      <c r="F8" s="28">
        <v>8</v>
      </c>
      <c r="G8" s="28">
        <v>8.22727272727273</v>
      </c>
      <c r="H8" s="29"/>
      <c r="I8" s="28">
        <v>8.22727272727273</v>
      </c>
      <c r="J8" s="29"/>
      <c r="K8" s="28"/>
      <c r="L8" s="29"/>
      <c r="M8" s="29"/>
      <c r="N8" s="28">
        <f t="shared" si="0"/>
        <v>16.2272727272727</v>
      </c>
      <c r="O8" s="28">
        <f t="shared" si="1"/>
        <v>70.8872727272727</v>
      </c>
      <c r="P8" s="29">
        <v>3.382</v>
      </c>
      <c r="Q8" s="28">
        <f t="shared" si="4"/>
        <v>83.82</v>
      </c>
      <c r="R8" s="29">
        <v>89</v>
      </c>
      <c r="S8" s="29">
        <v>74</v>
      </c>
      <c r="T8" s="28">
        <f t="shared" si="5"/>
        <v>81.5</v>
      </c>
      <c r="U8" s="28">
        <f t="shared" si="6"/>
        <v>79.7081818181818</v>
      </c>
      <c r="V8" s="29"/>
      <c r="W8" s="28"/>
      <c r="X8" s="49"/>
      <c r="Y8" s="62"/>
      <c r="Z8" s="48" t="s">
        <v>42</v>
      </c>
      <c r="AA8" s="62">
        <v>2.66</v>
      </c>
      <c r="AB8" s="29">
        <v>81.5</v>
      </c>
      <c r="AC8" s="29">
        <v>2</v>
      </c>
      <c r="AD8" s="60">
        <v>32</v>
      </c>
      <c r="AE8" s="61">
        <v>23</v>
      </c>
      <c r="AF8" s="60">
        <v>1.75</v>
      </c>
      <c r="AG8" s="28">
        <f t="shared" si="7"/>
        <v>3.75</v>
      </c>
      <c r="AH8" s="48"/>
      <c r="AI8" s="73"/>
      <c r="AJ8" s="28">
        <f t="shared" si="2"/>
        <v>3.75</v>
      </c>
      <c r="AK8" s="29"/>
      <c r="AL8" s="29"/>
      <c r="AM8" s="29"/>
      <c r="AN8" s="29"/>
      <c r="AO8" s="28">
        <f t="shared" si="3"/>
        <v>0</v>
      </c>
      <c r="AP8" s="28">
        <f t="shared" si="8"/>
        <v>86.1181818181818</v>
      </c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6"/>
      <c r="DA8" s="86"/>
      <c r="DB8" s="86"/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6"/>
      <c r="EJ8" s="86"/>
      <c r="EK8" s="86"/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6"/>
      <c r="FS8" s="86"/>
      <c r="FT8" s="86"/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6"/>
      <c r="HB8" s="86"/>
      <c r="HC8" s="86"/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6"/>
      <c r="IK8" s="86"/>
      <c r="IL8" s="86"/>
      <c r="IM8" s="86"/>
      <c r="IN8" s="86"/>
      <c r="IO8" s="86"/>
      <c r="IP8" s="86"/>
      <c r="IQ8" s="86"/>
      <c r="IR8" s="86"/>
      <c r="IS8" s="86"/>
      <c r="IT8" s="86"/>
      <c r="IU8" s="86"/>
      <c r="IV8" s="86"/>
    </row>
    <row r="9" s="1" customFormat="1" ht="57.6" spans="1:256">
      <c r="A9" s="26">
        <v>201706061322</v>
      </c>
      <c r="B9" s="27" t="s">
        <v>48</v>
      </c>
      <c r="C9" s="28">
        <v>56.64</v>
      </c>
      <c r="D9" s="29" t="s">
        <v>40</v>
      </c>
      <c r="E9" s="29" t="s">
        <v>40</v>
      </c>
      <c r="F9" s="28">
        <v>8</v>
      </c>
      <c r="G9" s="28">
        <v>8.22727272727273</v>
      </c>
      <c r="H9" s="29"/>
      <c r="I9" s="28">
        <v>8.22727272727273</v>
      </c>
      <c r="J9" s="29" t="s">
        <v>49</v>
      </c>
      <c r="K9" s="28">
        <v>0</v>
      </c>
      <c r="L9" s="29"/>
      <c r="M9" s="29"/>
      <c r="N9" s="28">
        <f t="shared" si="0"/>
        <v>16.2272727272727</v>
      </c>
      <c r="O9" s="28">
        <f t="shared" si="1"/>
        <v>72.8672727272727</v>
      </c>
      <c r="P9" s="29">
        <v>3.912</v>
      </c>
      <c r="Q9" s="28">
        <f t="shared" si="4"/>
        <v>89.12</v>
      </c>
      <c r="R9" s="29">
        <v>65</v>
      </c>
      <c r="S9" s="29">
        <v>84</v>
      </c>
      <c r="T9" s="28">
        <f t="shared" si="5"/>
        <v>74.5</v>
      </c>
      <c r="U9" s="28">
        <f t="shared" si="6"/>
        <v>82.7821818181818</v>
      </c>
      <c r="V9" s="29"/>
      <c r="W9" s="28"/>
      <c r="X9" s="49" t="s">
        <v>50</v>
      </c>
      <c r="Y9" s="62">
        <v>6.5</v>
      </c>
      <c r="Z9" s="48" t="s">
        <v>42</v>
      </c>
      <c r="AA9" s="63">
        <v>2.725</v>
      </c>
      <c r="AB9" s="29">
        <v>74.5</v>
      </c>
      <c r="AC9" s="29">
        <v>1.5</v>
      </c>
      <c r="AD9" s="60">
        <v>40</v>
      </c>
      <c r="AE9" s="61">
        <v>25</v>
      </c>
      <c r="AF9" s="60">
        <v>2.75</v>
      </c>
      <c r="AG9" s="28">
        <f t="shared" si="7"/>
        <v>4.25</v>
      </c>
      <c r="AH9" s="48" t="s">
        <v>51</v>
      </c>
      <c r="AI9" s="73">
        <v>0.8</v>
      </c>
      <c r="AJ9" s="28">
        <f t="shared" si="2"/>
        <v>5.05</v>
      </c>
      <c r="AK9" s="74" t="s">
        <v>52</v>
      </c>
      <c r="AL9" s="29">
        <v>1</v>
      </c>
      <c r="AM9" s="75" t="s">
        <v>53</v>
      </c>
      <c r="AN9" s="29">
        <v>1</v>
      </c>
      <c r="AO9" s="28">
        <f t="shared" si="3"/>
        <v>2</v>
      </c>
      <c r="AP9" s="28">
        <f t="shared" si="8"/>
        <v>99.0571818181818</v>
      </c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6"/>
      <c r="DW9" s="86"/>
      <c r="DX9" s="86"/>
      <c r="DY9" s="86"/>
      <c r="DZ9" s="86"/>
      <c r="EA9" s="86"/>
      <c r="EB9" s="86"/>
      <c r="EC9" s="86"/>
      <c r="ED9" s="86"/>
      <c r="EE9" s="86"/>
      <c r="EF9" s="86"/>
      <c r="EG9" s="86"/>
      <c r="EH9" s="86"/>
      <c r="EI9" s="86"/>
      <c r="EJ9" s="86"/>
      <c r="EK9" s="86"/>
      <c r="EL9" s="86"/>
      <c r="EM9" s="86"/>
      <c r="EN9" s="86"/>
      <c r="EO9" s="86"/>
      <c r="EP9" s="86"/>
      <c r="EQ9" s="86"/>
      <c r="ER9" s="86"/>
      <c r="ES9" s="86"/>
      <c r="ET9" s="86"/>
      <c r="EU9" s="86"/>
      <c r="EV9" s="86"/>
      <c r="EW9" s="86"/>
      <c r="EX9" s="86"/>
      <c r="EY9" s="86"/>
      <c r="EZ9" s="86"/>
      <c r="FA9" s="86"/>
      <c r="FB9" s="86"/>
      <c r="FC9" s="86"/>
      <c r="FD9" s="86"/>
      <c r="FE9" s="86"/>
      <c r="FF9" s="86"/>
      <c r="FG9" s="86"/>
      <c r="FH9" s="86"/>
      <c r="FI9" s="86"/>
      <c r="FJ9" s="86"/>
      <c r="FK9" s="86"/>
      <c r="FL9" s="86"/>
      <c r="FM9" s="86"/>
      <c r="FN9" s="86"/>
      <c r="FO9" s="86"/>
      <c r="FP9" s="86"/>
      <c r="FQ9" s="86"/>
      <c r="FR9" s="86"/>
      <c r="FS9" s="86"/>
      <c r="FT9" s="86"/>
      <c r="FU9" s="86"/>
      <c r="FV9" s="86"/>
      <c r="FW9" s="86"/>
      <c r="FX9" s="86"/>
      <c r="FY9" s="86"/>
      <c r="FZ9" s="86"/>
      <c r="GA9" s="86"/>
      <c r="GB9" s="86"/>
      <c r="GC9" s="86"/>
      <c r="GD9" s="86"/>
      <c r="GE9" s="86"/>
      <c r="GF9" s="86"/>
      <c r="GG9" s="86"/>
      <c r="GH9" s="86"/>
      <c r="GI9" s="86"/>
      <c r="GJ9" s="86"/>
      <c r="GK9" s="86"/>
      <c r="GL9" s="86"/>
      <c r="GM9" s="86"/>
      <c r="GN9" s="86"/>
      <c r="GO9" s="86"/>
      <c r="GP9" s="86"/>
      <c r="GQ9" s="86"/>
      <c r="GR9" s="86"/>
      <c r="GS9" s="86"/>
      <c r="GT9" s="86"/>
      <c r="GU9" s="86"/>
      <c r="GV9" s="86"/>
      <c r="GW9" s="86"/>
      <c r="GX9" s="86"/>
      <c r="GY9" s="86"/>
      <c r="GZ9" s="86"/>
      <c r="HA9" s="86"/>
      <c r="HB9" s="86"/>
      <c r="HC9" s="86"/>
      <c r="HD9" s="86"/>
      <c r="HE9" s="86"/>
      <c r="HF9" s="86"/>
      <c r="HG9" s="86"/>
      <c r="HH9" s="86"/>
      <c r="HI9" s="86"/>
      <c r="HJ9" s="86"/>
      <c r="HK9" s="86"/>
      <c r="HL9" s="86"/>
      <c r="HM9" s="86"/>
      <c r="HN9" s="86"/>
      <c r="HO9" s="86"/>
      <c r="HP9" s="86"/>
      <c r="HQ9" s="86"/>
      <c r="HR9" s="86"/>
      <c r="HS9" s="86"/>
      <c r="HT9" s="86"/>
      <c r="HU9" s="86"/>
      <c r="HV9" s="86"/>
      <c r="HW9" s="86"/>
      <c r="HX9" s="86"/>
      <c r="HY9" s="86"/>
      <c r="HZ9" s="86"/>
      <c r="IA9" s="86"/>
      <c r="IB9" s="86"/>
      <c r="IC9" s="86"/>
      <c r="ID9" s="86"/>
      <c r="IE9" s="86"/>
      <c r="IF9" s="86"/>
      <c r="IG9" s="86"/>
      <c r="IH9" s="86"/>
      <c r="II9" s="86"/>
      <c r="IJ9" s="86"/>
      <c r="IK9" s="86"/>
      <c r="IL9" s="86"/>
      <c r="IM9" s="86"/>
      <c r="IN9" s="86"/>
      <c r="IO9" s="86"/>
      <c r="IP9" s="86"/>
      <c r="IQ9" s="86"/>
      <c r="IR9" s="86"/>
      <c r="IS9" s="86"/>
      <c r="IT9" s="86"/>
      <c r="IU9" s="86"/>
      <c r="IV9" s="86"/>
    </row>
    <row r="10" s="1" customFormat="1" ht="12" spans="1:256">
      <c r="A10" s="26">
        <v>201706061323</v>
      </c>
      <c r="B10" s="27" t="s">
        <v>54</v>
      </c>
      <c r="C10" s="28">
        <v>55.42</v>
      </c>
      <c r="D10" s="29" t="s">
        <v>40</v>
      </c>
      <c r="E10" s="29" t="s">
        <v>40</v>
      </c>
      <c r="F10" s="28">
        <v>8</v>
      </c>
      <c r="G10" s="28">
        <v>8.22727272727273</v>
      </c>
      <c r="H10" s="29"/>
      <c r="I10" s="28">
        <v>8.22727272727273</v>
      </c>
      <c r="J10" s="29"/>
      <c r="K10" s="28"/>
      <c r="L10" s="29"/>
      <c r="M10" s="29"/>
      <c r="N10" s="28">
        <f t="shared" si="0"/>
        <v>16.2272727272727</v>
      </c>
      <c r="O10" s="28">
        <f t="shared" si="1"/>
        <v>71.6472727272727</v>
      </c>
      <c r="P10" s="29">
        <v>2.64</v>
      </c>
      <c r="Q10" s="28">
        <f t="shared" si="4"/>
        <v>76.4</v>
      </c>
      <c r="R10" s="29">
        <v>91</v>
      </c>
      <c r="S10" s="29">
        <v>63</v>
      </c>
      <c r="T10" s="28">
        <f t="shared" si="5"/>
        <v>77</v>
      </c>
      <c r="U10" s="28">
        <f t="shared" si="6"/>
        <v>75.0341818181818</v>
      </c>
      <c r="V10" s="29"/>
      <c r="W10" s="28"/>
      <c r="X10" s="49" t="s">
        <v>55</v>
      </c>
      <c r="Y10" s="62">
        <v>0.5</v>
      </c>
      <c r="Z10" s="48" t="s">
        <v>42</v>
      </c>
      <c r="AA10" s="63">
        <v>2.655</v>
      </c>
      <c r="AB10" s="29">
        <v>77</v>
      </c>
      <c r="AC10" s="29">
        <v>1.5</v>
      </c>
      <c r="AD10" s="60">
        <v>40</v>
      </c>
      <c r="AE10" s="61">
        <v>22</v>
      </c>
      <c r="AF10" s="60">
        <v>2.6</v>
      </c>
      <c r="AG10" s="28">
        <f t="shared" si="7"/>
        <v>4.1</v>
      </c>
      <c r="AH10" s="48"/>
      <c r="AI10" s="73"/>
      <c r="AJ10" s="28">
        <f t="shared" si="2"/>
        <v>4.1</v>
      </c>
      <c r="AK10" s="29"/>
      <c r="AL10" s="29"/>
      <c r="AM10" s="29"/>
      <c r="AN10" s="29"/>
      <c r="AO10" s="28">
        <f t="shared" si="3"/>
        <v>0</v>
      </c>
      <c r="AP10" s="28">
        <f t="shared" si="8"/>
        <v>82.2891818181818</v>
      </c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6"/>
      <c r="CW10" s="86"/>
      <c r="CX10" s="86"/>
      <c r="CY10" s="86"/>
      <c r="CZ10" s="86"/>
      <c r="DA10" s="86"/>
      <c r="DB10" s="86"/>
      <c r="DC10" s="86"/>
      <c r="DD10" s="86"/>
      <c r="DE10" s="86"/>
      <c r="DF10" s="86"/>
      <c r="DG10" s="86"/>
      <c r="DH10" s="86"/>
      <c r="DI10" s="86"/>
      <c r="DJ10" s="86"/>
      <c r="DK10" s="86"/>
      <c r="DL10" s="86"/>
      <c r="DM10" s="86"/>
      <c r="DN10" s="86"/>
      <c r="DO10" s="86"/>
      <c r="DP10" s="86"/>
      <c r="DQ10" s="86"/>
      <c r="DR10" s="86"/>
      <c r="DS10" s="86"/>
      <c r="DT10" s="86"/>
      <c r="DU10" s="86"/>
      <c r="DV10" s="86"/>
      <c r="DW10" s="86"/>
      <c r="DX10" s="86"/>
      <c r="DY10" s="86"/>
      <c r="DZ10" s="86"/>
      <c r="EA10" s="86"/>
      <c r="EB10" s="86"/>
      <c r="EC10" s="86"/>
      <c r="ED10" s="86"/>
      <c r="EE10" s="86"/>
      <c r="EF10" s="86"/>
      <c r="EG10" s="86"/>
      <c r="EH10" s="86"/>
      <c r="EI10" s="86"/>
      <c r="EJ10" s="86"/>
      <c r="EK10" s="86"/>
      <c r="EL10" s="86"/>
      <c r="EM10" s="86"/>
      <c r="EN10" s="86"/>
      <c r="EO10" s="86"/>
      <c r="EP10" s="86"/>
      <c r="EQ10" s="86"/>
      <c r="ER10" s="86"/>
      <c r="ES10" s="86"/>
      <c r="ET10" s="86"/>
      <c r="EU10" s="86"/>
      <c r="EV10" s="86"/>
      <c r="EW10" s="86"/>
      <c r="EX10" s="86"/>
      <c r="EY10" s="86"/>
      <c r="EZ10" s="86"/>
      <c r="FA10" s="86"/>
      <c r="FB10" s="86"/>
      <c r="FC10" s="86"/>
      <c r="FD10" s="86"/>
      <c r="FE10" s="86"/>
      <c r="FF10" s="86"/>
      <c r="FG10" s="86"/>
      <c r="FH10" s="86"/>
      <c r="FI10" s="86"/>
      <c r="FJ10" s="86"/>
      <c r="FK10" s="86"/>
      <c r="FL10" s="86"/>
      <c r="FM10" s="86"/>
      <c r="FN10" s="86"/>
      <c r="FO10" s="86"/>
      <c r="FP10" s="86"/>
      <c r="FQ10" s="86"/>
      <c r="FR10" s="86"/>
      <c r="FS10" s="86"/>
      <c r="FT10" s="86"/>
      <c r="FU10" s="86"/>
      <c r="FV10" s="86"/>
      <c r="FW10" s="86"/>
      <c r="FX10" s="86"/>
      <c r="FY10" s="86"/>
      <c r="FZ10" s="86"/>
      <c r="GA10" s="86"/>
      <c r="GB10" s="86"/>
      <c r="GC10" s="86"/>
      <c r="GD10" s="86"/>
      <c r="GE10" s="86"/>
      <c r="GF10" s="86"/>
      <c r="GG10" s="86"/>
      <c r="GH10" s="86"/>
      <c r="GI10" s="86"/>
      <c r="GJ10" s="86"/>
      <c r="GK10" s="86"/>
      <c r="GL10" s="86"/>
      <c r="GM10" s="86"/>
      <c r="GN10" s="86"/>
      <c r="GO10" s="86"/>
      <c r="GP10" s="86"/>
      <c r="GQ10" s="86"/>
      <c r="GR10" s="86"/>
      <c r="GS10" s="86"/>
      <c r="GT10" s="86"/>
      <c r="GU10" s="86"/>
      <c r="GV10" s="86"/>
      <c r="GW10" s="86"/>
      <c r="GX10" s="86"/>
      <c r="GY10" s="86"/>
      <c r="GZ10" s="86"/>
      <c r="HA10" s="86"/>
      <c r="HB10" s="86"/>
      <c r="HC10" s="86"/>
      <c r="HD10" s="86"/>
      <c r="HE10" s="86"/>
      <c r="HF10" s="86"/>
      <c r="HG10" s="86"/>
      <c r="HH10" s="86"/>
      <c r="HI10" s="86"/>
      <c r="HJ10" s="86"/>
      <c r="HK10" s="86"/>
      <c r="HL10" s="86"/>
      <c r="HM10" s="86"/>
      <c r="HN10" s="86"/>
      <c r="HO10" s="86"/>
      <c r="HP10" s="86"/>
      <c r="HQ10" s="86"/>
      <c r="HR10" s="86"/>
      <c r="HS10" s="86"/>
      <c r="HT10" s="86"/>
      <c r="HU10" s="86"/>
      <c r="HV10" s="86"/>
      <c r="HW10" s="86"/>
      <c r="HX10" s="86"/>
      <c r="HY10" s="86"/>
      <c r="HZ10" s="86"/>
      <c r="IA10" s="86"/>
      <c r="IB10" s="86"/>
      <c r="IC10" s="86"/>
      <c r="ID10" s="86"/>
      <c r="IE10" s="86"/>
      <c r="IF10" s="86"/>
      <c r="IG10" s="86"/>
      <c r="IH10" s="86"/>
      <c r="II10" s="86"/>
      <c r="IJ10" s="86"/>
      <c r="IK10" s="86"/>
      <c r="IL10" s="86"/>
      <c r="IM10" s="86"/>
      <c r="IN10" s="86"/>
      <c r="IO10" s="86"/>
      <c r="IP10" s="86"/>
      <c r="IQ10" s="86"/>
      <c r="IR10" s="86"/>
      <c r="IS10" s="86"/>
      <c r="IT10" s="86"/>
      <c r="IU10" s="86"/>
      <c r="IV10" s="86"/>
    </row>
    <row r="11" s="1" customFormat="1" ht="36" spans="1:256">
      <c r="A11" s="26">
        <v>201706061324</v>
      </c>
      <c r="B11" s="27" t="s">
        <v>56</v>
      </c>
      <c r="C11" s="28">
        <v>54.32</v>
      </c>
      <c r="D11" s="29" t="s">
        <v>40</v>
      </c>
      <c r="E11" s="29" t="s">
        <v>40</v>
      </c>
      <c r="F11" s="28">
        <v>8</v>
      </c>
      <c r="G11" s="28">
        <v>8.22727272727273</v>
      </c>
      <c r="H11" s="29"/>
      <c r="I11" s="28">
        <v>8.22727272727273</v>
      </c>
      <c r="J11" s="29" t="s">
        <v>49</v>
      </c>
      <c r="K11" s="28">
        <v>0</v>
      </c>
      <c r="L11" s="29"/>
      <c r="M11" s="29"/>
      <c r="N11" s="28">
        <f t="shared" si="0"/>
        <v>16.2272727272727</v>
      </c>
      <c r="O11" s="28">
        <f t="shared" si="1"/>
        <v>70.5472727272727</v>
      </c>
      <c r="P11" s="29">
        <v>3.984</v>
      </c>
      <c r="Q11" s="28">
        <f t="shared" si="4"/>
        <v>89.84</v>
      </c>
      <c r="R11" s="29">
        <v>96</v>
      </c>
      <c r="S11" s="29">
        <v>91</v>
      </c>
      <c r="T11" s="28">
        <f t="shared" si="5"/>
        <v>93.5</v>
      </c>
      <c r="U11" s="28">
        <f t="shared" si="6"/>
        <v>84.4181818181818</v>
      </c>
      <c r="V11" s="29"/>
      <c r="W11" s="28"/>
      <c r="X11" s="49" t="s">
        <v>57</v>
      </c>
      <c r="Y11" s="62">
        <v>3</v>
      </c>
      <c r="Z11" s="48" t="s">
        <v>42</v>
      </c>
      <c r="AA11" s="63">
        <v>2.415</v>
      </c>
      <c r="AB11" s="29">
        <v>93.5</v>
      </c>
      <c r="AC11" s="29">
        <v>3</v>
      </c>
      <c r="AD11" s="60">
        <v>40</v>
      </c>
      <c r="AE11" s="61">
        <v>25</v>
      </c>
      <c r="AF11" s="60">
        <v>2.75</v>
      </c>
      <c r="AG11" s="28">
        <f t="shared" si="7"/>
        <v>5.75</v>
      </c>
      <c r="AH11" s="76" t="s">
        <v>58</v>
      </c>
      <c r="AI11" s="73">
        <v>0.8</v>
      </c>
      <c r="AJ11" s="28">
        <f t="shared" si="2"/>
        <v>6.55</v>
      </c>
      <c r="AK11" s="74" t="s">
        <v>59</v>
      </c>
      <c r="AL11" s="29">
        <v>0.6</v>
      </c>
      <c r="AM11" s="75" t="s">
        <v>59</v>
      </c>
      <c r="AN11" s="29">
        <v>0.6</v>
      </c>
      <c r="AO11" s="28">
        <f t="shared" si="3"/>
        <v>1.2</v>
      </c>
      <c r="AP11" s="28">
        <f t="shared" si="8"/>
        <v>97.5831818181818</v>
      </c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6"/>
      <c r="DA11" s="86"/>
      <c r="DB11" s="86"/>
      <c r="DC11" s="86"/>
      <c r="DD11" s="86"/>
      <c r="DE11" s="86"/>
      <c r="DF11" s="86"/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6"/>
      <c r="EJ11" s="86"/>
      <c r="EK11" s="86"/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6"/>
      <c r="FS11" s="86"/>
      <c r="FT11" s="86"/>
      <c r="FU11" s="86"/>
      <c r="FV11" s="86"/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  <c r="GK11" s="86"/>
      <c r="GL11" s="86"/>
      <c r="GM11" s="86"/>
      <c r="GN11" s="86"/>
      <c r="GO11" s="86"/>
      <c r="GP11" s="86"/>
      <c r="GQ11" s="86"/>
      <c r="GR11" s="86"/>
      <c r="GS11" s="86"/>
      <c r="GT11" s="86"/>
      <c r="GU11" s="86"/>
      <c r="GV11" s="86"/>
      <c r="GW11" s="86"/>
      <c r="GX11" s="86"/>
      <c r="GY11" s="86"/>
      <c r="GZ11" s="86"/>
      <c r="HA11" s="86"/>
      <c r="HB11" s="86"/>
      <c r="HC11" s="86"/>
      <c r="HD11" s="86"/>
      <c r="HE11" s="86"/>
      <c r="HF11" s="86"/>
      <c r="HG11" s="86"/>
      <c r="HH11" s="86"/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86"/>
      <c r="HX11" s="86"/>
      <c r="HY11" s="86"/>
      <c r="HZ11" s="86"/>
      <c r="IA11" s="86"/>
      <c r="IB11" s="86"/>
      <c r="IC11" s="86"/>
      <c r="ID11" s="86"/>
      <c r="IE11" s="86"/>
      <c r="IF11" s="86"/>
      <c r="IG11" s="86"/>
      <c r="IH11" s="86"/>
      <c r="II11" s="86"/>
      <c r="IJ11" s="86"/>
      <c r="IK11" s="86"/>
      <c r="IL11" s="86"/>
      <c r="IM11" s="86"/>
      <c r="IN11" s="86"/>
      <c r="IO11" s="86"/>
      <c r="IP11" s="86"/>
      <c r="IQ11" s="86"/>
      <c r="IR11" s="86"/>
      <c r="IS11" s="86"/>
      <c r="IT11" s="86"/>
      <c r="IU11" s="86"/>
      <c r="IV11" s="86"/>
    </row>
    <row r="12" s="1" customFormat="1" ht="48" spans="1:256">
      <c r="A12" s="26">
        <v>201706061325</v>
      </c>
      <c r="B12" s="27" t="s">
        <v>60</v>
      </c>
      <c r="C12" s="28">
        <v>53.67</v>
      </c>
      <c r="D12" s="29" t="s">
        <v>40</v>
      </c>
      <c r="E12" s="29" t="s">
        <v>40</v>
      </c>
      <c r="F12" s="28">
        <v>8</v>
      </c>
      <c r="G12" s="28">
        <v>8.22727272727273</v>
      </c>
      <c r="H12" s="29"/>
      <c r="I12" s="28">
        <v>8.22727272727273</v>
      </c>
      <c r="J12" s="29" t="s">
        <v>61</v>
      </c>
      <c r="K12" s="28">
        <v>0</v>
      </c>
      <c r="L12" s="29"/>
      <c r="M12" s="29"/>
      <c r="N12" s="28">
        <f t="shared" si="0"/>
        <v>16.2272727272727</v>
      </c>
      <c r="O12" s="28">
        <f t="shared" si="1"/>
        <v>69.8972727272727</v>
      </c>
      <c r="P12" s="29">
        <v>3.116</v>
      </c>
      <c r="Q12" s="28">
        <f t="shared" si="4"/>
        <v>81.16</v>
      </c>
      <c r="R12" s="29">
        <v>80</v>
      </c>
      <c r="S12" s="29">
        <v>91</v>
      </c>
      <c r="T12" s="28">
        <f t="shared" si="5"/>
        <v>85.5</v>
      </c>
      <c r="U12" s="28">
        <f t="shared" si="6"/>
        <v>78.2151818181818</v>
      </c>
      <c r="V12" s="29"/>
      <c r="W12" s="28"/>
      <c r="X12" s="49" t="s">
        <v>62</v>
      </c>
      <c r="Y12" s="62">
        <v>4</v>
      </c>
      <c r="Z12" s="48" t="s">
        <v>42</v>
      </c>
      <c r="AA12" s="63">
        <v>2.42</v>
      </c>
      <c r="AB12" s="29">
        <v>85.5</v>
      </c>
      <c r="AC12" s="29">
        <v>2</v>
      </c>
      <c r="AD12" s="60">
        <v>40</v>
      </c>
      <c r="AE12" s="61">
        <v>20</v>
      </c>
      <c r="AF12" s="60">
        <v>2.5</v>
      </c>
      <c r="AG12" s="28">
        <f t="shared" si="7"/>
        <v>4.5</v>
      </c>
      <c r="AH12" s="48"/>
      <c r="AI12" s="73"/>
      <c r="AJ12" s="28">
        <f t="shared" si="2"/>
        <v>4.5</v>
      </c>
      <c r="AK12" s="29"/>
      <c r="AL12" s="29"/>
      <c r="AM12" s="29"/>
      <c r="AN12" s="29"/>
      <c r="AO12" s="28">
        <f t="shared" si="3"/>
        <v>0</v>
      </c>
      <c r="AP12" s="28">
        <f t="shared" si="8"/>
        <v>89.1351818181818</v>
      </c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  <c r="CW12" s="86"/>
      <c r="CX12" s="86"/>
      <c r="CY12" s="86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6"/>
      <c r="ER12" s="86"/>
      <c r="ES12" s="86"/>
      <c r="ET12" s="86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86"/>
      <c r="FH12" s="86"/>
      <c r="FI12" s="86"/>
      <c r="FJ12" s="86"/>
      <c r="FK12" s="86"/>
      <c r="FL12" s="86"/>
      <c r="FM12" s="86"/>
      <c r="FN12" s="86"/>
      <c r="FO12" s="86"/>
      <c r="FP12" s="86"/>
      <c r="FQ12" s="86"/>
      <c r="FR12" s="86"/>
      <c r="FS12" s="86"/>
      <c r="FT12" s="86"/>
      <c r="FU12" s="86"/>
      <c r="FV12" s="86"/>
      <c r="FW12" s="86"/>
      <c r="FX12" s="86"/>
      <c r="FY12" s="86"/>
      <c r="FZ12" s="86"/>
      <c r="GA12" s="86"/>
      <c r="GB12" s="86"/>
      <c r="GC12" s="86"/>
      <c r="GD12" s="86"/>
      <c r="GE12" s="86"/>
      <c r="GF12" s="86"/>
      <c r="GG12" s="86"/>
      <c r="GH12" s="86"/>
      <c r="GI12" s="86"/>
      <c r="GJ12" s="86"/>
      <c r="GK12" s="86"/>
      <c r="GL12" s="86"/>
      <c r="GM12" s="86"/>
      <c r="GN12" s="86"/>
      <c r="GO12" s="86"/>
      <c r="GP12" s="86"/>
      <c r="GQ12" s="86"/>
      <c r="GR12" s="86"/>
      <c r="GS12" s="86"/>
      <c r="GT12" s="86"/>
      <c r="GU12" s="86"/>
      <c r="GV12" s="86"/>
      <c r="GW12" s="86"/>
      <c r="GX12" s="86"/>
      <c r="GY12" s="86"/>
      <c r="GZ12" s="86"/>
      <c r="HA12" s="86"/>
      <c r="HB12" s="86"/>
      <c r="HC12" s="86"/>
      <c r="HD12" s="86"/>
      <c r="HE12" s="86"/>
      <c r="HF12" s="86"/>
      <c r="HG12" s="86"/>
      <c r="HH12" s="86"/>
      <c r="HI12" s="86"/>
      <c r="HJ12" s="86"/>
      <c r="HK12" s="86"/>
      <c r="HL12" s="86"/>
      <c r="HM12" s="86"/>
      <c r="HN12" s="86"/>
      <c r="HO12" s="86"/>
      <c r="HP12" s="86"/>
      <c r="HQ12" s="86"/>
      <c r="HR12" s="86"/>
      <c r="HS12" s="86"/>
      <c r="HT12" s="86"/>
      <c r="HU12" s="86"/>
      <c r="HV12" s="86"/>
      <c r="HW12" s="86"/>
      <c r="HX12" s="86"/>
      <c r="HY12" s="86"/>
      <c r="HZ12" s="86"/>
      <c r="IA12" s="86"/>
      <c r="IB12" s="86"/>
      <c r="IC12" s="86"/>
      <c r="ID12" s="86"/>
      <c r="IE12" s="86"/>
      <c r="IF12" s="86"/>
      <c r="IG12" s="86"/>
      <c r="IH12" s="86"/>
      <c r="II12" s="86"/>
      <c r="IJ12" s="86"/>
      <c r="IK12" s="86"/>
      <c r="IL12" s="86"/>
      <c r="IM12" s="86"/>
      <c r="IN12" s="86"/>
      <c r="IO12" s="86"/>
      <c r="IP12" s="86"/>
      <c r="IQ12" s="86"/>
      <c r="IR12" s="86"/>
      <c r="IS12" s="86"/>
      <c r="IT12" s="86"/>
      <c r="IU12" s="86"/>
      <c r="IV12" s="86"/>
    </row>
    <row r="13" s="1" customFormat="1" ht="24" spans="1:256">
      <c r="A13" s="26">
        <v>201706061326</v>
      </c>
      <c r="B13" s="27" t="s">
        <v>63</v>
      </c>
      <c r="C13" s="28">
        <v>54.52</v>
      </c>
      <c r="D13" s="29" t="s">
        <v>40</v>
      </c>
      <c r="E13" s="29" t="s">
        <v>40</v>
      </c>
      <c r="F13" s="28">
        <v>8</v>
      </c>
      <c r="G13" s="28">
        <v>7.60606060606061</v>
      </c>
      <c r="H13" s="29"/>
      <c r="I13" s="28">
        <v>7.60606060606061</v>
      </c>
      <c r="J13" s="29" t="s">
        <v>64</v>
      </c>
      <c r="K13" s="28">
        <v>0</v>
      </c>
      <c r="L13" s="29"/>
      <c r="M13" s="29"/>
      <c r="N13" s="28">
        <f t="shared" si="0"/>
        <v>15.6060606060606</v>
      </c>
      <c r="O13" s="28">
        <f t="shared" si="1"/>
        <v>70.1260606060606</v>
      </c>
      <c r="P13" s="29">
        <v>3.412</v>
      </c>
      <c r="Q13" s="28">
        <f t="shared" si="4"/>
        <v>84.12</v>
      </c>
      <c r="R13" s="29">
        <v>84</v>
      </c>
      <c r="S13" s="29">
        <v>80</v>
      </c>
      <c r="T13" s="28">
        <f t="shared" si="5"/>
        <v>82</v>
      </c>
      <c r="U13" s="28">
        <f t="shared" si="6"/>
        <v>79.7098181818182</v>
      </c>
      <c r="V13" s="29"/>
      <c r="W13" s="28"/>
      <c r="X13" s="49"/>
      <c r="Y13" s="62"/>
      <c r="Z13" s="48" t="s">
        <v>42</v>
      </c>
      <c r="AA13" s="63">
        <v>2.405</v>
      </c>
      <c r="AB13" s="29">
        <v>82</v>
      </c>
      <c r="AC13" s="29">
        <v>2</v>
      </c>
      <c r="AD13" s="60">
        <v>26</v>
      </c>
      <c r="AE13" s="61">
        <v>25</v>
      </c>
      <c r="AF13" s="60">
        <v>1.55</v>
      </c>
      <c r="AG13" s="28">
        <f t="shared" si="7"/>
        <v>3.55</v>
      </c>
      <c r="AH13" s="48" t="s">
        <v>65</v>
      </c>
      <c r="AI13" s="73">
        <v>0.8</v>
      </c>
      <c r="AJ13" s="28">
        <f t="shared" si="2"/>
        <v>4.35</v>
      </c>
      <c r="AK13" s="29" t="s">
        <v>66</v>
      </c>
      <c r="AL13" s="29">
        <v>0.4</v>
      </c>
      <c r="AM13" s="29" t="s">
        <v>67</v>
      </c>
      <c r="AN13" s="29">
        <v>0.6</v>
      </c>
      <c r="AO13" s="28">
        <f t="shared" si="3"/>
        <v>1</v>
      </c>
      <c r="AP13" s="28">
        <f t="shared" si="8"/>
        <v>87.4648181818182</v>
      </c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  <c r="CW13" s="86"/>
      <c r="CX13" s="86"/>
      <c r="CY13" s="86"/>
      <c r="CZ13" s="86"/>
      <c r="DA13" s="86"/>
      <c r="DB13" s="86"/>
      <c r="DC13" s="86"/>
      <c r="DD13" s="86"/>
      <c r="DE13" s="86"/>
      <c r="DF13" s="86"/>
      <c r="DG13" s="86"/>
      <c r="DH13" s="86"/>
      <c r="DI13" s="86"/>
      <c r="DJ13" s="86"/>
      <c r="DK13" s="86"/>
      <c r="DL13" s="86"/>
      <c r="DM13" s="86"/>
      <c r="DN13" s="86"/>
      <c r="DO13" s="86"/>
      <c r="DP13" s="86"/>
      <c r="DQ13" s="86"/>
      <c r="DR13" s="86"/>
      <c r="DS13" s="86"/>
      <c r="DT13" s="86"/>
      <c r="DU13" s="86"/>
      <c r="DV13" s="86"/>
      <c r="DW13" s="86"/>
      <c r="DX13" s="86"/>
      <c r="DY13" s="86"/>
      <c r="DZ13" s="86"/>
      <c r="EA13" s="86"/>
      <c r="EB13" s="86"/>
      <c r="EC13" s="86"/>
      <c r="ED13" s="86"/>
      <c r="EE13" s="86"/>
      <c r="EF13" s="86"/>
      <c r="EG13" s="86"/>
      <c r="EH13" s="86"/>
      <c r="EI13" s="86"/>
      <c r="EJ13" s="86"/>
      <c r="EK13" s="86"/>
      <c r="EL13" s="86"/>
      <c r="EM13" s="86"/>
      <c r="EN13" s="86"/>
      <c r="EO13" s="86"/>
      <c r="EP13" s="86"/>
      <c r="EQ13" s="86"/>
      <c r="ER13" s="86"/>
      <c r="ES13" s="86"/>
      <c r="ET13" s="86"/>
      <c r="EU13" s="86"/>
      <c r="EV13" s="86"/>
      <c r="EW13" s="86"/>
      <c r="EX13" s="86"/>
      <c r="EY13" s="86"/>
      <c r="EZ13" s="86"/>
      <c r="FA13" s="86"/>
      <c r="FB13" s="86"/>
      <c r="FC13" s="86"/>
      <c r="FD13" s="86"/>
      <c r="FE13" s="86"/>
      <c r="FF13" s="86"/>
      <c r="FG13" s="86"/>
      <c r="FH13" s="86"/>
      <c r="FI13" s="86"/>
      <c r="FJ13" s="86"/>
      <c r="FK13" s="86"/>
      <c r="FL13" s="86"/>
      <c r="FM13" s="86"/>
      <c r="FN13" s="86"/>
      <c r="FO13" s="86"/>
      <c r="FP13" s="86"/>
      <c r="FQ13" s="86"/>
      <c r="FR13" s="86"/>
      <c r="FS13" s="86"/>
      <c r="FT13" s="86"/>
      <c r="FU13" s="86"/>
      <c r="FV13" s="86"/>
      <c r="FW13" s="86"/>
      <c r="FX13" s="86"/>
      <c r="FY13" s="86"/>
      <c r="FZ13" s="86"/>
      <c r="GA13" s="86"/>
      <c r="GB13" s="86"/>
      <c r="GC13" s="86"/>
      <c r="GD13" s="86"/>
      <c r="GE13" s="86"/>
      <c r="GF13" s="86"/>
      <c r="GG13" s="86"/>
      <c r="GH13" s="86"/>
      <c r="GI13" s="86"/>
      <c r="GJ13" s="86"/>
      <c r="GK13" s="86"/>
      <c r="GL13" s="86"/>
      <c r="GM13" s="86"/>
      <c r="GN13" s="86"/>
      <c r="GO13" s="86"/>
      <c r="GP13" s="86"/>
      <c r="GQ13" s="86"/>
      <c r="GR13" s="86"/>
      <c r="GS13" s="86"/>
      <c r="GT13" s="86"/>
      <c r="GU13" s="86"/>
      <c r="GV13" s="86"/>
      <c r="GW13" s="86"/>
      <c r="GX13" s="86"/>
      <c r="GY13" s="86"/>
      <c r="GZ13" s="86"/>
      <c r="HA13" s="86"/>
      <c r="HB13" s="86"/>
      <c r="HC13" s="86"/>
      <c r="HD13" s="86"/>
      <c r="HE13" s="86"/>
      <c r="HF13" s="86"/>
      <c r="HG13" s="86"/>
      <c r="HH13" s="86"/>
      <c r="HI13" s="86"/>
      <c r="HJ13" s="86"/>
      <c r="HK13" s="86"/>
      <c r="HL13" s="86"/>
      <c r="HM13" s="86"/>
      <c r="HN13" s="86"/>
      <c r="HO13" s="86"/>
      <c r="HP13" s="86"/>
      <c r="HQ13" s="86"/>
      <c r="HR13" s="86"/>
      <c r="HS13" s="86"/>
      <c r="HT13" s="86"/>
      <c r="HU13" s="86"/>
      <c r="HV13" s="86"/>
      <c r="HW13" s="86"/>
      <c r="HX13" s="86"/>
      <c r="HY13" s="86"/>
      <c r="HZ13" s="86"/>
      <c r="IA13" s="86"/>
      <c r="IB13" s="86"/>
      <c r="IC13" s="86"/>
      <c r="ID13" s="86"/>
      <c r="IE13" s="86"/>
      <c r="IF13" s="86"/>
      <c r="IG13" s="86"/>
      <c r="IH13" s="86"/>
      <c r="II13" s="86"/>
      <c r="IJ13" s="86"/>
      <c r="IK13" s="86"/>
      <c r="IL13" s="86"/>
      <c r="IM13" s="86"/>
      <c r="IN13" s="86"/>
      <c r="IO13" s="86"/>
      <c r="IP13" s="86"/>
      <c r="IQ13" s="86"/>
      <c r="IR13" s="86"/>
      <c r="IS13" s="86"/>
      <c r="IT13" s="86"/>
      <c r="IU13" s="86"/>
      <c r="IV13" s="86"/>
    </row>
    <row r="14" s="1" customFormat="1" ht="48" spans="1:256">
      <c r="A14" s="26">
        <v>201706061327</v>
      </c>
      <c r="B14" s="27" t="s">
        <v>68</v>
      </c>
      <c r="C14" s="28">
        <v>54.32</v>
      </c>
      <c r="D14" s="29" t="s">
        <v>40</v>
      </c>
      <c r="E14" s="29" t="s">
        <v>40</v>
      </c>
      <c r="F14" s="28">
        <v>8</v>
      </c>
      <c r="G14" s="28">
        <v>7.60606060606061</v>
      </c>
      <c r="H14" s="29"/>
      <c r="I14" s="28">
        <v>7.60606060606061</v>
      </c>
      <c r="J14" s="29"/>
      <c r="K14" s="28"/>
      <c r="L14" s="29"/>
      <c r="M14" s="29"/>
      <c r="N14" s="28">
        <f t="shared" si="0"/>
        <v>15.6060606060606</v>
      </c>
      <c r="O14" s="28">
        <f t="shared" si="1"/>
        <v>69.9260606060606</v>
      </c>
      <c r="P14" s="29">
        <v>3.066</v>
      </c>
      <c r="Q14" s="28">
        <f t="shared" si="4"/>
        <v>80.66</v>
      </c>
      <c r="R14" s="29">
        <v>89</v>
      </c>
      <c r="S14" s="29">
        <v>80</v>
      </c>
      <c r="T14" s="28">
        <f t="shared" si="5"/>
        <v>84.5</v>
      </c>
      <c r="U14" s="28">
        <f t="shared" si="6"/>
        <v>77.8238181818182</v>
      </c>
      <c r="V14" s="29"/>
      <c r="W14" s="28"/>
      <c r="X14" s="49" t="s">
        <v>69</v>
      </c>
      <c r="Y14" s="62">
        <v>0.5</v>
      </c>
      <c r="Z14" s="48" t="s">
        <v>42</v>
      </c>
      <c r="AA14" s="63">
        <v>2.435</v>
      </c>
      <c r="AB14" s="29">
        <v>84.5</v>
      </c>
      <c r="AC14" s="29">
        <v>2</v>
      </c>
      <c r="AD14" s="60">
        <v>32</v>
      </c>
      <c r="AE14" s="61">
        <v>40</v>
      </c>
      <c r="AF14" s="60">
        <v>3.1</v>
      </c>
      <c r="AG14" s="28">
        <f t="shared" si="7"/>
        <v>5.1</v>
      </c>
      <c r="AH14" s="48"/>
      <c r="AI14" s="73"/>
      <c r="AJ14" s="28">
        <f t="shared" si="2"/>
        <v>5.1</v>
      </c>
      <c r="AK14" s="29" t="s">
        <v>70</v>
      </c>
      <c r="AL14" s="29">
        <v>0.4</v>
      </c>
      <c r="AM14" s="29" t="s">
        <v>71</v>
      </c>
      <c r="AN14" s="29">
        <v>0.4</v>
      </c>
      <c r="AO14" s="28">
        <f t="shared" si="3"/>
        <v>0.8</v>
      </c>
      <c r="AP14" s="28">
        <f t="shared" si="8"/>
        <v>86.6588181818182</v>
      </c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86"/>
      <c r="CW14" s="86"/>
      <c r="CX14" s="86"/>
      <c r="CY14" s="86"/>
      <c r="CZ14" s="86"/>
      <c r="DA14" s="86"/>
      <c r="DB14" s="86"/>
      <c r="DC14" s="86"/>
      <c r="DD14" s="86"/>
      <c r="DE14" s="86"/>
      <c r="DF14" s="86"/>
      <c r="DG14" s="86"/>
      <c r="DH14" s="86"/>
      <c r="DI14" s="86"/>
      <c r="DJ14" s="86"/>
      <c r="DK14" s="86"/>
      <c r="DL14" s="86"/>
      <c r="DM14" s="86"/>
      <c r="DN14" s="86"/>
      <c r="DO14" s="86"/>
      <c r="DP14" s="86"/>
      <c r="DQ14" s="86"/>
      <c r="DR14" s="86"/>
      <c r="DS14" s="86"/>
      <c r="DT14" s="86"/>
      <c r="DU14" s="86"/>
      <c r="DV14" s="86"/>
      <c r="DW14" s="86"/>
      <c r="DX14" s="86"/>
      <c r="DY14" s="86"/>
      <c r="DZ14" s="86"/>
      <c r="EA14" s="86"/>
      <c r="EB14" s="86"/>
      <c r="EC14" s="86"/>
      <c r="ED14" s="86"/>
      <c r="EE14" s="86"/>
      <c r="EF14" s="86"/>
      <c r="EG14" s="86"/>
      <c r="EH14" s="86"/>
      <c r="EI14" s="86"/>
      <c r="EJ14" s="86"/>
      <c r="EK14" s="86"/>
      <c r="EL14" s="86"/>
      <c r="EM14" s="86"/>
      <c r="EN14" s="86"/>
      <c r="EO14" s="86"/>
      <c r="EP14" s="86"/>
      <c r="EQ14" s="86"/>
      <c r="ER14" s="86"/>
      <c r="ES14" s="86"/>
      <c r="ET14" s="86"/>
      <c r="EU14" s="86"/>
      <c r="EV14" s="86"/>
      <c r="EW14" s="86"/>
      <c r="EX14" s="86"/>
      <c r="EY14" s="86"/>
      <c r="EZ14" s="86"/>
      <c r="FA14" s="86"/>
      <c r="FB14" s="86"/>
      <c r="FC14" s="86"/>
      <c r="FD14" s="86"/>
      <c r="FE14" s="86"/>
      <c r="FF14" s="86"/>
      <c r="FG14" s="86"/>
      <c r="FH14" s="86"/>
      <c r="FI14" s="86"/>
      <c r="FJ14" s="86"/>
      <c r="FK14" s="86"/>
      <c r="FL14" s="86"/>
      <c r="FM14" s="86"/>
      <c r="FN14" s="86"/>
      <c r="FO14" s="86"/>
      <c r="FP14" s="86"/>
      <c r="FQ14" s="86"/>
      <c r="FR14" s="86"/>
      <c r="FS14" s="86"/>
      <c r="FT14" s="86"/>
      <c r="FU14" s="86"/>
      <c r="FV14" s="86"/>
      <c r="FW14" s="86"/>
      <c r="FX14" s="86"/>
      <c r="FY14" s="86"/>
      <c r="FZ14" s="86"/>
      <c r="GA14" s="86"/>
      <c r="GB14" s="86"/>
      <c r="GC14" s="86"/>
      <c r="GD14" s="86"/>
      <c r="GE14" s="86"/>
      <c r="GF14" s="86"/>
      <c r="GG14" s="86"/>
      <c r="GH14" s="86"/>
      <c r="GI14" s="86"/>
      <c r="GJ14" s="86"/>
      <c r="GK14" s="86"/>
      <c r="GL14" s="86"/>
      <c r="GM14" s="86"/>
      <c r="GN14" s="86"/>
      <c r="GO14" s="86"/>
      <c r="GP14" s="86"/>
      <c r="GQ14" s="86"/>
      <c r="GR14" s="86"/>
      <c r="GS14" s="86"/>
      <c r="GT14" s="86"/>
      <c r="GU14" s="86"/>
      <c r="GV14" s="86"/>
      <c r="GW14" s="86"/>
      <c r="GX14" s="86"/>
      <c r="GY14" s="86"/>
      <c r="GZ14" s="86"/>
      <c r="HA14" s="86"/>
      <c r="HB14" s="86"/>
      <c r="HC14" s="86"/>
      <c r="HD14" s="86"/>
      <c r="HE14" s="86"/>
      <c r="HF14" s="86"/>
      <c r="HG14" s="86"/>
      <c r="HH14" s="86"/>
      <c r="HI14" s="86"/>
      <c r="HJ14" s="86"/>
      <c r="HK14" s="86"/>
      <c r="HL14" s="86"/>
      <c r="HM14" s="86"/>
      <c r="HN14" s="86"/>
      <c r="HO14" s="86"/>
      <c r="HP14" s="86"/>
      <c r="HQ14" s="86"/>
      <c r="HR14" s="86"/>
      <c r="HS14" s="86"/>
      <c r="HT14" s="86"/>
      <c r="HU14" s="86"/>
      <c r="HV14" s="86"/>
      <c r="HW14" s="86"/>
      <c r="HX14" s="86"/>
      <c r="HY14" s="86"/>
      <c r="HZ14" s="86"/>
      <c r="IA14" s="86"/>
      <c r="IB14" s="86"/>
      <c r="IC14" s="86"/>
      <c r="ID14" s="86"/>
      <c r="IE14" s="86"/>
      <c r="IF14" s="86"/>
      <c r="IG14" s="86"/>
      <c r="IH14" s="86"/>
      <c r="II14" s="86"/>
      <c r="IJ14" s="86"/>
      <c r="IK14" s="86"/>
      <c r="IL14" s="86"/>
      <c r="IM14" s="86"/>
      <c r="IN14" s="86"/>
      <c r="IO14" s="86"/>
      <c r="IP14" s="86"/>
      <c r="IQ14" s="86"/>
      <c r="IR14" s="86"/>
      <c r="IS14" s="86"/>
      <c r="IT14" s="86"/>
      <c r="IU14" s="86"/>
      <c r="IV14" s="86"/>
    </row>
    <row r="15" s="1" customFormat="1" ht="36" spans="1:256">
      <c r="A15" s="26">
        <v>201706061802</v>
      </c>
      <c r="B15" s="27" t="s">
        <v>72</v>
      </c>
      <c r="C15" s="28">
        <v>56.46</v>
      </c>
      <c r="D15" s="29" t="s">
        <v>40</v>
      </c>
      <c r="E15" s="29" t="s">
        <v>40</v>
      </c>
      <c r="F15" s="28">
        <v>8</v>
      </c>
      <c r="G15" s="28">
        <v>8.10909090909091</v>
      </c>
      <c r="H15" s="29"/>
      <c r="I15" s="28">
        <v>8.10909090909091</v>
      </c>
      <c r="J15" s="29" t="s">
        <v>73</v>
      </c>
      <c r="K15" s="28">
        <v>0</v>
      </c>
      <c r="L15" s="29"/>
      <c r="M15" s="29"/>
      <c r="N15" s="28">
        <f t="shared" si="0"/>
        <v>16.1090909090909</v>
      </c>
      <c r="O15" s="28">
        <f t="shared" si="1"/>
        <v>72.5690909090909</v>
      </c>
      <c r="P15" s="29">
        <v>2.776</v>
      </c>
      <c r="Q15" s="28">
        <f t="shared" si="4"/>
        <v>77.76</v>
      </c>
      <c r="R15" s="29">
        <v>81</v>
      </c>
      <c r="S15" s="29">
        <v>80</v>
      </c>
      <c r="T15" s="28">
        <f t="shared" si="5"/>
        <v>80.5</v>
      </c>
      <c r="U15" s="28">
        <f t="shared" si="6"/>
        <v>76.4767272727273</v>
      </c>
      <c r="V15" s="29"/>
      <c r="W15" s="28"/>
      <c r="X15" s="49"/>
      <c r="Y15" s="62"/>
      <c r="Z15" s="48" t="s">
        <v>42</v>
      </c>
      <c r="AA15" s="63">
        <v>2.24</v>
      </c>
      <c r="AB15" s="29">
        <v>80.5</v>
      </c>
      <c r="AC15" s="29">
        <v>2</v>
      </c>
      <c r="AD15" s="60">
        <v>40</v>
      </c>
      <c r="AE15" s="61">
        <v>40</v>
      </c>
      <c r="AF15" s="60">
        <v>4</v>
      </c>
      <c r="AG15" s="28">
        <f t="shared" si="7"/>
        <v>6</v>
      </c>
      <c r="AH15" s="48"/>
      <c r="AI15" s="73"/>
      <c r="AJ15" s="28">
        <f t="shared" si="2"/>
        <v>6</v>
      </c>
      <c r="AK15" s="29" t="s">
        <v>74</v>
      </c>
      <c r="AL15" s="29">
        <v>0.6</v>
      </c>
      <c r="AM15" s="29" t="s">
        <v>75</v>
      </c>
      <c r="AN15" s="29">
        <v>1.5</v>
      </c>
      <c r="AO15" s="28">
        <f t="shared" si="3"/>
        <v>2.1</v>
      </c>
      <c r="AP15" s="28">
        <f t="shared" si="8"/>
        <v>86.8167272727273</v>
      </c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6"/>
      <c r="FP15" s="86"/>
      <c r="FQ15" s="86"/>
      <c r="FR15" s="86"/>
      <c r="FS15" s="86"/>
      <c r="FT15" s="86"/>
      <c r="FU15" s="86"/>
      <c r="FV15" s="86"/>
      <c r="FW15" s="86"/>
      <c r="FX15" s="86"/>
      <c r="FY15" s="86"/>
      <c r="FZ15" s="86"/>
      <c r="GA15" s="86"/>
      <c r="GB15" s="86"/>
      <c r="GC15" s="86"/>
      <c r="GD15" s="86"/>
      <c r="GE15" s="86"/>
      <c r="GF15" s="86"/>
      <c r="GG15" s="86"/>
      <c r="GH15" s="86"/>
      <c r="GI15" s="86"/>
      <c r="GJ15" s="86"/>
      <c r="GK15" s="86"/>
      <c r="GL15" s="86"/>
      <c r="GM15" s="86"/>
      <c r="GN15" s="86"/>
      <c r="GO15" s="86"/>
      <c r="GP15" s="86"/>
      <c r="GQ15" s="86"/>
      <c r="GR15" s="86"/>
      <c r="GS15" s="86"/>
      <c r="GT15" s="86"/>
      <c r="GU15" s="86"/>
      <c r="GV15" s="86"/>
      <c r="GW15" s="86"/>
      <c r="GX15" s="86"/>
      <c r="GY15" s="86"/>
      <c r="GZ15" s="86"/>
      <c r="HA15" s="86"/>
      <c r="HB15" s="86"/>
      <c r="HC15" s="86"/>
      <c r="HD15" s="86"/>
      <c r="HE15" s="86"/>
      <c r="HF15" s="86"/>
      <c r="HG15" s="86"/>
      <c r="HH15" s="86"/>
      <c r="HI15" s="86"/>
      <c r="HJ15" s="86"/>
      <c r="HK15" s="86"/>
      <c r="HL15" s="86"/>
      <c r="HM15" s="86"/>
      <c r="HN15" s="86"/>
      <c r="HO15" s="86"/>
      <c r="HP15" s="86"/>
      <c r="HQ15" s="86"/>
      <c r="HR15" s="86"/>
      <c r="HS15" s="86"/>
      <c r="HT15" s="86"/>
      <c r="HU15" s="86"/>
      <c r="HV15" s="86"/>
      <c r="HW15" s="86"/>
      <c r="HX15" s="86"/>
      <c r="HY15" s="86"/>
      <c r="HZ15" s="86"/>
      <c r="IA15" s="86"/>
      <c r="IB15" s="86"/>
      <c r="IC15" s="86"/>
      <c r="ID15" s="86"/>
      <c r="IE15" s="86"/>
      <c r="IF15" s="86"/>
      <c r="IG15" s="86"/>
      <c r="IH15" s="86"/>
      <c r="II15" s="86"/>
      <c r="IJ15" s="86"/>
      <c r="IK15" s="86"/>
      <c r="IL15" s="86"/>
      <c r="IM15" s="86"/>
      <c r="IN15" s="86"/>
      <c r="IO15" s="86"/>
      <c r="IP15" s="86"/>
      <c r="IQ15" s="86"/>
      <c r="IR15" s="86"/>
      <c r="IS15" s="86"/>
      <c r="IT15" s="86"/>
      <c r="IU15" s="86"/>
      <c r="IV15" s="86"/>
    </row>
    <row r="16" s="1" customFormat="1" ht="12" spans="1:256">
      <c r="A16" s="26">
        <v>201706061805</v>
      </c>
      <c r="B16" s="27" t="s">
        <v>76</v>
      </c>
      <c r="C16" s="28">
        <v>55.23</v>
      </c>
      <c r="D16" s="29" t="s">
        <v>40</v>
      </c>
      <c r="E16" s="29" t="s">
        <v>40</v>
      </c>
      <c r="F16" s="28">
        <v>8</v>
      </c>
      <c r="G16" s="28">
        <v>8.10909090909091</v>
      </c>
      <c r="H16" s="29"/>
      <c r="I16" s="28">
        <v>8.10909090909091</v>
      </c>
      <c r="J16" s="29"/>
      <c r="K16" s="28"/>
      <c r="L16" s="29"/>
      <c r="M16" s="29"/>
      <c r="N16" s="28">
        <f t="shared" si="0"/>
        <v>16.1090909090909</v>
      </c>
      <c r="O16" s="28">
        <f t="shared" si="1"/>
        <v>71.3390909090909</v>
      </c>
      <c r="P16" s="29">
        <v>1.918</v>
      </c>
      <c r="Q16" s="28">
        <f t="shared" si="4"/>
        <v>69.18</v>
      </c>
      <c r="R16" s="29">
        <v>70</v>
      </c>
      <c r="S16" s="29">
        <v>62</v>
      </c>
      <c r="T16" s="28">
        <f t="shared" si="5"/>
        <v>66</v>
      </c>
      <c r="U16" s="28">
        <f t="shared" si="6"/>
        <v>69.5097272727273</v>
      </c>
      <c r="V16" s="29"/>
      <c r="W16" s="28"/>
      <c r="X16" s="49"/>
      <c r="Y16" s="62"/>
      <c r="Z16" s="48"/>
      <c r="AA16" s="62"/>
      <c r="AB16" s="29">
        <v>66</v>
      </c>
      <c r="AC16" s="29">
        <v>1</v>
      </c>
      <c r="AD16" s="60">
        <v>20</v>
      </c>
      <c r="AE16" s="61">
        <v>20</v>
      </c>
      <c r="AF16" s="60">
        <v>1</v>
      </c>
      <c r="AG16" s="28">
        <f t="shared" si="7"/>
        <v>2</v>
      </c>
      <c r="AH16" s="48"/>
      <c r="AI16" s="73"/>
      <c r="AJ16" s="28">
        <f t="shared" si="2"/>
        <v>2</v>
      </c>
      <c r="AK16" s="29"/>
      <c r="AL16" s="29"/>
      <c r="AM16" s="29"/>
      <c r="AN16" s="29"/>
      <c r="AO16" s="28">
        <f t="shared" si="3"/>
        <v>0</v>
      </c>
      <c r="AP16" s="28">
        <f t="shared" si="8"/>
        <v>71.5097272727273</v>
      </c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6"/>
      <c r="DD16" s="86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6"/>
      <c r="DQ16" s="86"/>
      <c r="DR16" s="86"/>
      <c r="DS16" s="86"/>
      <c r="DT16" s="86"/>
      <c r="DU16" s="86"/>
      <c r="DV16" s="86"/>
      <c r="DW16" s="86"/>
      <c r="DX16" s="86"/>
      <c r="DY16" s="86"/>
      <c r="DZ16" s="86"/>
      <c r="EA16" s="86"/>
      <c r="EB16" s="86"/>
      <c r="EC16" s="86"/>
      <c r="ED16" s="86"/>
      <c r="EE16" s="86"/>
      <c r="EF16" s="86"/>
      <c r="EG16" s="86"/>
      <c r="EH16" s="86"/>
      <c r="EI16" s="86"/>
      <c r="EJ16" s="86"/>
      <c r="EK16" s="86"/>
      <c r="EL16" s="86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6"/>
      <c r="EX16" s="86"/>
      <c r="EY16" s="86"/>
      <c r="EZ16" s="86"/>
      <c r="FA16" s="86"/>
      <c r="FB16" s="86"/>
      <c r="FC16" s="86"/>
      <c r="FD16" s="86"/>
      <c r="FE16" s="86"/>
      <c r="FF16" s="86"/>
      <c r="FG16" s="86"/>
      <c r="FH16" s="86"/>
      <c r="FI16" s="86"/>
      <c r="FJ16" s="86"/>
      <c r="FK16" s="86"/>
      <c r="FL16" s="86"/>
      <c r="FM16" s="86"/>
      <c r="FN16" s="86"/>
      <c r="FO16" s="86"/>
      <c r="FP16" s="86"/>
      <c r="FQ16" s="86"/>
      <c r="FR16" s="86"/>
      <c r="FS16" s="86"/>
      <c r="FT16" s="86"/>
      <c r="FU16" s="86"/>
      <c r="FV16" s="86"/>
      <c r="FW16" s="86"/>
      <c r="FX16" s="86"/>
      <c r="FY16" s="86"/>
      <c r="FZ16" s="86"/>
      <c r="GA16" s="86"/>
      <c r="GB16" s="86"/>
      <c r="GC16" s="86"/>
      <c r="GD16" s="86"/>
      <c r="GE16" s="86"/>
      <c r="GF16" s="86"/>
      <c r="GG16" s="86"/>
      <c r="GH16" s="86"/>
      <c r="GI16" s="86"/>
      <c r="GJ16" s="86"/>
      <c r="GK16" s="86"/>
      <c r="GL16" s="86"/>
      <c r="GM16" s="86"/>
      <c r="GN16" s="86"/>
      <c r="GO16" s="86"/>
      <c r="GP16" s="86"/>
      <c r="GQ16" s="86"/>
      <c r="GR16" s="86"/>
      <c r="GS16" s="86"/>
      <c r="GT16" s="86"/>
      <c r="GU16" s="86"/>
      <c r="GV16" s="86"/>
      <c r="GW16" s="86"/>
      <c r="GX16" s="86"/>
      <c r="GY16" s="86"/>
      <c r="GZ16" s="86"/>
      <c r="HA16" s="86"/>
      <c r="HB16" s="86"/>
      <c r="HC16" s="86"/>
      <c r="HD16" s="86"/>
      <c r="HE16" s="86"/>
      <c r="HF16" s="86"/>
      <c r="HG16" s="86"/>
      <c r="HH16" s="86"/>
      <c r="HI16" s="86"/>
      <c r="HJ16" s="86"/>
      <c r="HK16" s="86"/>
      <c r="HL16" s="86"/>
      <c r="HM16" s="86"/>
      <c r="HN16" s="86"/>
      <c r="HO16" s="86"/>
      <c r="HP16" s="86"/>
      <c r="HQ16" s="86"/>
      <c r="HR16" s="86"/>
      <c r="HS16" s="86"/>
      <c r="HT16" s="86"/>
      <c r="HU16" s="86"/>
      <c r="HV16" s="86"/>
      <c r="HW16" s="86"/>
      <c r="HX16" s="86"/>
      <c r="HY16" s="86"/>
      <c r="HZ16" s="86"/>
      <c r="IA16" s="86"/>
      <c r="IB16" s="86"/>
      <c r="IC16" s="86"/>
      <c r="ID16" s="86"/>
      <c r="IE16" s="86"/>
      <c r="IF16" s="86"/>
      <c r="IG16" s="86"/>
      <c r="IH16" s="86"/>
      <c r="II16" s="86"/>
      <c r="IJ16" s="86"/>
      <c r="IK16" s="86"/>
      <c r="IL16" s="86"/>
      <c r="IM16" s="86"/>
      <c r="IN16" s="86"/>
      <c r="IO16" s="86"/>
      <c r="IP16" s="86"/>
      <c r="IQ16" s="86"/>
      <c r="IR16" s="86"/>
      <c r="IS16" s="86"/>
      <c r="IT16" s="86"/>
      <c r="IU16" s="86"/>
      <c r="IV16" s="86"/>
    </row>
    <row r="17" s="1" customFormat="1" ht="12" spans="1:256">
      <c r="A17" s="26">
        <v>201706061830</v>
      </c>
      <c r="B17" s="27" t="s">
        <v>77</v>
      </c>
      <c r="C17" s="28">
        <v>56.643</v>
      </c>
      <c r="D17" s="29" t="s">
        <v>40</v>
      </c>
      <c r="E17" s="29" t="s">
        <v>40</v>
      </c>
      <c r="F17" s="28">
        <v>8</v>
      </c>
      <c r="G17" s="28">
        <v>8.09242424242424</v>
      </c>
      <c r="H17" s="29"/>
      <c r="I17" s="28">
        <v>8.09242424242424</v>
      </c>
      <c r="J17" s="29"/>
      <c r="K17" s="28"/>
      <c r="L17" s="29"/>
      <c r="M17" s="29"/>
      <c r="N17" s="28">
        <f t="shared" si="0"/>
        <v>16.0924242424242</v>
      </c>
      <c r="O17" s="28">
        <f t="shared" si="1"/>
        <v>72.7354242424242</v>
      </c>
      <c r="P17" s="29">
        <v>2.28</v>
      </c>
      <c r="Q17" s="28">
        <f t="shared" si="4"/>
        <v>72.8</v>
      </c>
      <c r="R17" s="29">
        <v>72</v>
      </c>
      <c r="S17" s="29">
        <v>70</v>
      </c>
      <c r="T17" s="28">
        <f t="shared" si="5"/>
        <v>71</v>
      </c>
      <c r="U17" s="28">
        <f t="shared" si="6"/>
        <v>72.6006272727273</v>
      </c>
      <c r="V17" s="29"/>
      <c r="W17" s="28"/>
      <c r="X17" s="49"/>
      <c r="Y17" s="62"/>
      <c r="Z17" s="48"/>
      <c r="AA17" s="62"/>
      <c r="AB17" s="29">
        <v>71</v>
      </c>
      <c r="AC17" s="29">
        <v>1.5</v>
      </c>
      <c r="AD17" s="60">
        <v>40</v>
      </c>
      <c r="AE17" s="61">
        <v>21</v>
      </c>
      <c r="AF17" s="60">
        <v>2.55</v>
      </c>
      <c r="AG17" s="28">
        <f t="shared" si="7"/>
        <v>4.05</v>
      </c>
      <c r="AH17" s="48"/>
      <c r="AI17" s="73"/>
      <c r="AJ17" s="28">
        <f t="shared" si="2"/>
        <v>4.05</v>
      </c>
      <c r="AK17" s="29" t="s">
        <v>78</v>
      </c>
      <c r="AL17" s="29">
        <v>1</v>
      </c>
      <c r="AM17" s="29"/>
      <c r="AN17" s="29"/>
      <c r="AO17" s="28">
        <f t="shared" si="3"/>
        <v>1</v>
      </c>
      <c r="AP17" s="28">
        <f t="shared" si="8"/>
        <v>77.6506272727273</v>
      </c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6"/>
      <c r="DA17" s="86"/>
      <c r="DB17" s="86"/>
      <c r="DC17" s="86"/>
      <c r="DD17" s="86"/>
      <c r="DE17" s="86"/>
      <c r="DF17" s="86"/>
      <c r="DG17" s="86"/>
      <c r="DH17" s="86"/>
      <c r="DI17" s="86"/>
      <c r="DJ17" s="86"/>
      <c r="DK17" s="86"/>
      <c r="DL17" s="86"/>
      <c r="DM17" s="86"/>
      <c r="DN17" s="86"/>
      <c r="DO17" s="86"/>
      <c r="DP17" s="86"/>
      <c r="DQ17" s="86"/>
      <c r="DR17" s="86"/>
      <c r="DS17" s="86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6"/>
      <c r="EF17" s="86"/>
      <c r="EG17" s="86"/>
      <c r="EH17" s="86"/>
      <c r="EI17" s="86"/>
      <c r="EJ17" s="86"/>
      <c r="EK17" s="86"/>
      <c r="EL17" s="86"/>
      <c r="EM17" s="86"/>
      <c r="EN17" s="86"/>
      <c r="EO17" s="86"/>
      <c r="EP17" s="86"/>
      <c r="EQ17" s="86"/>
      <c r="ER17" s="86"/>
      <c r="ES17" s="86"/>
      <c r="ET17" s="86"/>
      <c r="EU17" s="86"/>
      <c r="EV17" s="86"/>
      <c r="EW17" s="86"/>
      <c r="EX17" s="86"/>
      <c r="EY17" s="86"/>
      <c r="EZ17" s="86"/>
      <c r="FA17" s="86"/>
      <c r="FB17" s="86"/>
      <c r="FC17" s="86"/>
      <c r="FD17" s="86"/>
      <c r="FE17" s="86"/>
      <c r="FF17" s="86"/>
      <c r="FG17" s="86"/>
      <c r="FH17" s="86"/>
      <c r="FI17" s="86"/>
      <c r="FJ17" s="86"/>
      <c r="FK17" s="86"/>
      <c r="FL17" s="86"/>
      <c r="FM17" s="86"/>
      <c r="FN17" s="86"/>
      <c r="FO17" s="86"/>
      <c r="FP17" s="86"/>
      <c r="FQ17" s="86"/>
      <c r="FR17" s="86"/>
      <c r="FS17" s="86"/>
      <c r="FT17" s="86"/>
      <c r="FU17" s="86"/>
      <c r="FV17" s="86"/>
      <c r="FW17" s="86"/>
      <c r="FX17" s="86"/>
      <c r="FY17" s="86"/>
      <c r="FZ17" s="86"/>
      <c r="GA17" s="86"/>
      <c r="GB17" s="86"/>
      <c r="GC17" s="86"/>
      <c r="GD17" s="86"/>
      <c r="GE17" s="86"/>
      <c r="GF17" s="86"/>
      <c r="GG17" s="86"/>
      <c r="GH17" s="86"/>
      <c r="GI17" s="86"/>
      <c r="GJ17" s="86"/>
      <c r="GK17" s="86"/>
      <c r="GL17" s="86"/>
      <c r="GM17" s="86"/>
      <c r="GN17" s="86"/>
      <c r="GO17" s="86"/>
      <c r="GP17" s="86"/>
      <c r="GQ17" s="86"/>
      <c r="GR17" s="86"/>
      <c r="GS17" s="86"/>
      <c r="GT17" s="86"/>
      <c r="GU17" s="86"/>
      <c r="GV17" s="86"/>
      <c r="GW17" s="86"/>
      <c r="GX17" s="86"/>
      <c r="GY17" s="86"/>
      <c r="GZ17" s="86"/>
      <c r="HA17" s="86"/>
      <c r="HB17" s="86"/>
      <c r="HC17" s="86"/>
      <c r="HD17" s="86"/>
      <c r="HE17" s="86"/>
      <c r="HF17" s="86"/>
      <c r="HG17" s="86"/>
      <c r="HH17" s="86"/>
      <c r="HI17" s="86"/>
      <c r="HJ17" s="86"/>
      <c r="HK17" s="86"/>
      <c r="HL17" s="86"/>
      <c r="HM17" s="86"/>
      <c r="HN17" s="86"/>
      <c r="HO17" s="86"/>
      <c r="HP17" s="86"/>
      <c r="HQ17" s="86"/>
      <c r="HR17" s="86"/>
      <c r="HS17" s="86"/>
      <c r="HT17" s="86"/>
      <c r="HU17" s="86"/>
      <c r="HV17" s="86"/>
      <c r="HW17" s="86"/>
      <c r="HX17" s="86"/>
      <c r="HY17" s="86"/>
      <c r="HZ17" s="86"/>
      <c r="IA17" s="86"/>
      <c r="IB17" s="86"/>
      <c r="IC17" s="86"/>
      <c r="ID17" s="86"/>
      <c r="IE17" s="86"/>
      <c r="IF17" s="86"/>
      <c r="IG17" s="86"/>
      <c r="IH17" s="86"/>
      <c r="II17" s="86"/>
      <c r="IJ17" s="86"/>
      <c r="IK17" s="86"/>
      <c r="IL17" s="86"/>
      <c r="IM17" s="86"/>
      <c r="IN17" s="86"/>
      <c r="IO17" s="86"/>
      <c r="IP17" s="86"/>
      <c r="IQ17" s="86"/>
      <c r="IR17" s="86"/>
      <c r="IS17" s="86"/>
      <c r="IT17" s="86"/>
      <c r="IU17" s="86"/>
      <c r="IV17" s="86"/>
    </row>
    <row r="18" s="1" customFormat="1" ht="60" spans="1:256">
      <c r="A18" s="26">
        <v>201706062208</v>
      </c>
      <c r="B18" s="27" t="s">
        <v>79</v>
      </c>
      <c r="C18" s="28">
        <v>56.32</v>
      </c>
      <c r="D18" s="29" t="s">
        <v>40</v>
      </c>
      <c r="E18" s="29" t="s">
        <v>40</v>
      </c>
      <c r="F18" s="28">
        <v>8</v>
      </c>
      <c r="G18" s="28">
        <v>8.37575757575758</v>
      </c>
      <c r="H18" s="29"/>
      <c r="I18" s="28">
        <v>8.37575757575758</v>
      </c>
      <c r="J18" s="29" t="s">
        <v>80</v>
      </c>
      <c r="K18" s="28">
        <v>0</v>
      </c>
      <c r="L18" s="29"/>
      <c r="M18" s="29"/>
      <c r="N18" s="28">
        <f t="shared" si="0"/>
        <v>16.3757575757576</v>
      </c>
      <c r="O18" s="28">
        <f t="shared" si="1"/>
        <v>72.6957575757576</v>
      </c>
      <c r="P18" s="29">
        <v>3.128</v>
      </c>
      <c r="Q18" s="28">
        <f t="shared" si="4"/>
        <v>81.28</v>
      </c>
      <c r="R18" s="29">
        <v>67</v>
      </c>
      <c r="S18" s="29">
        <v>65</v>
      </c>
      <c r="T18" s="28">
        <f t="shared" si="5"/>
        <v>66</v>
      </c>
      <c r="U18" s="28">
        <f t="shared" si="6"/>
        <v>77.1767272727273</v>
      </c>
      <c r="V18" s="29"/>
      <c r="W18" s="28"/>
      <c r="X18" s="49" t="s">
        <v>55</v>
      </c>
      <c r="Y18" s="62">
        <v>0.5</v>
      </c>
      <c r="Z18" s="48"/>
      <c r="AA18" s="62"/>
      <c r="AB18" s="29">
        <v>66</v>
      </c>
      <c r="AC18" s="29">
        <v>1</v>
      </c>
      <c r="AD18" s="60">
        <v>39</v>
      </c>
      <c r="AE18" s="61">
        <v>40</v>
      </c>
      <c r="AF18" s="60">
        <v>3.45</v>
      </c>
      <c r="AG18" s="28">
        <f t="shared" si="7"/>
        <v>4.45</v>
      </c>
      <c r="AH18" s="48" t="s">
        <v>81</v>
      </c>
      <c r="AI18" s="73">
        <v>0.4</v>
      </c>
      <c r="AJ18" s="28">
        <f t="shared" si="2"/>
        <v>4.85</v>
      </c>
      <c r="AK18" s="29" t="s">
        <v>82</v>
      </c>
      <c r="AL18" s="29">
        <v>1</v>
      </c>
      <c r="AM18" s="29" t="s">
        <v>83</v>
      </c>
      <c r="AN18" s="29">
        <v>1</v>
      </c>
      <c r="AO18" s="28">
        <f t="shared" si="3"/>
        <v>2</v>
      </c>
      <c r="AP18" s="28">
        <f t="shared" si="8"/>
        <v>84.5267272727273</v>
      </c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  <c r="CW18" s="86"/>
      <c r="CX18" s="86"/>
      <c r="CY18" s="86"/>
      <c r="CZ18" s="86"/>
      <c r="DA18" s="86"/>
      <c r="DB18" s="86"/>
      <c r="DC18" s="86"/>
      <c r="DD18" s="86"/>
      <c r="DE18" s="86"/>
      <c r="DF18" s="86"/>
      <c r="DG18" s="86"/>
      <c r="DH18" s="86"/>
      <c r="DI18" s="86"/>
      <c r="DJ18" s="86"/>
      <c r="DK18" s="86"/>
      <c r="DL18" s="86"/>
      <c r="DM18" s="86"/>
      <c r="DN18" s="86"/>
      <c r="DO18" s="86"/>
      <c r="DP18" s="86"/>
      <c r="DQ18" s="86"/>
      <c r="DR18" s="86"/>
      <c r="DS18" s="86"/>
      <c r="DT18" s="86"/>
      <c r="DU18" s="86"/>
      <c r="DV18" s="86"/>
      <c r="DW18" s="86"/>
      <c r="DX18" s="86"/>
      <c r="DY18" s="86"/>
      <c r="DZ18" s="86"/>
      <c r="EA18" s="86"/>
      <c r="EB18" s="86"/>
      <c r="EC18" s="86"/>
      <c r="ED18" s="86"/>
      <c r="EE18" s="86"/>
      <c r="EF18" s="86"/>
      <c r="EG18" s="86"/>
      <c r="EH18" s="86"/>
      <c r="EI18" s="86"/>
      <c r="EJ18" s="86"/>
      <c r="EK18" s="86"/>
      <c r="EL18" s="86"/>
      <c r="EM18" s="86"/>
      <c r="EN18" s="86"/>
      <c r="EO18" s="86"/>
      <c r="EP18" s="86"/>
      <c r="EQ18" s="86"/>
      <c r="ER18" s="86"/>
      <c r="ES18" s="86"/>
      <c r="ET18" s="86"/>
      <c r="EU18" s="86"/>
      <c r="EV18" s="86"/>
      <c r="EW18" s="86"/>
      <c r="EX18" s="86"/>
      <c r="EY18" s="86"/>
      <c r="EZ18" s="86"/>
      <c r="FA18" s="86"/>
      <c r="FB18" s="86"/>
      <c r="FC18" s="86"/>
      <c r="FD18" s="86"/>
      <c r="FE18" s="86"/>
      <c r="FF18" s="86"/>
      <c r="FG18" s="86"/>
      <c r="FH18" s="86"/>
      <c r="FI18" s="86"/>
      <c r="FJ18" s="86"/>
      <c r="FK18" s="86"/>
      <c r="FL18" s="86"/>
      <c r="FM18" s="86"/>
      <c r="FN18" s="86"/>
      <c r="FO18" s="86"/>
      <c r="FP18" s="86"/>
      <c r="FQ18" s="86"/>
      <c r="FR18" s="86"/>
      <c r="FS18" s="86"/>
      <c r="FT18" s="86"/>
      <c r="FU18" s="86"/>
      <c r="FV18" s="86"/>
      <c r="FW18" s="86"/>
      <c r="FX18" s="86"/>
      <c r="FY18" s="86"/>
      <c r="FZ18" s="86"/>
      <c r="GA18" s="86"/>
      <c r="GB18" s="86"/>
      <c r="GC18" s="86"/>
      <c r="GD18" s="86"/>
      <c r="GE18" s="86"/>
      <c r="GF18" s="86"/>
      <c r="GG18" s="86"/>
      <c r="GH18" s="86"/>
      <c r="GI18" s="86"/>
      <c r="GJ18" s="86"/>
      <c r="GK18" s="86"/>
      <c r="GL18" s="86"/>
      <c r="GM18" s="86"/>
      <c r="GN18" s="86"/>
      <c r="GO18" s="86"/>
      <c r="GP18" s="86"/>
      <c r="GQ18" s="86"/>
      <c r="GR18" s="86"/>
      <c r="GS18" s="86"/>
      <c r="GT18" s="86"/>
      <c r="GU18" s="86"/>
      <c r="GV18" s="86"/>
      <c r="GW18" s="86"/>
      <c r="GX18" s="86"/>
      <c r="GY18" s="86"/>
      <c r="GZ18" s="86"/>
      <c r="HA18" s="86"/>
      <c r="HB18" s="86"/>
      <c r="HC18" s="86"/>
      <c r="HD18" s="86"/>
      <c r="HE18" s="86"/>
      <c r="HF18" s="86"/>
      <c r="HG18" s="86"/>
      <c r="HH18" s="86"/>
      <c r="HI18" s="86"/>
      <c r="HJ18" s="86"/>
      <c r="HK18" s="86"/>
      <c r="HL18" s="86"/>
      <c r="HM18" s="86"/>
      <c r="HN18" s="86"/>
      <c r="HO18" s="86"/>
      <c r="HP18" s="86"/>
      <c r="HQ18" s="86"/>
      <c r="HR18" s="86"/>
      <c r="HS18" s="86"/>
      <c r="HT18" s="86"/>
      <c r="HU18" s="86"/>
      <c r="HV18" s="86"/>
      <c r="HW18" s="86"/>
      <c r="HX18" s="86"/>
      <c r="HY18" s="86"/>
      <c r="HZ18" s="86"/>
      <c r="IA18" s="86"/>
      <c r="IB18" s="86"/>
      <c r="IC18" s="86"/>
      <c r="ID18" s="86"/>
      <c r="IE18" s="86"/>
      <c r="IF18" s="86"/>
      <c r="IG18" s="86"/>
      <c r="IH18" s="86"/>
      <c r="II18" s="86"/>
      <c r="IJ18" s="86"/>
      <c r="IK18" s="86"/>
      <c r="IL18" s="86"/>
      <c r="IM18" s="86"/>
      <c r="IN18" s="86"/>
      <c r="IO18" s="86"/>
      <c r="IP18" s="86"/>
      <c r="IQ18" s="86"/>
      <c r="IR18" s="86"/>
      <c r="IS18" s="86"/>
      <c r="IT18" s="86"/>
      <c r="IU18" s="86"/>
      <c r="IV18" s="86"/>
    </row>
    <row r="19" s="1" customFormat="1" ht="24" spans="1:256">
      <c r="A19" s="26">
        <v>201706062216</v>
      </c>
      <c r="B19" s="27" t="s">
        <v>84</v>
      </c>
      <c r="C19" s="28">
        <v>55.1</v>
      </c>
      <c r="D19" s="29" t="s">
        <v>40</v>
      </c>
      <c r="E19" s="29" t="s">
        <v>40</v>
      </c>
      <c r="F19" s="28">
        <v>8</v>
      </c>
      <c r="G19" s="28">
        <v>8.32272727272727</v>
      </c>
      <c r="H19" s="29"/>
      <c r="I19" s="28">
        <v>8.32272727272727</v>
      </c>
      <c r="J19" s="29"/>
      <c r="K19" s="28"/>
      <c r="L19" s="29"/>
      <c r="M19" s="29"/>
      <c r="N19" s="28">
        <f t="shared" si="0"/>
        <v>16.3227272727273</v>
      </c>
      <c r="O19" s="28">
        <f t="shared" si="1"/>
        <v>71.4227272727273</v>
      </c>
      <c r="P19" s="29">
        <v>3.218</v>
      </c>
      <c r="Q19" s="28">
        <f t="shared" si="4"/>
        <v>82.18</v>
      </c>
      <c r="R19" s="29">
        <v>95</v>
      </c>
      <c r="S19" s="29">
        <v>92</v>
      </c>
      <c r="T19" s="28">
        <f t="shared" si="5"/>
        <v>93.5</v>
      </c>
      <c r="U19" s="28">
        <f t="shared" si="6"/>
        <v>80.0848181818182</v>
      </c>
      <c r="V19" s="29"/>
      <c r="W19" s="28"/>
      <c r="X19" s="49" t="s">
        <v>85</v>
      </c>
      <c r="Y19" s="62">
        <v>1</v>
      </c>
      <c r="Z19" s="48" t="s">
        <v>42</v>
      </c>
      <c r="AA19" s="63">
        <f>592/200</f>
        <v>2.96</v>
      </c>
      <c r="AB19" s="29">
        <v>93.5</v>
      </c>
      <c r="AC19" s="29">
        <v>3</v>
      </c>
      <c r="AD19" s="60">
        <v>40</v>
      </c>
      <c r="AE19" s="61">
        <v>35</v>
      </c>
      <c r="AF19" s="60">
        <v>3.24</v>
      </c>
      <c r="AG19" s="28">
        <f t="shared" si="7"/>
        <v>6.24</v>
      </c>
      <c r="AH19" s="73" t="s">
        <v>86</v>
      </c>
      <c r="AI19" s="73">
        <v>0.25</v>
      </c>
      <c r="AJ19" s="28">
        <f t="shared" si="2"/>
        <v>6.49</v>
      </c>
      <c r="AK19" s="29"/>
      <c r="AL19" s="29"/>
      <c r="AM19" s="29"/>
      <c r="AN19" s="29"/>
      <c r="AO19" s="28">
        <f t="shared" si="3"/>
        <v>0</v>
      </c>
      <c r="AP19" s="28">
        <f t="shared" si="8"/>
        <v>90.5348181818182</v>
      </c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86"/>
      <c r="FQ19" s="86"/>
      <c r="FR19" s="86"/>
      <c r="FS19" s="86"/>
      <c r="FT19" s="86"/>
      <c r="FU19" s="86"/>
      <c r="FV19" s="86"/>
      <c r="FW19" s="86"/>
      <c r="FX19" s="86"/>
      <c r="FY19" s="86"/>
      <c r="FZ19" s="86"/>
      <c r="GA19" s="86"/>
      <c r="GB19" s="86"/>
      <c r="GC19" s="86"/>
      <c r="GD19" s="86"/>
      <c r="GE19" s="86"/>
      <c r="GF19" s="86"/>
      <c r="GG19" s="86"/>
      <c r="GH19" s="86"/>
      <c r="GI19" s="86"/>
      <c r="GJ19" s="86"/>
      <c r="GK19" s="86"/>
      <c r="GL19" s="86"/>
      <c r="GM19" s="86"/>
      <c r="GN19" s="86"/>
      <c r="GO19" s="86"/>
      <c r="GP19" s="86"/>
      <c r="GQ19" s="86"/>
      <c r="GR19" s="86"/>
      <c r="GS19" s="86"/>
      <c r="GT19" s="86"/>
      <c r="GU19" s="86"/>
      <c r="GV19" s="86"/>
      <c r="GW19" s="86"/>
      <c r="GX19" s="86"/>
      <c r="GY19" s="86"/>
      <c r="GZ19" s="86"/>
      <c r="HA19" s="86"/>
      <c r="HB19" s="86"/>
      <c r="HC19" s="86"/>
      <c r="HD19" s="86"/>
      <c r="HE19" s="86"/>
      <c r="HF19" s="86"/>
      <c r="HG19" s="86"/>
      <c r="HH19" s="86"/>
      <c r="HI19" s="86"/>
      <c r="HJ19" s="86"/>
      <c r="HK19" s="86"/>
      <c r="HL19" s="86"/>
      <c r="HM19" s="86"/>
      <c r="HN19" s="86"/>
      <c r="HO19" s="86"/>
      <c r="HP19" s="86"/>
      <c r="HQ19" s="86"/>
      <c r="HR19" s="86"/>
      <c r="HS19" s="86"/>
      <c r="HT19" s="86"/>
      <c r="HU19" s="86"/>
      <c r="HV19" s="86"/>
      <c r="HW19" s="86"/>
      <c r="HX19" s="86"/>
      <c r="HY19" s="86"/>
      <c r="HZ19" s="86"/>
      <c r="IA19" s="86"/>
      <c r="IB19" s="86"/>
      <c r="IC19" s="86"/>
      <c r="ID19" s="86"/>
      <c r="IE19" s="86"/>
      <c r="IF19" s="86"/>
      <c r="IG19" s="86"/>
      <c r="IH19" s="86"/>
      <c r="II19" s="86"/>
      <c r="IJ19" s="86"/>
      <c r="IK19" s="86"/>
      <c r="IL19" s="86"/>
      <c r="IM19" s="86"/>
      <c r="IN19" s="86"/>
      <c r="IO19" s="86"/>
      <c r="IP19" s="86"/>
      <c r="IQ19" s="86"/>
      <c r="IR19" s="86"/>
      <c r="IS19" s="86"/>
      <c r="IT19" s="86"/>
      <c r="IU19" s="86"/>
      <c r="IV19" s="86"/>
    </row>
    <row r="20" s="1" customFormat="1" ht="60" spans="1:256">
      <c r="A20" s="26">
        <v>201706062219</v>
      </c>
      <c r="B20" s="27" t="s">
        <v>87</v>
      </c>
      <c r="C20" s="28">
        <v>54.23</v>
      </c>
      <c r="D20" s="29" t="s">
        <v>40</v>
      </c>
      <c r="E20" s="29" t="s">
        <v>40</v>
      </c>
      <c r="F20" s="28">
        <v>8</v>
      </c>
      <c r="G20" s="28">
        <v>8.32272727272727</v>
      </c>
      <c r="H20" s="29"/>
      <c r="I20" s="28">
        <v>8.32272727272727</v>
      </c>
      <c r="J20" s="29"/>
      <c r="K20" s="28"/>
      <c r="L20" s="29"/>
      <c r="M20" s="29"/>
      <c r="N20" s="28">
        <f t="shared" si="0"/>
        <v>16.3227272727273</v>
      </c>
      <c r="O20" s="28">
        <f t="shared" si="1"/>
        <v>70.5527272727273</v>
      </c>
      <c r="P20" s="29">
        <v>3.088</v>
      </c>
      <c r="Q20" s="28">
        <f t="shared" si="4"/>
        <v>80.88</v>
      </c>
      <c r="R20" s="29">
        <v>87</v>
      </c>
      <c r="S20" s="29">
        <v>86</v>
      </c>
      <c r="T20" s="28">
        <f t="shared" si="5"/>
        <v>86.5</v>
      </c>
      <c r="U20" s="28">
        <f t="shared" si="6"/>
        <v>78.3438181818182</v>
      </c>
      <c r="V20" s="29"/>
      <c r="W20" s="28"/>
      <c r="X20" s="49"/>
      <c r="Y20" s="62"/>
      <c r="Z20" s="48" t="s">
        <v>42</v>
      </c>
      <c r="AA20" s="63">
        <f>474/200</f>
        <v>2.37</v>
      </c>
      <c r="AB20" s="29">
        <v>86.5</v>
      </c>
      <c r="AC20" s="29">
        <v>2</v>
      </c>
      <c r="AD20" s="60">
        <v>34</v>
      </c>
      <c r="AE20" s="61">
        <v>27</v>
      </c>
      <c r="AF20" s="60">
        <v>2.05</v>
      </c>
      <c r="AG20" s="28">
        <f t="shared" si="7"/>
        <v>4.05</v>
      </c>
      <c r="AH20" s="48" t="s">
        <v>88</v>
      </c>
      <c r="AI20" s="73">
        <v>1.7</v>
      </c>
      <c r="AJ20" s="28">
        <f t="shared" si="2"/>
        <v>5.75</v>
      </c>
      <c r="AK20" s="29" t="s">
        <v>89</v>
      </c>
      <c r="AL20" s="29">
        <v>1.5</v>
      </c>
      <c r="AM20" s="29" t="s">
        <v>89</v>
      </c>
      <c r="AN20" s="29">
        <v>1.5</v>
      </c>
      <c r="AO20" s="28">
        <f t="shared" si="3"/>
        <v>3</v>
      </c>
      <c r="AP20" s="28">
        <f t="shared" si="8"/>
        <v>89.4638181818182</v>
      </c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86"/>
      <c r="CW20" s="86"/>
      <c r="CX20" s="86"/>
      <c r="CY20" s="86"/>
      <c r="CZ20" s="86"/>
      <c r="DA20" s="86"/>
      <c r="DB20" s="86"/>
      <c r="DC20" s="86"/>
      <c r="DD20" s="86"/>
      <c r="DE20" s="86"/>
      <c r="DF20" s="86"/>
      <c r="DG20" s="86"/>
      <c r="DH20" s="86"/>
      <c r="DI20" s="86"/>
      <c r="DJ20" s="86"/>
      <c r="DK20" s="86"/>
      <c r="DL20" s="86"/>
      <c r="DM20" s="86"/>
      <c r="DN20" s="86"/>
      <c r="DO20" s="86"/>
      <c r="DP20" s="86"/>
      <c r="DQ20" s="86"/>
      <c r="DR20" s="86"/>
      <c r="DS20" s="86"/>
      <c r="DT20" s="86"/>
      <c r="DU20" s="86"/>
      <c r="DV20" s="86"/>
      <c r="DW20" s="86"/>
      <c r="DX20" s="86"/>
      <c r="DY20" s="86"/>
      <c r="DZ20" s="86"/>
      <c r="EA20" s="86"/>
      <c r="EB20" s="86"/>
      <c r="EC20" s="86"/>
      <c r="ED20" s="86"/>
      <c r="EE20" s="86"/>
      <c r="EF20" s="86"/>
      <c r="EG20" s="86"/>
      <c r="EH20" s="86"/>
      <c r="EI20" s="86"/>
      <c r="EJ20" s="86"/>
      <c r="EK20" s="86"/>
      <c r="EL20" s="86"/>
      <c r="EM20" s="86"/>
      <c r="EN20" s="86"/>
      <c r="EO20" s="86"/>
      <c r="EP20" s="86"/>
      <c r="EQ20" s="86"/>
      <c r="ER20" s="86"/>
      <c r="ES20" s="86"/>
      <c r="ET20" s="86"/>
      <c r="EU20" s="86"/>
      <c r="EV20" s="86"/>
      <c r="EW20" s="86"/>
      <c r="EX20" s="86"/>
      <c r="EY20" s="86"/>
      <c r="EZ20" s="86"/>
      <c r="FA20" s="86"/>
      <c r="FB20" s="86"/>
      <c r="FC20" s="86"/>
      <c r="FD20" s="86"/>
      <c r="FE20" s="86"/>
      <c r="FF20" s="86"/>
      <c r="FG20" s="86"/>
      <c r="FH20" s="86"/>
      <c r="FI20" s="86"/>
      <c r="FJ20" s="86"/>
      <c r="FK20" s="86"/>
      <c r="FL20" s="86"/>
      <c r="FM20" s="86"/>
      <c r="FN20" s="86"/>
      <c r="FO20" s="86"/>
      <c r="FP20" s="86"/>
      <c r="FQ20" s="86"/>
      <c r="FR20" s="86"/>
      <c r="FS20" s="86"/>
      <c r="FT20" s="86"/>
      <c r="FU20" s="86"/>
      <c r="FV20" s="86"/>
      <c r="FW20" s="86"/>
      <c r="FX20" s="86"/>
      <c r="FY20" s="86"/>
      <c r="FZ20" s="86"/>
      <c r="GA20" s="86"/>
      <c r="GB20" s="86"/>
      <c r="GC20" s="86"/>
      <c r="GD20" s="86"/>
      <c r="GE20" s="86"/>
      <c r="GF20" s="86"/>
      <c r="GG20" s="86"/>
      <c r="GH20" s="86"/>
      <c r="GI20" s="86"/>
      <c r="GJ20" s="86"/>
      <c r="GK20" s="86"/>
      <c r="GL20" s="86"/>
      <c r="GM20" s="86"/>
      <c r="GN20" s="86"/>
      <c r="GO20" s="86"/>
      <c r="GP20" s="86"/>
      <c r="GQ20" s="86"/>
      <c r="GR20" s="86"/>
      <c r="GS20" s="86"/>
      <c r="GT20" s="86"/>
      <c r="GU20" s="86"/>
      <c r="GV20" s="86"/>
      <c r="GW20" s="86"/>
      <c r="GX20" s="86"/>
      <c r="GY20" s="86"/>
      <c r="GZ20" s="86"/>
      <c r="HA20" s="86"/>
      <c r="HB20" s="86"/>
      <c r="HC20" s="86"/>
      <c r="HD20" s="86"/>
      <c r="HE20" s="86"/>
      <c r="HF20" s="86"/>
      <c r="HG20" s="86"/>
      <c r="HH20" s="86"/>
      <c r="HI20" s="86"/>
      <c r="HJ20" s="86"/>
      <c r="HK20" s="86"/>
      <c r="HL20" s="86"/>
      <c r="HM20" s="86"/>
      <c r="HN20" s="86"/>
      <c r="HO20" s="86"/>
      <c r="HP20" s="86"/>
      <c r="HQ20" s="86"/>
      <c r="HR20" s="86"/>
      <c r="HS20" s="86"/>
      <c r="HT20" s="86"/>
      <c r="HU20" s="86"/>
      <c r="HV20" s="86"/>
      <c r="HW20" s="86"/>
      <c r="HX20" s="86"/>
      <c r="HY20" s="86"/>
      <c r="HZ20" s="86"/>
      <c r="IA20" s="86"/>
      <c r="IB20" s="86"/>
      <c r="IC20" s="86"/>
      <c r="ID20" s="86"/>
      <c r="IE20" s="86"/>
      <c r="IF20" s="86"/>
      <c r="IG20" s="86"/>
      <c r="IH20" s="86"/>
      <c r="II20" s="86"/>
      <c r="IJ20" s="86"/>
      <c r="IK20" s="86"/>
      <c r="IL20" s="86"/>
      <c r="IM20" s="86"/>
      <c r="IN20" s="86"/>
      <c r="IO20" s="86"/>
      <c r="IP20" s="86"/>
      <c r="IQ20" s="86"/>
      <c r="IR20" s="86"/>
      <c r="IS20" s="86"/>
      <c r="IT20" s="86"/>
      <c r="IU20" s="86"/>
      <c r="IV20" s="86"/>
    </row>
    <row r="21" s="1" customFormat="1" ht="24" spans="1:256">
      <c r="A21" s="26">
        <v>201706062221</v>
      </c>
      <c r="B21" s="27" t="s">
        <v>90</v>
      </c>
      <c r="C21" s="28">
        <v>54.23</v>
      </c>
      <c r="D21" s="29" t="s">
        <v>40</v>
      </c>
      <c r="E21" s="29" t="s">
        <v>40</v>
      </c>
      <c r="F21" s="28">
        <v>8</v>
      </c>
      <c r="G21" s="28">
        <v>8.4030303030303</v>
      </c>
      <c r="H21" s="29" t="s">
        <v>91</v>
      </c>
      <c r="I21" s="28">
        <v>9.4030303030303</v>
      </c>
      <c r="J21" s="29"/>
      <c r="K21" s="28"/>
      <c r="L21" s="29"/>
      <c r="M21" s="29"/>
      <c r="N21" s="28">
        <f t="shared" si="0"/>
        <v>17.4030303030303</v>
      </c>
      <c r="O21" s="28">
        <f t="shared" si="1"/>
        <v>71.6330303030303</v>
      </c>
      <c r="P21" s="29">
        <v>3.544</v>
      </c>
      <c r="Q21" s="28">
        <f t="shared" si="4"/>
        <v>85.44</v>
      </c>
      <c r="R21" s="29">
        <v>88</v>
      </c>
      <c r="S21" s="29">
        <v>86</v>
      </c>
      <c r="T21" s="28">
        <f t="shared" si="5"/>
        <v>87</v>
      </c>
      <c r="U21" s="28">
        <f t="shared" si="6"/>
        <v>81.4539090909091</v>
      </c>
      <c r="V21" s="29"/>
      <c r="W21" s="28"/>
      <c r="X21" s="49" t="s">
        <v>92</v>
      </c>
      <c r="Y21" s="62">
        <v>1</v>
      </c>
      <c r="Z21" s="48" t="s">
        <v>42</v>
      </c>
      <c r="AA21" s="63">
        <f>537/200</f>
        <v>2.685</v>
      </c>
      <c r="AB21" s="29">
        <v>87</v>
      </c>
      <c r="AC21" s="29">
        <v>2</v>
      </c>
      <c r="AD21" s="60">
        <v>40</v>
      </c>
      <c r="AE21" s="61">
        <v>39</v>
      </c>
      <c r="AF21" s="60">
        <v>3.45</v>
      </c>
      <c r="AG21" s="28">
        <f t="shared" si="7"/>
        <v>5.45</v>
      </c>
      <c r="AH21" s="48"/>
      <c r="AI21" s="73"/>
      <c r="AJ21" s="28">
        <f t="shared" si="2"/>
        <v>5.45</v>
      </c>
      <c r="AK21" s="29"/>
      <c r="AL21" s="29"/>
      <c r="AM21" s="29"/>
      <c r="AN21" s="29"/>
      <c r="AO21" s="28">
        <f t="shared" si="3"/>
        <v>0</v>
      </c>
      <c r="AP21" s="28">
        <f t="shared" si="8"/>
        <v>90.5889090909091</v>
      </c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86"/>
      <c r="DN21" s="86"/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86"/>
      <c r="EI21" s="86"/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6"/>
      <c r="FD21" s="86"/>
      <c r="FE21" s="86"/>
      <c r="FF21" s="86"/>
      <c r="FG21" s="86"/>
      <c r="FH21" s="86"/>
      <c r="FI21" s="86"/>
      <c r="FJ21" s="86"/>
      <c r="FK21" s="86"/>
      <c r="FL21" s="86"/>
      <c r="FM21" s="86"/>
      <c r="FN21" s="86"/>
      <c r="FO21" s="86"/>
      <c r="FP21" s="86"/>
      <c r="FQ21" s="86"/>
      <c r="FR21" s="86"/>
      <c r="FS21" s="86"/>
      <c r="FT21" s="86"/>
      <c r="FU21" s="86"/>
      <c r="FV21" s="86"/>
      <c r="FW21" s="86"/>
      <c r="FX21" s="86"/>
      <c r="FY21" s="86"/>
      <c r="FZ21" s="86"/>
      <c r="GA21" s="86"/>
      <c r="GB21" s="86"/>
      <c r="GC21" s="86"/>
      <c r="GD21" s="86"/>
      <c r="GE21" s="86"/>
      <c r="GF21" s="86"/>
      <c r="GG21" s="86"/>
      <c r="GH21" s="86"/>
      <c r="GI21" s="86"/>
      <c r="GJ21" s="86"/>
      <c r="GK21" s="86"/>
      <c r="GL21" s="86"/>
      <c r="GM21" s="86"/>
      <c r="GN21" s="86"/>
      <c r="GO21" s="86"/>
      <c r="GP21" s="86"/>
      <c r="GQ21" s="86"/>
      <c r="GR21" s="86"/>
      <c r="GS21" s="86"/>
      <c r="GT21" s="86"/>
      <c r="GU21" s="86"/>
      <c r="GV21" s="86"/>
      <c r="GW21" s="86"/>
      <c r="GX21" s="86"/>
      <c r="GY21" s="86"/>
      <c r="GZ21" s="86"/>
      <c r="HA21" s="86"/>
      <c r="HB21" s="86"/>
      <c r="HC21" s="86"/>
      <c r="HD21" s="86"/>
      <c r="HE21" s="86"/>
      <c r="HF21" s="86"/>
      <c r="HG21" s="86"/>
      <c r="HH21" s="86"/>
      <c r="HI21" s="86"/>
      <c r="HJ21" s="86"/>
      <c r="HK21" s="86"/>
      <c r="HL21" s="86"/>
      <c r="HM21" s="86"/>
      <c r="HN21" s="86"/>
      <c r="HO21" s="86"/>
      <c r="HP21" s="86"/>
      <c r="HQ21" s="86"/>
      <c r="HR21" s="86"/>
      <c r="HS21" s="86"/>
      <c r="HT21" s="86"/>
      <c r="HU21" s="86"/>
      <c r="HV21" s="86"/>
      <c r="HW21" s="86"/>
      <c r="HX21" s="86"/>
      <c r="HY21" s="86"/>
      <c r="HZ21" s="86"/>
      <c r="IA21" s="86"/>
      <c r="IB21" s="86"/>
      <c r="IC21" s="86"/>
      <c r="ID21" s="86"/>
      <c r="IE21" s="86"/>
      <c r="IF21" s="86"/>
      <c r="IG21" s="86"/>
      <c r="IH21" s="86"/>
      <c r="II21" s="86"/>
      <c r="IJ21" s="86"/>
      <c r="IK21" s="86"/>
      <c r="IL21" s="86"/>
      <c r="IM21" s="86"/>
      <c r="IN21" s="86"/>
      <c r="IO21" s="86"/>
      <c r="IP21" s="86"/>
      <c r="IQ21" s="86"/>
      <c r="IR21" s="86"/>
      <c r="IS21" s="86"/>
      <c r="IT21" s="86"/>
      <c r="IU21" s="86"/>
      <c r="IV21" s="86"/>
    </row>
    <row r="22" s="1" customFormat="1" ht="12" spans="1:256">
      <c r="A22" s="26">
        <v>201706062303</v>
      </c>
      <c r="B22" s="27" t="s">
        <v>93</v>
      </c>
      <c r="C22" s="28">
        <v>55.62</v>
      </c>
      <c r="D22" s="29" t="s">
        <v>40</v>
      </c>
      <c r="E22" s="29" t="s">
        <v>40</v>
      </c>
      <c r="F22" s="28">
        <v>8</v>
      </c>
      <c r="G22" s="28">
        <v>7.63484848484848</v>
      </c>
      <c r="H22" s="29"/>
      <c r="I22" s="28">
        <v>7.63484848484848</v>
      </c>
      <c r="J22" s="29"/>
      <c r="K22" s="28"/>
      <c r="L22" s="29"/>
      <c r="M22" s="29"/>
      <c r="N22" s="28">
        <f t="shared" si="0"/>
        <v>15.6348484848485</v>
      </c>
      <c r="O22" s="28">
        <f t="shared" si="1"/>
        <v>71.2548484848485</v>
      </c>
      <c r="P22" s="29">
        <v>2.678</v>
      </c>
      <c r="Q22" s="28">
        <f t="shared" si="4"/>
        <v>76.78</v>
      </c>
      <c r="R22" s="29">
        <v>65</v>
      </c>
      <c r="S22" s="29">
        <v>61</v>
      </c>
      <c r="T22" s="28">
        <f t="shared" si="5"/>
        <v>63</v>
      </c>
      <c r="U22" s="28">
        <f t="shared" si="6"/>
        <v>73.7444545454545</v>
      </c>
      <c r="V22" s="29"/>
      <c r="W22" s="28"/>
      <c r="X22" s="49" t="s">
        <v>94</v>
      </c>
      <c r="Y22" s="62">
        <v>0.5</v>
      </c>
      <c r="Z22" s="48" t="s">
        <v>42</v>
      </c>
      <c r="AA22" s="63">
        <f>459/200</f>
        <v>2.295</v>
      </c>
      <c r="AB22" s="29">
        <v>63</v>
      </c>
      <c r="AC22" s="29">
        <v>1</v>
      </c>
      <c r="AD22" s="60">
        <v>40</v>
      </c>
      <c r="AE22" s="61">
        <v>30</v>
      </c>
      <c r="AF22" s="60">
        <v>3</v>
      </c>
      <c r="AG22" s="28">
        <f t="shared" si="7"/>
        <v>4</v>
      </c>
      <c r="AH22" s="48"/>
      <c r="AI22" s="73"/>
      <c r="AJ22" s="28">
        <f t="shared" si="2"/>
        <v>4</v>
      </c>
      <c r="AK22" s="29"/>
      <c r="AL22" s="29"/>
      <c r="AM22" s="29"/>
      <c r="AN22" s="29"/>
      <c r="AO22" s="28">
        <f t="shared" si="3"/>
        <v>0</v>
      </c>
      <c r="AP22" s="28">
        <f t="shared" si="8"/>
        <v>80.5394545454545</v>
      </c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  <c r="DJ22" s="86"/>
      <c r="DK22" s="86"/>
      <c r="DL22" s="86"/>
      <c r="DM22" s="86"/>
      <c r="DN22" s="86"/>
      <c r="DO22" s="86"/>
      <c r="DP22" s="86"/>
      <c r="DQ22" s="86"/>
      <c r="DR22" s="86"/>
      <c r="DS22" s="86"/>
      <c r="DT22" s="86"/>
      <c r="DU22" s="86"/>
      <c r="DV22" s="86"/>
      <c r="DW22" s="86"/>
      <c r="DX22" s="86"/>
      <c r="DY22" s="86"/>
      <c r="DZ22" s="86"/>
      <c r="EA22" s="86"/>
      <c r="EB22" s="86"/>
      <c r="EC22" s="86"/>
      <c r="ED22" s="86"/>
      <c r="EE22" s="86"/>
      <c r="EF22" s="86"/>
      <c r="EG22" s="86"/>
      <c r="EH22" s="86"/>
      <c r="EI22" s="86"/>
      <c r="EJ22" s="86"/>
      <c r="EK22" s="86"/>
      <c r="EL22" s="86"/>
      <c r="EM22" s="86"/>
      <c r="EN22" s="86"/>
      <c r="EO22" s="86"/>
      <c r="EP22" s="86"/>
      <c r="EQ22" s="86"/>
      <c r="ER22" s="86"/>
      <c r="ES22" s="86"/>
      <c r="ET22" s="86"/>
      <c r="EU22" s="86"/>
      <c r="EV22" s="86"/>
      <c r="EW22" s="86"/>
      <c r="EX22" s="86"/>
      <c r="EY22" s="86"/>
      <c r="EZ22" s="86"/>
      <c r="FA22" s="86"/>
      <c r="FB22" s="86"/>
      <c r="FC22" s="86"/>
      <c r="FD22" s="86"/>
      <c r="FE22" s="86"/>
      <c r="FF22" s="86"/>
      <c r="FG22" s="86"/>
      <c r="FH22" s="86"/>
      <c r="FI22" s="86"/>
      <c r="FJ22" s="86"/>
      <c r="FK22" s="86"/>
      <c r="FL22" s="86"/>
      <c r="FM22" s="86"/>
      <c r="FN22" s="86"/>
      <c r="FO22" s="86"/>
      <c r="FP22" s="86"/>
      <c r="FQ22" s="86"/>
      <c r="FR22" s="86"/>
      <c r="FS22" s="86"/>
      <c r="FT22" s="86"/>
      <c r="FU22" s="86"/>
      <c r="FV22" s="86"/>
      <c r="FW22" s="86"/>
      <c r="FX22" s="86"/>
      <c r="FY22" s="86"/>
      <c r="FZ22" s="86"/>
      <c r="GA22" s="86"/>
      <c r="GB22" s="86"/>
      <c r="GC22" s="86"/>
      <c r="GD22" s="86"/>
      <c r="GE22" s="86"/>
      <c r="GF22" s="86"/>
      <c r="GG22" s="86"/>
      <c r="GH22" s="86"/>
      <c r="GI22" s="86"/>
      <c r="GJ22" s="86"/>
      <c r="GK22" s="86"/>
      <c r="GL22" s="86"/>
      <c r="GM22" s="86"/>
      <c r="GN22" s="86"/>
      <c r="GO22" s="86"/>
      <c r="GP22" s="86"/>
      <c r="GQ22" s="86"/>
      <c r="GR22" s="86"/>
      <c r="GS22" s="86"/>
      <c r="GT22" s="86"/>
      <c r="GU22" s="86"/>
      <c r="GV22" s="86"/>
      <c r="GW22" s="86"/>
      <c r="GX22" s="86"/>
      <c r="GY22" s="86"/>
      <c r="GZ22" s="86"/>
      <c r="HA22" s="86"/>
      <c r="HB22" s="86"/>
      <c r="HC22" s="86"/>
      <c r="HD22" s="86"/>
      <c r="HE22" s="86"/>
      <c r="HF22" s="86"/>
      <c r="HG22" s="86"/>
      <c r="HH22" s="86"/>
      <c r="HI22" s="86"/>
      <c r="HJ22" s="86"/>
      <c r="HK22" s="86"/>
      <c r="HL22" s="86"/>
      <c r="HM22" s="86"/>
      <c r="HN22" s="86"/>
      <c r="HO22" s="86"/>
      <c r="HP22" s="86"/>
      <c r="HQ22" s="86"/>
      <c r="HR22" s="86"/>
      <c r="HS22" s="86"/>
      <c r="HT22" s="86"/>
      <c r="HU22" s="86"/>
      <c r="HV22" s="86"/>
      <c r="HW22" s="86"/>
      <c r="HX22" s="86"/>
      <c r="HY22" s="86"/>
      <c r="HZ22" s="86"/>
      <c r="IA22" s="86"/>
      <c r="IB22" s="86"/>
      <c r="IC22" s="86"/>
      <c r="ID22" s="86"/>
      <c r="IE22" s="86"/>
      <c r="IF22" s="86"/>
      <c r="IG22" s="86"/>
      <c r="IH22" s="86"/>
      <c r="II22" s="86"/>
      <c r="IJ22" s="86"/>
      <c r="IK22" s="86"/>
      <c r="IL22" s="86"/>
      <c r="IM22" s="86"/>
      <c r="IN22" s="86"/>
      <c r="IO22" s="86"/>
      <c r="IP22" s="86"/>
      <c r="IQ22" s="86"/>
      <c r="IR22" s="86"/>
      <c r="IS22" s="86"/>
      <c r="IT22" s="86"/>
      <c r="IU22" s="86"/>
      <c r="IV22" s="86"/>
    </row>
    <row r="23" s="1" customFormat="1" ht="36" spans="1:256">
      <c r="A23" s="26">
        <v>201706062306</v>
      </c>
      <c r="B23" s="27" t="s">
        <v>95</v>
      </c>
      <c r="C23" s="28">
        <v>55.12</v>
      </c>
      <c r="D23" s="29" t="s">
        <v>40</v>
      </c>
      <c r="E23" s="29" t="s">
        <v>40</v>
      </c>
      <c r="F23" s="28">
        <v>8</v>
      </c>
      <c r="G23" s="28">
        <v>7.63484848484848</v>
      </c>
      <c r="H23" s="29"/>
      <c r="I23" s="28">
        <v>7.63484848484848</v>
      </c>
      <c r="J23" s="29"/>
      <c r="K23" s="28"/>
      <c r="L23" s="29"/>
      <c r="M23" s="29"/>
      <c r="N23" s="28">
        <f t="shared" si="0"/>
        <v>15.6348484848485</v>
      </c>
      <c r="O23" s="28">
        <f t="shared" si="1"/>
        <v>70.7548484848485</v>
      </c>
      <c r="P23" s="29">
        <v>0.91</v>
      </c>
      <c r="Q23" s="28">
        <f t="shared" si="4"/>
        <v>59.1</v>
      </c>
      <c r="R23" s="29">
        <v>57</v>
      </c>
      <c r="S23" s="50"/>
      <c r="T23" s="28">
        <f t="shared" si="5"/>
        <v>28.5</v>
      </c>
      <c r="U23" s="28">
        <f t="shared" si="6"/>
        <v>59.5364545454545</v>
      </c>
      <c r="V23" s="29"/>
      <c r="W23" s="28"/>
      <c r="X23" s="49"/>
      <c r="Y23" s="62"/>
      <c r="Z23" s="48" t="s">
        <v>42</v>
      </c>
      <c r="AA23" s="62"/>
      <c r="AB23" s="29">
        <v>28.5</v>
      </c>
      <c r="AC23" s="29">
        <v>0</v>
      </c>
      <c r="AD23" s="60">
        <v>26</v>
      </c>
      <c r="AE23" s="61">
        <v>2</v>
      </c>
      <c r="AF23" s="60">
        <v>0.8</v>
      </c>
      <c r="AG23" s="28">
        <f t="shared" si="7"/>
        <v>0.8</v>
      </c>
      <c r="AH23" s="48"/>
      <c r="AI23" s="73"/>
      <c r="AJ23" s="28">
        <f t="shared" si="2"/>
        <v>0.8</v>
      </c>
      <c r="AK23" s="29" t="s">
        <v>96</v>
      </c>
      <c r="AL23" s="29">
        <v>1</v>
      </c>
      <c r="AM23" s="29" t="s">
        <v>97</v>
      </c>
      <c r="AN23" s="29">
        <v>1</v>
      </c>
      <c r="AO23" s="28">
        <f t="shared" si="3"/>
        <v>2</v>
      </c>
      <c r="AP23" s="28">
        <f t="shared" si="8"/>
        <v>62.3364545454545</v>
      </c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6"/>
      <c r="DB23" s="86"/>
      <c r="DC23" s="86"/>
      <c r="DD23" s="86"/>
      <c r="DE23" s="86"/>
      <c r="DF23" s="86"/>
      <c r="DG23" s="86"/>
      <c r="DH23" s="86"/>
      <c r="DI23" s="86"/>
      <c r="DJ23" s="86"/>
      <c r="DK23" s="86"/>
      <c r="DL23" s="86"/>
      <c r="DM23" s="86"/>
      <c r="DN23" s="86"/>
      <c r="DO23" s="86"/>
      <c r="DP23" s="86"/>
      <c r="DQ23" s="86"/>
      <c r="DR23" s="86"/>
      <c r="DS23" s="86"/>
      <c r="DT23" s="86"/>
      <c r="DU23" s="86"/>
      <c r="DV23" s="86"/>
      <c r="DW23" s="86"/>
      <c r="DX23" s="86"/>
      <c r="DY23" s="86"/>
      <c r="DZ23" s="86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6"/>
      <c r="EN23" s="86"/>
      <c r="EO23" s="86"/>
      <c r="EP23" s="86"/>
      <c r="EQ23" s="86"/>
      <c r="ER23" s="86"/>
      <c r="ES23" s="86"/>
      <c r="ET23" s="86"/>
      <c r="EU23" s="86"/>
      <c r="EV23" s="86"/>
      <c r="EW23" s="86"/>
      <c r="EX23" s="86"/>
      <c r="EY23" s="86"/>
      <c r="EZ23" s="86"/>
      <c r="FA23" s="86"/>
      <c r="FB23" s="86"/>
      <c r="FC23" s="86"/>
      <c r="FD23" s="86"/>
      <c r="FE23" s="86"/>
      <c r="FF23" s="86"/>
      <c r="FG23" s="86"/>
      <c r="FH23" s="86"/>
      <c r="FI23" s="86"/>
      <c r="FJ23" s="86"/>
      <c r="FK23" s="86"/>
      <c r="FL23" s="86"/>
      <c r="FM23" s="86"/>
      <c r="FN23" s="86"/>
      <c r="FO23" s="86"/>
      <c r="FP23" s="86"/>
      <c r="FQ23" s="86"/>
      <c r="FR23" s="86"/>
      <c r="FS23" s="86"/>
      <c r="FT23" s="86"/>
      <c r="FU23" s="86"/>
      <c r="FV23" s="86"/>
      <c r="FW23" s="86"/>
      <c r="FX23" s="86"/>
      <c r="FY23" s="86"/>
      <c r="FZ23" s="86"/>
      <c r="GA23" s="86"/>
      <c r="GB23" s="86"/>
      <c r="GC23" s="86"/>
      <c r="GD23" s="86"/>
      <c r="GE23" s="86"/>
      <c r="GF23" s="86"/>
      <c r="GG23" s="86"/>
      <c r="GH23" s="86"/>
      <c r="GI23" s="86"/>
      <c r="GJ23" s="86"/>
      <c r="GK23" s="86"/>
      <c r="GL23" s="86"/>
      <c r="GM23" s="86"/>
      <c r="GN23" s="86"/>
      <c r="GO23" s="86"/>
      <c r="GP23" s="86"/>
      <c r="GQ23" s="86"/>
      <c r="GR23" s="86"/>
      <c r="GS23" s="86"/>
      <c r="GT23" s="86"/>
      <c r="GU23" s="86"/>
      <c r="GV23" s="86"/>
      <c r="GW23" s="86"/>
      <c r="GX23" s="86"/>
      <c r="GY23" s="86"/>
      <c r="GZ23" s="86"/>
      <c r="HA23" s="86"/>
      <c r="HB23" s="86"/>
      <c r="HC23" s="86"/>
      <c r="HD23" s="86"/>
      <c r="HE23" s="86"/>
      <c r="HF23" s="86"/>
      <c r="HG23" s="86"/>
      <c r="HH23" s="86"/>
      <c r="HI23" s="86"/>
      <c r="HJ23" s="86"/>
      <c r="HK23" s="86"/>
      <c r="HL23" s="86"/>
      <c r="HM23" s="86"/>
      <c r="HN23" s="86"/>
      <c r="HO23" s="86"/>
      <c r="HP23" s="86"/>
      <c r="HQ23" s="86"/>
      <c r="HR23" s="86"/>
      <c r="HS23" s="86"/>
      <c r="HT23" s="86"/>
      <c r="HU23" s="86"/>
      <c r="HV23" s="86"/>
      <c r="HW23" s="86"/>
      <c r="HX23" s="86"/>
      <c r="HY23" s="86"/>
      <c r="HZ23" s="86"/>
      <c r="IA23" s="86"/>
      <c r="IB23" s="86"/>
      <c r="IC23" s="86"/>
      <c r="ID23" s="86"/>
      <c r="IE23" s="86"/>
      <c r="IF23" s="86"/>
      <c r="IG23" s="86"/>
      <c r="IH23" s="86"/>
      <c r="II23" s="86"/>
      <c r="IJ23" s="86"/>
      <c r="IK23" s="86"/>
      <c r="IL23" s="86"/>
      <c r="IM23" s="86"/>
      <c r="IN23" s="86"/>
      <c r="IO23" s="86"/>
      <c r="IP23" s="86"/>
      <c r="IQ23" s="86"/>
      <c r="IR23" s="86"/>
      <c r="IS23" s="86"/>
      <c r="IT23" s="86"/>
      <c r="IU23" s="86"/>
      <c r="IV23" s="86"/>
    </row>
    <row r="24" s="1" customFormat="1" ht="36" spans="1:256">
      <c r="A24" s="26">
        <v>201706062307</v>
      </c>
      <c r="B24" s="27" t="s">
        <v>98</v>
      </c>
      <c r="C24" s="28">
        <v>56.23</v>
      </c>
      <c r="D24" s="29" t="s">
        <v>40</v>
      </c>
      <c r="E24" s="29" t="s">
        <v>40</v>
      </c>
      <c r="F24" s="28">
        <v>8</v>
      </c>
      <c r="G24" s="28">
        <v>7.63484848484848</v>
      </c>
      <c r="H24" s="29"/>
      <c r="I24" s="28">
        <v>7.63484848484848</v>
      </c>
      <c r="J24" s="29" t="s">
        <v>99</v>
      </c>
      <c r="K24" s="28">
        <v>0</v>
      </c>
      <c r="L24" s="29"/>
      <c r="M24" s="29"/>
      <c r="N24" s="28">
        <f t="shared" si="0"/>
        <v>15.6348484848485</v>
      </c>
      <c r="O24" s="28">
        <f t="shared" si="1"/>
        <v>71.8648484848485</v>
      </c>
      <c r="P24" s="29">
        <v>3.108</v>
      </c>
      <c r="Q24" s="28">
        <f t="shared" si="4"/>
        <v>81.08</v>
      </c>
      <c r="R24" s="29">
        <v>70</v>
      </c>
      <c r="S24" s="29">
        <v>76</v>
      </c>
      <c r="T24" s="28">
        <f t="shared" si="5"/>
        <v>73</v>
      </c>
      <c r="U24" s="28">
        <f t="shared" si="6"/>
        <v>77.5074545454545</v>
      </c>
      <c r="V24" s="29"/>
      <c r="W24" s="28"/>
      <c r="X24" s="49" t="s">
        <v>100</v>
      </c>
      <c r="Y24" s="62">
        <v>0.5</v>
      </c>
      <c r="Z24" s="48" t="s">
        <v>42</v>
      </c>
      <c r="AA24" s="63">
        <f>463/200</f>
        <v>2.315</v>
      </c>
      <c r="AB24" s="29">
        <v>73</v>
      </c>
      <c r="AC24" s="29">
        <v>1.5</v>
      </c>
      <c r="AD24" s="60">
        <v>40</v>
      </c>
      <c r="AE24" s="61">
        <v>40</v>
      </c>
      <c r="AF24" s="60">
        <v>4</v>
      </c>
      <c r="AG24" s="28">
        <f t="shared" si="7"/>
        <v>5.5</v>
      </c>
      <c r="AH24" s="48"/>
      <c r="AI24" s="73"/>
      <c r="AJ24" s="28">
        <f t="shared" si="2"/>
        <v>5.5</v>
      </c>
      <c r="AK24" s="29" t="s">
        <v>101</v>
      </c>
      <c r="AL24" s="29">
        <v>0.4</v>
      </c>
      <c r="AM24" s="29" t="s">
        <v>101</v>
      </c>
      <c r="AN24" s="29">
        <v>0.4</v>
      </c>
      <c r="AO24" s="28">
        <f t="shared" si="3"/>
        <v>0.8</v>
      </c>
      <c r="AP24" s="28">
        <f t="shared" si="8"/>
        <v>86.6224545454545</v>
      </c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W24" s="86"/>
      <c r="CX24" s="86"/>
      <c r="CY24" s="86"/>
      <c r="CZ24" s="86"/>
      <c r="DA24" s="86"/>
      <c r="DB24" s="86"/>
      <c r="DC24" s="86"/>
      <c r="DD24" s="86"/>
      <c r="DE24" s="86"/>
      <c r="DF24" s="86"/>
      <c r="DG24" s="86"/>
      <c r="DH24" s="86"/>
      <c r="DI24" s="86"/>
      <c r="DJ24" s="86"/>
      <c r="DK24" s="86"/>
      <c r="DL24" s="86"/>
      <c r="DM24" s="86"/>
      <c r="DN24" s="86"/>
      <c r="DO24" s="86"/>
      <c r="DP24" s="86"/>
      <c r="DQ24" s="86"/>
      <c r="DR24" s="86"/>
      <c r="DS24" s="86"/>
      <c r="DT24" s="86"/>
      <c r="DU24" s="86"/>
      <c r="DV24" s="86"/>
      <c r="DW24" s="86"/>
      <c r="DX24" s="86"/>
      <c r="DY24" s="86"/>
      <c r="DZ24" s="86"/>
      <c r="EA24" s="86"/>
      <c r="EB24" s="86"/>
      <c r="EC24" s="86"/>
      <c r="ED24" s="86"/>
      <c r="EE24" s="86"/>
      <c r="EF24" s="86"/>
      <c r="EG24" s="86"/>
      <c r="EH24" s="86"/>
      <c r="EI24" s="86"/>
      <c r="EJ24" s="86"/>
      <c r="EK24" s="86"/>
      <c r="EL24" s="86"/>
      <c r="EM24" s="86"/>
      <c r="EN24" s="86"/>
      <c r="EO24" s="86"/>
      <c r="EP24" s="86"/>
      <c r="EQ24" s="86"/>
      <c r="ER24" s="86"/>
      <c r="ES24" s="86"/>
      <c r="ET24" s="86"/>
      <c r="EU24" s="86"/>
      <c r="EV24" s="86"/>
      <c r="EW24" s="86"/>
      <c r="EX24" s="86"/>
      <c r="EY24" s="86"/>
      <c r="EZ24" s="86"/>
      <c r="FA24" s="86"/>
      <c r="FB24" s="86"/>
      <c r="FC24" s="86"/>
      <c r="FD24" s="86"/>
      <c r="FE24" s="86"/>
      <c r="FF24" s="86"/>
      <c r="FG24" s="86"/>
      <c r="FH24" s="86"/>
      <c r="FI24" s="86"/>
      <c r="FJ24" s="86"/>
      <c r="FK24" s="86"/>
      <c r="FL24" s="86"/>
      <c r="FM24" s="86"/>
      <c r="FN24" s="86"/>
      <c r="FO24" s="86"/>
      <c r="FP24" s="86"/>
      <c r="FQ24" s="86"/>
      <c r="FR24" s="86"/>
      <c r="FS24" s="86"/>
      <c r="FT24" s="86"/>
      <c r="FU24" s="86"/>
      <c r="FV24" s="86"/>
      <c r="FW24" s="86"/>
      <c r="FX24" s="86"/>
      <c r="FY24" s="86"/>
      <c r="FZ24" s="86"/>
      <c r="GA24" s="86"/>
      <c r="GB24" s="86"/>
      <c r="GC24" s="86"/>
      <c r="GD24" s="86"/>
      <c r="GE24" s="86"/>
      <c r="GF24" s="86"/>
      <c r="GG24" s="86"/>
      <c r="GH24" s="86"/>
      <c r="GI24" s="86"/>
      <c r="GJ24" s="86"/>
      <c r="GK24" s="86"/>
      <c r="GL24" s="86"/>
      <c r="GM24" s="86"/>
      <c r="GN24" s="86"/>
      <c r="GO24" s="86"/>
      <c r="GP24" s="86"/>
      <c r="GQ24" s="86"/>
      <c r="GR24" s="86"/>
      <c r="GS24" s="86"/>
      <c r="GT24" s="86"/>
      <c r="GU24" s="86"/>
      <c r="GV24" s="86"/>
      <c r="GW24" s="86"/>
      <c r="GX24" s="86"/>
      <c r="GY24" s="86"/>
      <c r="GZ24" s="86"/>
      <c r="HA24" s="86"/>
      <c r="HB24" s="86"/>
      <c r="HC24" s="86"/>
      <c r="HD24" s="86"/>
      <c r="HE24" s="86"/>
      <c r="HF24" s="86"/>
      <c r="HG24" s="86"/>
      <c r="HH24" s="86"/>
      <c r="HI24" s="86"/>
      <c r="HJ24" s="86"/>
      <c r="HK24" s="86"/>
      <c r="HL24" s="86"/>
      <c r="HM24" s="86"/>
      <c r="HN24" s="86"/>
      <c r="HO24" s="86"/>
      <c r="HP24" s="86"/>
      <c r="HQ24" s="86"/>
      <c r="HR24" s="86"/>
      <c r="HS24" s="86"/>
      <c r="HT24" s="86"/>
      <c r="HU24" s="86"/>
      <c r="HV24" s="86"/>
      <c r="HW24" s="86"/>
      <c r="HX24" s="86"/>
      <c r="HY24" s="86"/>
      <c r="HZ24" s="86"/>
      <c r="IA24" s="86"/>
      <c r="IB24" s="86"/>
      <c r="IC24" s="86"/>
      <c r="ID24" s="86"/>
      <c r="IE24" s="86"/>
      <c r="IF24" s="86"/>
      <c r="IG24" s="86"/>
      <c r="IH24" s="86"/>
      <c r="II24" s="86"/>
      <c r="IJ24" s="86"/>
      <c r="IK24" s="86"/>
      <c r="IL24" s="86"/>
      <c r="IM24" s="86"/>
      <c r="IN24" s="86"/>
      <c r="IO24" s="86"/>
      <c r="IP24" s="86"/>
      <c r="IQ24" s="86"/>
      <c r="IR24" s="86"/>
      <c r="IS24" s="86"/>
      <c r="IT24" s="86"/>
      <c r="IU24" s="86"/>
      <c r="IV24" s="86"/>
    </row>
    <row r="25" s="1" customFormat="1" ht="12" spans="1:256">
      <c r="A25" s="26">
        <v>201706062308</v>
      </c>
      <c r="B25" s="27" t="s">
        <v>102</v>
      </c>
      <c r="C25" s="28">
        <v>54.66</v>
      </c>
      <c r="D25" s="29" t="s">
        <v>40</v>
      </c>
      <c r="E25" s="29" t="s">
        <v>40</v>
      </c>
      <c r="F25" s="28">
        <v>8</v>
      </c>
      <c r="G25" s="28">
        <v>7.63484848484848</v>
      </c>
      <c r="H25" s="29"/>
      <c r="I25" s="28">
        <v>7.63484848484848</v>
      </c>
      <c r="J25" s="29"/>
      <c r="K25" s="28"/>
      <c r="L25" s="29"/>
      <c r="M25" s="29"/>
      <c r="N25" s="28">
        <f t="shared" si="0"/>
        <v>15.6348484848485</v>
      </c>
      <c r="O25" s="28">
        <f t="shared" si="1"/>
        <v>70.2948484848485</v>
      </c>
      <c r="P25" s="29">
        <v>2.676</v>
      </c>
      <c r="Q25" s="28">
        <f t="shared" si="4"/>
        <v>76.76</v>
      </c>
      <c r="R25" s="29">
        <v>63</v>
      </c>
      <c r="S25" s="29">
        <v>65</v>
      </c>
      <c r="T25" s="28">
        <f t="shared" si="5"/>
        <v>64</v>
      </c>
      <c r="U25" s="28">
        <f t="shared" si="6"/>
        <v>73.5444545454546</v>
      </c>
      <c r="V25" s="29"/>
      <c r="W25" s="28"/>
      <c r="X25" s="49"/>
      <c r="Y25" s="62"/>
      <c r="Z25" s="48" t="s">
        <v>42</v>
      </c>
      <c r="AA25" s="63">
        <f>563/200</f>
        <v>2.815</v>
      </c>
      <c r="AB25" s="29">
        <v>31.5</v>
      </c>
      <c r="AC25" s="29">
        <v>0</v>
      </c>
      <c r="AD25" s="60">
        <v>36</v>
      </c>
      <c r="AE25" s="61">
        <v>0</v>
      </c>
      <c r="AF25" s="60">
        <v>1.3</v>
      </c>
      <c r="AG25" s="28">
        <f t="shared" si="7"/>
        <v>1.3</v>
      </c>
      <c r="AH25" s="48"/>
      <c r="AI25" s="73"/>
      <c r="AJ25" s="28">
        <f t="shared" si="2"/>
        <v>1.3</v>
      </c>
      <c r="AK25" s="29"/>
      <c r="AL25" s="29"/>
      <c r="AM25" s="29"/>
      <c r="AN25" s="29"/>
      <c r="AO25" s="28">
        <f t="shared" si="3"/>
        <v>0</v>
      </c>
      <c r="AP25" s="28">
        <f t="shared" si="8"/>
        <v>77.6594545454546</v>
      </c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86"/>
      <c r="CG25" s="86"/>
      <c r="CH25" s="86"/>
      <c r="CI25" s="86"/>
      <c r="CJ25" s="86"/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86"/>
      <c r="CW25" s="86"/>
      <c r="CX25" s="86"/>
      <c r="CY25" s="86"/>
      <c r="CZ25" s="86"/>
      <c r="DA25" s="86"/>
      <c r="DB25" s="86"/>
      <c r="DC25" s="86"/>
      <c r="DD25" s="86"/>
      <c r="DE25" s="86"/>
      <c r="DF25" s="86"/>
      <c r="DG25" s="86"/>
      <c r="DH25" s="86"/>
      <c r="DI25" s="86"/>
      <c r="DJ25" s="86"/>
      <c r="DK25" s="86"/>
      <c r="DL25" s="86"/>
      <c r="DM25" s="86"/>
      <c r="DN25" s="86"/>
      <c r="DO25" s="86"/>
      <c r="DP25" s="86"/>
      <c r="DQ25" s="86"/>
      <c r="DR25" s="86"/>
      <c r="DS25" s="86"/>
      <c r="DT25" s="86"/>
      <c r="DU25" s="86"/>
      <c r="DV25" s="86"/>
      <c r="DW25" s="86"/>
      <c r="DX25" s="86"/>
      <c r="DY25" s="86"/>
      <c r="DZ25" s="86"/>
      <c r="EA25" s="86"/>
      <c r="EB25" s="86"/>
      <c r="EC25" s="86"/>
      <c r="ED25" s="86"/>
      <c r="EE25" s="86"/>
      <c r="EF25" s="86"/>
      <c r="EG25" s="86"/>
      <c r="EH25" s="86"/>
      <c r="EI25" s="86"/>
      <c r="EJ25" s="86"/>
      <c r="EK25" s="86"/>
      <c r="EL25" s="86"/>
      <c r="EM25" s="86"/>
      <c r="EN25" s="86"/>
      <c r="EO25" s="86"/>
      <c r="EP25" s="86"/>
      <c r="EQ25" s="86"/>
      <c r="ER25" s="86"/>
      <c r="ES25" s="86"/>
      <c r="ET25" s="86"/>
      <c r="EU25" s="86"/>
      <c r="EV25" s="86"/>
      <c r="EW25" s="86"/>
      <c r="EX25" s="86"/>
      <c r="EY25" s="86"/>
      <c r="EZ25" s="86"/>
      <c r="FA25" s="86"/>
      <c r="FB25" s="86"/>
      <c r="FC25" s="86"/>
      <c r="FD25" s="86"/>
      <c r="FE25" s="86"/>
      <c r="FF25" s="86"/>
      <c r="FG25" s="86"/>
      <c r="FH25" s="86"/>
      <c r="FI25" s="86"/>
      <c r="FJ25" s="86"/>
      <c r="FK25" s="86"/>
      <c r="FL25" s="86"/>
      <c r="FM25" s="86"/>
      <c r="FN25" s="86"/>
      <c r="FO25" s="86"/>
      <c r="FP25" s="86"/>
      <c r="FQ25" s="86"/>
      <c r="FR25" s="86"/>
      <c r="FS25" s="86"/>
      <c r="FT25" s="86"/>
      <c r="FU25" s="86"/>
      <c r="FV25" s="86"/>
      <c r="FW25" s="86"/>
      <c r="FX25" s="86"/>
      <c r="FY25" s="86"/>
      <c r="FZ25" s="86"/>
      <c r="GA25" s="86"/>
      <c r="GB25" s="86"/>
      <c r="GC25" s="86"/>
      <c r="GD25" s="86"/>
      <c r="GE25" s="86"/>
      <c r="GF25" s="86"/>
      <c r="GG25" s="86"/>
      <c r="GH25" s="86"/>
      <c r="GI25" s="86"/>
      <c r="GJ25" s="86"/>
      <c r="GK25" s="86"/>
      <c r="GL25" s="86"/>
      <c r="GM25" s="86"/>
      <c r="GN25" s="86"/>
      <c r="GO25" s="86"/>
      <c r="GP25" s="86"/>
      <c r="GQ25" s="86"/>
      <c r="GR25" s="86"/>
      <c r="GS25" s="86"/>
      <c r="GT25" s="86"/>
      <c r="GU25" s="86"/>
      <c r="GV25" s="86"/>
      <c r="GW25" s="86"/>
      <c r="GX25" s="86"/>
      <c r="GY25" s="86"/>
      <c r="GZ25" s="86"/>
      <c r="HA25" s="86"/>
      <c r="HB25" s="86"/>
      <c r="HC25" s="86"/>
      <c r="HD25" s="86"/>
      <c r="HE25" s="86"/>
      <c r="HF25" s="86"/>
      <c r="HG25" s="86"/>
      <c r="HH25" s="86"/>
      <c r="HI25" s="86"/>
      <c r="HJ25" s="86"/>
      <c r="HK25" s="86"/>
      <c r="HL25" s="86"/>
      <c r="HM25" s="86"/>
      <c r="HN25" s="86"/>
      <c r="HO25" s="86"/>
      <c r="HP25" s="86"/>
      <c r="HQ25" s="86"/>
      <c r="HR25" s="86"/>
      <c r="HS25" s="86"/>
      <c r="HT25" s="86"/>
      <c r="HU25" s="86"/>
      <c r="HV25" s="86"/>
      <c r="HW25" s="86"/>
      <c r="HX25" s="86"/>
      <c r="HY25" s="86"/>
      <c r="HZ25" s="86"/>
      <c r="IA25" s="86"/>
      <c r="IB25" s="86"/>
      <c r="IC25" s="86"/>
      <c r="ID25" s="86"/>
      <c r="IE25" s="86"/>
      <c r="IF25" s="86"/>
      <c r="IG25" s="86"/>
      <c r="IH25" s="86"/>
      <c r="II25" s="86"/>
      <c r="IJ25" s="86"/>
      <c r="IK25" s="86"/>
      <c r="IL25" s="86"/>
      <c r="IM25" s="86"/>
      <c r="IN25" s="86"/>
      <c r="IO25" s="86"/>
      <c r="IP25" s="86"/>
      <c r="IQ25" s="86"/>
      <c r="IR25" s="86"/>
      <c r="IS25" s="86"/>
      <c r="IT25" s="86"/>
      <c r="IU25" s="86"/>
      <c r="IV25" s="86"/>
    </row>
    <row r="26" s="1" customFormat="1" ht="72" spans="1:256">
      <c r="A26" s="26">
        <v>201706062309</v>
      </c>
      <c r="B26" s="27" t="s">
        <v>103</v>
      </c>
      <c r="C26" s="28">
        <v>55.62</v>
      </c>
      <c r="D26" s="29" t="s">
        <v>40</v>
      </c>
      <c r="E26" s="29" t="s">
        <v>40</v>
      </c>
      <c r="F26" s="28">
        <v>8</v>
      </c>
      <c r="G26" s="28">
        <v>7.63484848484848</v>
      </c>
      <c r="H26" s="29"/>
      <c r="I26" s="28">
        <v>7.63484848484848</v>
      </c>
      <c r="J26" s="29"/>
      <c r="K26" s="28"/>
      <c r="L26" s="29"/>
      <c r="M26" s="29"/>
      <c r="N26" s="28">
        <f t="shared" si="0"/>
        <v>15.6348484848485</v>
      </c>
      <c r="O26" s="28">
        <f t="shared" si="1"/>
        <v>71.2548484848485</v>
      </c>
      <c r="P26" s="29">
        <v>1.659</v>
      </c>
      <c r="Q26" s="28">
        <f t="shared" si="4"/>
        <v>66.59</v>
      </c>
      <c r="R26" s="29">
        <v>92</v>
      </c>
      <c r="S26" s="29">
        <v>97</v>
      </c>
      <c r="T26" s="28">
        <f t="shared" si="5"/>
        <v>94.5</v>
      </c>
      <c r="U26" s="28">
        <f t="shared" si="6"/>
        <v>70.7804545454545</v>
      </c>
      <c r="V26" s="29"/>
      <c r="W26" s="28"/>
      <c r="X26" s="49"/>
      <c r="Y26" s="62"/>
      <c r="Z26" s="48"/>
      <c r="AA26" s="63"/>
      <c r="AB26" s="29">
        <v>46</v>
      </c>
      <c r="AC26" s="29">
        <v>0</v>
      </c>
      <c r="AD26" s="60">
        <v>40</v>
      </c>
      <c r="AE26" s="61">
        <v>3</v>
      </c>
      <c r="AF26" s="60">
        <v>2</v>
      </c>
      <c r="AG26" s="28">
        <f t="shared" si="7"/>
        <v>2</v>
      </c>
      <c r="AH26" s="49" t="s">
        <v>104</v>
      </c>
      <c r="AI26" s="73">
        <v>2.2</v>
      </c>
      <c r="AJ26" s="28">
        <f t="shared" si="2"/>
        <v>4.2</v>
      </c>
      <c r="AK26" s="29" t="s">
        <v>105</v>
      </c>
      <c r="AL26" s="29">
        <v>1</v>
      </c>
      <c r="AM26" s="29" t="s">
        <v>106</v>
      </c>
      <c r="AN26" s="29">
        <v>1</v>
      </c>
      <c r="AO26" s="28">
        <f t="shared" si="3"/>
        <v>2</v>
      </c>
      <c r="AP26" s="28">
        <f t="shared" si="8"/>
        <v>76.9804545454545</v>
      </c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6"/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6"/>
      <c r="FL26" s="86"/>
      <c r="FM26" s="86"/>
      <c r="FN26" s="86"/>
      <c r="FO26" s="86"/>
      <c r="FP26" s="86"/>
      <c r="FQ26" s="86"/>
      <c r="FR26" s="86"/>
      <c r="FS26" s="86"/>
      <c r="FT26" s="86"/>
      <c r="FU26" s="86"/>
      <c r="FV26" s="86"/>
      <c r="FW26" s="86"/>
      <c r="FX26" s="86"/>
      <c r="FY26" s="86"/>
      <c r="FZ26" s="86"/>
      <c r="GA26" s="86"/>
      <c r="GB26" s="86"/>
      <c r="GC26" s="86"/>
      <c r="GD26" s="86"/>
      <c r="GE26" s="86"/>
      <c r="GF26" s="86"/>
      <c r="GG26" s="86"/>
      <c r="GH26" s="86"/>
      <c r="GI26" s="86"/>
      <c r="GJ26" s="86"/>
      <c r="GK26" s="86"/>
      <c r="GL26" s="86"/>
      <c r="GM26" s="86"/>
      <c r="GN26" s="86"/>
      <c r="GO26" s="86"/>
      <c r="GP26" s="86"/>
      <c r="GQ26" s="86"/>
      <c r="GR26" s="86"/>
      <c r="GS26" s="86"/>
      <c r="GT26" s="86"/>
      <c r="GU26" s="86"/>
      <c r="GV26" s="86"/>
      <c r="GW26" s="86"/>
      <c r="GX26" s="86"/>
      <c r="GY26" s="86"/>
      <c r="GZ26" s="86"/>
      <c r="HA26" s="86"/>
      <c r="HB26" s="86"/>
      <c r="HC26" s="86"/>
      <c r="HD26" s="86"/>
      <c r="HE26" s="86"/>
      <c r="HF26" s="86"/>
      <c r="HG26" s="86"/>
      <c r="HH26" s="86"/>
      <c r="HI26" s="86"/>
      <c r="HJ26" s="86"/>
      <c r="HK26" s="86"/>
      <c r="HL26" s="86"/>
      <c r="HM26" s="86"/>
      <c r="HN26" s="86"/>
      <c r="HO26" s="86"/>
      <c r="HP26" s="86"/>
      <c r="HQ26" s="86"/>
      <c r="HR26" s="86"/>
      <c r="HS26" s="86"/>
      <c r="HT26" s="86"/>
      <c r="HU26" s="86"/>
      <c r="HV26" s="86"/>
      <c r="HW26" s="86"/>
      <c r="HX26" s="86"/>
      <c r="HY26" s="86"/>
      <c r="HZ26" s="86"/>
      <c r="IA26" s="86"/>
      <c r="IB26" s="86"/>
      <c r="IC26" s="86"/>
      <c r="ID26" s="86"/>
      <c r="IE26" s="86"/>
      <c r="IF26" s="86"/>
      <c r="IG26" s="86"/>
      <c r="IH26" s="86"/>
      <c r="II26" s="86"/>
      <c r="IJ26" s="86"/>
      <c r="IK26" s="86"/>
      <c r="IL26" s="86"/>
      <c r="IM26" s="86"/>
      <c r="IN26" s="86"/>
      <c r="IO26" s="86"/>
      <c r="IP26" s="86"/>
      <c r="IQ26" s="86"/>
      <c r="IR26" s="86"/>
      <c r="IS26" s="86"/>
      <c r="IT26" s="86"/>
      <c r="IU26" s="86"/>
      <c r="IV26" s="86"/>
    </row>
    <row r="27" s="1" customFormat="1" ht="48" spans="1:256">
      <c r="A27" s="26">
        <v>201706062405</v>
      </c>
      <c r="B27" s="27" t="s">
        <v>107</v>
      </c>
      <c r="C27" s="28">
        <v>55.23</v>
      </c>
      <c r="D27" s="29" t="s">
        <v>40</v>
      </c>
      <c r="E27" s="29" t="s">
        <v>40</v>
      </c>
      <c r="F27" s="28">
        <v>8</v>
      </c>
      <c r="G27" s="28">
        <v>6.71818181818182</v>
      </c>
      <c r="H27" s="29"/>
      <c r="I27" s="28">
        <v>6.71818181818182</v>
      </c>
      <c r="J27" s="29" t="s">
        <v>108</v>
      </c>
      <c r="K27" s="28">
        <v>0</v>
      </c>
      <c r="L27" s="29"/>
      <c r="M27" s="29"/>
      <c r="N27" s="28">
        <f t="shared" si="0"/>
        <v>14.7181818181818</v>
      </c>
      <c r="O27" s="28">
        <f t="shared" si="1"/>
        <v>69.9481818181818</v>
      </c>
      <c r="P27" s="29">
        <v>3.362</v>
      </c>
      <c r="Q27" s="28">
        <f t="shared" si="4"/>
        <v>83.62</v>
      </c>
      <c r="R27" s="29">
        <v>71</v>
      </c>
      <c r="S27" s="29">
        <v>70</v>
      </c>
      <c r="T27" s="28">
        <f t="shared" si="5"/>
        <v>70.5</v>
      </c>
      <c r="U27" s="28">
        <f t="shared" si="6"/>
        <v>78.2064545454545</v>
      </c>
      <c r="V27" s="29"/>
      <c r="W27" s="28"/>
      <c r="X27" s="49"/>
      <c r="Y27" s="62"/>
      <c r="Z27" s="48" t="s">
        <v>42</v>
      </c>
      <c r="AA27" s="63">
        <f>522/200</f>
        <v>2.61</v>
      </c>
      <c r="AB27" s="29">
        <v>70.5</v>
      </c>
      <c r="AC27" s="29">
        <v>1.5</v>
      </c>
      <c r="AD27" s="60">
        <v>39</v>
      </c>
      <c r="AE27" s="61">
        <v>33</v>
      </c>
      <c r="AF27" s="60">
        <v>2.6</v>
      </c>
      <c r="AG27" s="28">
        <f t="shared" si="7"/>
        <v>4.1</v>
      </c>
      <c r="AH27" s="49" t="s">
        <v>109</v>
      </c>
      <c r="AI27" s="73">
        <v>0.4</v>
      </c>
      <c r="AJ27" s="28">
        <f t="shared" si="2"/>
        <v>4.5</v>
      </c>
      <c r="AK27" s="29" t="s">
        <v>110</v>
      </c>
      <c r="AL27" s="29">
        <v>1</v>
      </c>
      <c r="AM27" s="29" t="s">
        <v>111</v>
      </c>
      <c r="AN27" s="29">
        <v>1</v>
      </c>
      <c r="AO27" s="28">
        <f t="shared" si="3"/>
        <v>2</v>
      </c>
      <c r="AP27" s="28">
        <f t="shared" si="8"/>
        <v>87.3164545454545</v>
      </c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86"/>
      <c r="CB27" s="86"/>
      <c r="CC27" s="86"/>
      <c r="CD27" s="86"/>
      <c r="CE27" s="86"/>
      <c r="CF27" s="86"/>
      <c r="CG27" s="86"/>
      <c r="CH27" s="86"/>
      <c r="CI27" s="86"/>
      <c r="CJ27" s="86"/>
      <c r="CK27" s="86"/>
      <c r="CL27" s="86"/>
      <c r="CM27" s="86"/>
      <c r="CN27" s="86"/>
      <c r="CO27" s="86"/>
      <c r="CP27" s="86"/>
      <c r="CQ27" s="86"/>
      <c r="CR27" s="86"/>
      <c r="CS27" s="86"/>
      <c r="CT27" s="86"/>
      <c r="CU27" s="86"/>
      <c r="CV27" s="86"/>
      <c r="CW27" s="86"/>
      <c r="CX27" s="86"/>
      <c r="CY27" s="86"/>
      <c r="CZ27" s="86"/>
      <c r="DA27" s="86"/>
      <c r="DB27" s="86"/>
      <c r="DC27" s="86"/>
      <c r="DD27" s="86"/>
      <c r="DE27" s="86"/>
      <c r="DF27" s="86"/>
      <c r="DG27" s="86"/>
      <c r="DH27" s="86"/>
      <c r="DI27" s="86"/>
      <c r="DJ27" s="86"/>
      <c r="DK27" s="86"/>
      <c r="DL27" s="86"/>
      <c r="DM27" s="86"/>
      <c r="DN27" s="86"/>
      <c r="DO27" s="86"/>
      <c r="DP27" s="86"/>
      <c r="DQ27" s="86"/>
      <c r="DR27" s="86"/>
      <c r="DS27" s="86"/>
      <c r="DT27" s="86"/>
      <c r="DU27" s="86"/>
      <c r="DV27" s="86"/>
      <c r="DW27" s="86"/>
      <c r="DX27" s="86"/>
      <c r="DY27" s="86"/>
      <c r="DZ27" s="86"/>
      <c r="EA27" s="86"/>
      <c r="EB27" s="86"/>
      <c r="EC27" s="86"/>
      <c r="ED27" s="86"/>
      <c r="EE27" s="86"/>
      <c r="EF27" s="86"/>
      <c r="EG27" s="86"/>
      <c r="EH27" s="86"/>
      <c r="EI27" s="86"/>
      <c r="EJ27" s="86"/>
      <c r="EK27" s="86"/>
      <c r="EL27" s="86"/>
      <c r="EM27" s="86"/>
      <c r="EN27" s="86"/>
      <c r="EO27" s="86"/>
      <c r="EP27" s="86"/>
      <c r="EQ27" s="86"/>
      <c r="ER27" s="86"/>
      <c r="ES27" s="86"/>
      <c r="ET27" s="86"/>
      <c r="EU27" s="86"/>
      <c r="EV27" s="86"/>
      <c r="EW27" s="86"/>
      <c r="EX27" s="86"/>
      <c r="EY27" s="86"/>
      <c r="EZ27" s="86"/>
      <c r="FA27" s="86"/>
      <c r="FB27" s="86"/>
      <c r="FC27" s="86"/>
      <c r="FD27" s="86"/>
      <c r="FE27" s="86"/>
      <c r="FF27" s="86"/>
      <c r="FG27" s="86"/>
      <c r="FH27" s="86"/>
      <c r="FI27" s="86"/>
      <c r="FJ27" s="86"/>
      <c r="FK27" s="86"/>
      <c r="FL27" s="86"/>
      <c r="FM27" s="86"/>
      <c r="FN27" s="86"/>
      <c r="FO27" s="86"/>
      <c r="FP27" s="86"/>
      <c r="FQ27" s="86"/>
      <c r="FR27" s="86"/>
      <c r="FS27" s="86"/>
      <c r="FT27" s="86"/>
      <c r="FU27" s="86"/>
      <c r="FV27" s="86"/>
      <c r="FW27" s="86"/>
      <c r="FX27" s="86"/>
      <c r="FY27" s="86"/>
      <c r="FZ27" s="86"/>
      <c r="GA27" s="86"/>
      <c r="GB27" s="86"/>
      <c r="GC27" s="86"/>
      <c r="GD27" s="86"/>
      <c r="GE27" s="86"/>
      <c r="GF27" s="86"/>
      <c r="GG27" s="86"/>
      <c r="GH27" s="86"/>
      <c r="GI27" s="86"/>
      <c r="GJ27" s="86"/>
      <c r="GK27" s="86"/>
      <c r="GL27" s="86"/>
      <c r="GM27" s="86"/>
      <c r="GN27" s="86"/>
      <c r="GO27" s="86"/>
      <c r="GP27" s="86"/>
      <c r="GQ27" s="86"/>
      <c r="GR27" s="86"/>
      <c r="GS27" s="86"/>
      <c r="GT27" s="86"/>
      <c r="GU27" s="86"/>
      <c r="GV27" s="86"/>
      <c r="GW27" s="86"/>
      <c r="GX27" s="86"/>
      <c r="GY27" s="86"/>
      <c r="GZ27" s="86"/>
      <c r="HA27" s="86"/>
      <c r="HB27" s="86"/>
      <c r="HC27" s="86"/>
      <c r="HD27" s="86"/>
      <c r="HE27" s="86"/>
      <c r="HF27" s="86"/>
      <c r="HG27" s="86"/>
      <c r="HH27" s="86"/>
      <c r="HI27" s="86"/>
      <c r="HJ27" s="86"/>
      <c r="HK27" s="86"/>
      <c r="HL27" s="86"/>
      <c r="HM27" s="86"/>
      <c r="HN27" s="86"/>
      <c r="HO27" s="86"/>
      <c r="HP27" s="86"/>
      <c r="HQ27" s="86"/>
      <c r="HR27" s="86"/>
      <c r="HS27" s="86"/>
      <c r="HT27" s="86"/>
      <c r="HU27" s="86"/>
      <c r="HV27" s="86"/>
      <c r="HW27" s="86"/>
      <c r="HX27" s="86"/>
      <c r="HY27" s="86"/>
      <c r="HZ27" s="86"/>
      <c r="IA27" s="86"/>
      <c r="IB27" s="86"/>
      <c r="IC27" s="86"/>
      <c r="ID27" s="86"/>
      <c r="IE27" s="86"/>
      <c r="IF27" s="86"/>
      <c r="IG27" s="86"/>
      <c r="IH27" s="86"/>
      <c r="II27" s="86"/>
      <c r="IJ27" s="86"/>
      <c r="IK27" s="86"/>
      <c r="IL27" s="86"/>
      <c r="IM27" s="86"/>
      <c r="IN27" s="86"/>
      <c r="IO27" s="86"/>
      <c r="IP27" s="86"/>
      <c r="IQ27" s="86"/>
      <c r="IR27" s="86"/>
      <c r="IS27" s="86"/>
      <c r="IT27" s="86"/>
      <c r="IU27" s="86"/>
      <c r="IV27" s="86"/>
    </row>
    <row r="28" s="1" customFormat="1" ht="48" spans="1:256">
      <c r="A28" s="26">
        <v>201706062408</v>
      </c>
      <c r="B28" s="27" t="s">
        <v>112</v>
      </c>
      <c r="C28" s="28">
        <v>56.23</v>
      </c>
      <c r="D28" s="29" t="s">
        <v>40</v>
      </c>
      <c r="E28" s="29" t="s">
        <v>40</v>
      </c>
      <c r="F28" s="28">
        <v>8</v>
      </c>
      <c r="G28" s="28">
        <v>8.62424242424242</v>
      </c>
      <c r="H28" s="29"/>
      <c r="I28" s="28">
        <v>8.62424242424242</v>
      </c>
      <c r="J28" s="29" t="s">
        <v>113</v>
      </c>
      <c r="K28" s="28">
        <v>0</v>
      </c>
      <c r="L28" s="29"/>
      <c r="M28" s="29"/>
      <c r="N28" s="28">
        <f t="shared" si="0"/>
        <v>16.6242424242424</v>
      </c>
      <c r="O28" s="28">
        <f t="shared" si="1"/>
        <v>72.8542424242424</v>
      </c>
      <c r="P28" s="29">
        <v>3.136</v>
      </c>
      <c r="Q28" s="28">
        <f t="shared" si="4"/>
        <v>81.36</v>
      </c>
      <c r="R28" s="29">
        <v>65</v>
      </c>
      <c r="S28" s="29">
        <v>65</v>
      </c>
      <c r="T28" s="28">
        <f t="shared" si="5"/>
        <v>65</v>
      </c>
      <c r="U28" s="28">
        <f t="shared" si="6"/>
        <v>77.1722727272727</v>
      </c>
      <c r="V28" s="29"/>
      <c r="W28" s="28"/>
      <c r="X28" s="49" t="s">
        <v>114</v>
      </c>
      <c r="Y28" s="62">
        <v>1</v>
      </c>
      <c r="Z28" s="48" t="s">
        <v>42</v>
      </c>
      <c r="AA28" s="63">
        <f>474/200</f>
        <v>2.37</v>
      </c>
      <c r="AB28" s="29">
        <v>65</v>
      </c>
      <c r="AC28" s="29">
        <v>1</v>
      </c>
      <c r="AD28" s="60">
        <v>40</v>
      </c>
      <c r="AE28" s="61">
        <v>40</v>
      </c>
      <c r="AF28" s="60">
        <v>4</v>
      </c>
      <c r="AG28" s="28">
        <f t="shared" si="7"/>
        <v>5</v>
      </c>
      <c r="AH28" s="48" t="s">
        <v>115</v>
      </c>
      <c r="AI28" s="73">
        <v>1.2</v>
      </c>
      <c r="AJ28" s="28">
        <f t="shared" si="2"/>
        <v>6.2</v>
      </c>
      <c r="AK28" s="29"/>
      <c r="AL28" s="29"/>
      <c r="AM28" s="29"/>
      <c r="AN28" s="29"/>
      <c r="AO28" s="28">
        <f t="shared" si="3"/>
        <v>0</v>
      </c>
      <c r="AP28" s="28">
        <f t="shared" si="8"/>
        <v>86.7422727272727</v>
      </c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  <c r="CW28" s="86"/>
      <c r="CX28" s="86"/>
      <c r="CY28" s="86"/>
      <c r="CZ28" s="86"/>
      <c r="DA28" s="86"/>
      <c r="DB28" s="86"/>
      <c r="DC28" s="86"/>
      <c r="DD28" s="86"/>
      <c r="DE28" s="86"/>
      <c r="DF28" s="86"/>
      <c r="DG28" s="86"/>
      <c r="DH28" s="86"/>
      <c r="DI28" s="86"/>
      <c r="DJ28" s="86"/>
      <c r="DK28" s="86"/>
      <c r="DL28" s="86"/>
      <c r="DM28" s="86"/>
      <c r="DN28" s="86"/>
      <c r="DO28" s="86"/>
      <c r="DP28" s="86"/>
      <c r="DQ28" s="86"/>
      <c r="DR28" s="86"/>
      <c r="DS28" s="86"/>
      <c r="DT28" s="86"/>
      <c r="DU28" s="86"/>
      <c r="DV28" s="86"/>
      <c r="DW28" s="86"/>
      <c r="DX28" s="86"/>
      <c r="DY28" s="86"/>
      <c r="DZ28" s="86"/>
      <c r="EA28" s="86"/>
      <c r="EB28" s="86"/>
      <c r="EC28" s="86"/>
      <c r="ED28" s="86"/>
      <c r="EE28" s="86"/>
      <c r="EF28" s="86"/>
      <c r="EG28" s="86"/>
      <c r="EH28" s="86"/>
      <c r="EI28" s="86"/>
      <c r="EJ28" s="86"/>
      <c r="EK28" s="86"/>
      <c r="EL28" s="86"/>
      <c r="EM28" s="86"/>
      <c r="EN28" s="86"/>
      <c r="EO28" s="86"/>
      <c r="EP28" s="86"/>
      <c r="EQ28" s="86"/>
      <c r="ER28" s="86"/>
      <c r="ES28" s="86"/>
      <c r="ET28" s="86"/>
      <c r="EU28" s="86"/>
      <c r="EV28" s="86"/>
      <c r="EW28" s="86"/>
      <c r="EX28" s="86"/>
      <c r="EY28" s="86"/>
      <c r="EZ28" s="86"/>
      <c r="FA28" s="86"/>
      <c r="FB28" s="86"/>
      <c r="FC28" s="86"/>
      <c r="FD28" s="86"/>
      <c r="FE28" s="86"/>
      <c r="FF28" s="86"/>
      <c r="FG28" s="86"/>
      <c r="FH28" s="86"/>
      <c r="FI28" s="86"/>
      <c r="FJ28" s="86"/>
      <c r="FK28" s="86"/>
      <c r="FL28" s="86"/>
      <c r="FM28" s="86"/>
      <c r="FN28" s="86"/>
      <c r="FO28" s="86"/>
      <c r="FP28" s="86"/>
      <c r="FQ28" s="86"/>
      <c r="FR28" s="86"/>
      <c r="FS28" s="86"/>
      <c r="FT28" s="86"/>
      <c r="FU28" s="86"/>
      <c r="FV28" s="86"/>
      <c r="FW28" s="86"/>
      <c r="FX28" s="86"/>
      <c r="FY28" s="86"/>
      <c r="FZ28" s="86"/>
      <c r="GA28" s="86"/>
      <c r="GB28" s="86"/>
      <c r="GC28" s="86"/>
      <c r="GD28" s="86"/>
      <c r="GE28" s="86"/>
      <c r="GF28" s="86"/>
      <c r="GG28" s="86"/>
      <c r="GH28" s="86"/>
      <c r="GI28" s="86"/>
      <c r="GJ28" s="86"/>
      <c r="GK28" s="86"/>
      <c r="GL28" s="86"/>
      <c r="GM28" s="86"/>
      <c r="GN28" s="86"/>
      <c r="GO28" s="86"/>
      <c r="GP28" s="86"/>
      <c r="GQ28" s="86"/>
      <c r="GR28" s="86"/>
      <c r="GS28" s="86"/>
      <c r="GT28" s="86"/>
      <c r="GU28" s="86"/>
      <c r="GV28" s="86"/>
      <c r="GW28" s="86"/>
      <c r="GX28" s="86"/>
      <c r="GY28" s="86"/>
      <c r="GZ28" s="86"/>
      <c r="HA28" s="86"/>
      <c r="HB28" s="86"/>
      <c r="HC28" s="86"/>
      <c r="HD28" s="86"/>
      <c r="HE28" s="86"/>
      <c r="HF28" s="86"/>
      <c r="HG28" s="86"/>
      <c r="HH28" s="86"/>
      <c r="HI28" s="86"/>
      <c r="HJ28" s="86"/>
      <c r="HK28" s="86"/>
      <c r="HL28" s="86"/>
      <c r="HM28" s="86"/>
      <c r="HN28" s="86"/>
      <c r="HO28" s="86"/>
      <c r="HP28" s="86"/>
      <c r="HQ28" s="86"/>
      <c r="HR28" s="86"/>
      <c r="HS28" s="86"/>
      <c r="HT28" s="86"/>
      <c r="HU28" s="86"/>
      <c r="HV28" s="86"/>
      <c r="HW28" s="86"/>
      <c r="HX28" s="86"/>
      <c r="HY28" s="86"/>
      <c r="HZ28" s="86"/>
      <c r="IA28" s="86"/>
      <c r="IB28" s="86"/>
      <c r="IC28" s="86"/>
      <c r="ID28" s="86"/>
      <c r="IE28" s="86"/>
      <c r="IF28" s="86"/>
      <c r="IG28" s="86"/>
      <c r="IH28" s="86"/>
      <c r="II28" s="86"/>
      <c r="IJ28" s="86"/>
      <c r="IK28" s="86"/>
      <c r="IL28" s="86"/>
      <c r="IM28" s="86"/>
      <c r="IN28" s="86"/>
      <c r="IO28" s="86"/>
      <c r="IP28" s="86"/>
      <c r="IQ28" s="86"/>
      <c r="IR28" s="86"/>
      <c r="IS28" s="86"/>
      <c r="IT28" s="86"/>
      <c r="IU28" s="86"/>
      <c r="IV28" s="86"/>
    </row>
    <row r="29" s="1" customFormat="1" ht="24" spans="1:256">
      <c r="A29" s="26">
        <v>201706062606</v>
      </c>
      <c r="B29" s="27" t="s">
        <v>116</v>
      </c>
      <c r="C29" s="28">
        <v>56.26</v>
      </c>
      <c r="D29" s="29" t="s">
        <v>40</v>
      </c>
      <c r="E29" s="29" t="s">
        <v>40</v>
      </c>
      <c r="F29" s="28">
        <v>8</v>
      </c>
      <c r="G29" s="28">
        <v>7.5</v>
      </c>
      <c r="H29" s="29"/>
      <c r="I29" s="28">
        <v>7.5</v>
      </c>
      <c r="J29" s="29"/>
      <c r="K29" s="28"/>
      <c r="L29" s="29"/>
      <c r="M29" s="29"/>
      <c r="N29" s="28">
        <f t="shared" si="0"/>
        <v>15.5</v>
      </c>
      <c r="O29" s="28">
        <f t="shared" si="1"/>
        <v>71.76</v>
      </c>
      <c r="P29" s="29">
        <v>2.52</v>
      </c>
      <c r="Q29" s="28">
        <f t="shared" si="4"/>
        <v>75.2</v>
      </c>
      <c r="R29" s="29">
        <v>82</v>
      </c>
      <c r="S29" s="29">
        <v>84</v>
      </c>
      <c r="T29" s="28">
        <f t="shared" si="5"/>
        <v>83</v>
      </c>
      <c r="U29" s="28">
        <f t="shared" si="6"/>
        <v>74.948</v>
      </c>
      <c r="V29" s="29"/>
      <c r="W29" s="28"/>
      <c r="X29" s="49"/>
      <c r="Y29" s="62"/>
      <c r="Z29" s="48" t="s">
        <v>42</v>
      </c>
      <c r="AA29" s="63">
        <f>455/200</f>
        <v>2.275</v>
      </c>
      <c r="AB29" s="29">
        <v>83</v>
      </c>
      <c r="AC29" s="29">
        <v>2</v>
      </c>
      <c r="AD29" s="60">
        <v>23</v>
      </c>
      <c r="AE29" s="61">
        <v>24</v>
      </c>
      <c r="AF29" s="60">
        <v>1.35</v>
      </c>
      <c r="AG29" s="28">
        <f t="shared" si="7"/>
        <v>3.35</v>
      </c>
      <c r="AH29" s="29"/>
      <c r="AI29" s="29"/>
      <c r="AJ29" s="28">
        <f t="shared" si="2"/>
        <v>3.35</v>
      </c>
      <c r="AK29" s="29" t="s">
        <v>117</v>
      </c>
      <c r="AL29" s="29">
        <v>0.4</v>
      </c>
      <c r="AM29" s="29" t="s">
        <v>117</v>
      </c>
      <c r="AN29" s="29">
        <v>0.4</v>
      </c>
      <c r="AO29" s="28">
        <f t="shared" si="3"/>
        <v>0.8</v>
      </c>
      <c r="AP29" s="28">
        <f t="shared" si="8"/>
        <v>81.373</v>
      </c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86"/>
      <c r="CW29" s="86"/>
      <c r="CX29" s="86"/>
      <c r="CY29" s="86"/>
      <c r="CZ29" s="86"/>
      <c r="DA29" s="86"/>
      <c r="DB29" s="86"/>
      <c r="DC29" s="86"/>
      <c r="DD29" s="86"/>
      <c r="DE29" s="86"/>
      <c r="DF29" s="86"/>
      <c r="DG29" s="86"/>
      <c r="DH29" s="86"/>
      <c r="DI29" s="86"/>
      <c r="DJ29" s="86"/>
      <c r="DK29" s="86"/>
      <c r="DL29" s="86"/>
      <c r="DM29" s="86"/>
      <c r="DN29" s="86"/>
      <c r="DO29" s="86"/>
      <c r="DP29" s="86"/>
      <c r="DQ29" s="86"/>
      <c r="DR29" s="86"/>
      <c r="DS29" s="86"/>
      <c r="DT29" s="86"/>
      <c r="DU29" s="86"/>
      <c r="DV29" s="86"/>
      <c r="DW29" s="86"/>
      <c r="DX29" s="86"/>
      <c r="DY29" s="86"/>
      <c r="DZ29" s="86"/>
      <c r="EA29" s="86"/>
      <c r="EB29" s="86"/>
      <c r="EC29" s="86"/>
      <c r="ED29" s="86"/>
      <c r="EE29" s="86"/>
      <c r="EF29" s="86"/>
      <c r="EG29" s="86"/>
      <c r="EH29" s="86"/>
      <c r="EI29" s="86"/>
      <c r="EJ29" s="86"/>
      <c r="EK29" s="86"/>
      <c r="EL29" s="86"/>
      <c r="EM29" s="86"/>
      <c r="EN29" s="86"/>
      <c r="EO29" s="86"/>
      <c r="EP29" s="86"/>
      <c r="EQ29" s="86"/>
      <c r="ER29" s="86"/>
      <c r="ES29" s="86"/>
      <c r="ET29" s="86"/>
      <c r="EU29" s="86"/>
      <c r="EV29" s="86"/>
      <c r="EW29" s="86"/>
      <c r="EX29" s="86"/>
      <c r="EY29" s="86"/>
      <c r="EZ29" s="86"/>
      <c r="FA29" s="86"/>
      <c r="FB29" s="86"/>
      <c r="FC29" s="86"/>
      <c r="FD29" s="86"/>
      <c r="FE29" s="86"/>
      <c r="FF29" s="86"/>
      <c r="FG29" s="86"/>
      <c r="FH29" s="86"/>
      <c r="FI29" s="86"/>
      <c r="FJ29" s="86"/>
      <c r="FK29" s="86"/>
      <c r="FL29" s="86"/>
      <c r="FM29" s="86"/>
      <c r="FN29" s="86"/>
      <c r="FO29" s="86"/>
      <c r="FP29" s="86"/>
      <c r="FQ29" s="86"/>
      <c r="FR29" s="86"/>
      <c r="FS29" s="86"/>
      <c r="FT29" s="86"/>
      <c r="FU29" s="86"/>
      <c r="FV29" s="86"/>
      <c r="FW29" s="86"/>
      <c r="FX29" s="86"/>
      <c r="FY29" s="86"/>
      <c r="FZ29" s="86"/>
      <c r="GA29" s="86"/>
      <c r="GB29" s="86"/>
      <c r="GC29" s="86"/>
      <c r="GD29" s="86"/>
      <c r="GE29" s="86"/>
      <c r="GF29" s="86"/>
      <c r="GG29" s="86"/>
      <c r="GH29" s="86"/>
      <c r="GI29" s="86"/>
      <c r="GJ29" s="86"/>
      <c r="GK29" s="86"/>
      <c r="GL29" s="86"/>
      <c r="GM29" s="86"/>
      <c r="GN29" s="86"/>
      <c r="GO29" s="86"/>
      <c r="GP29" s="86"/>
      <c r="GQ29" s="86"/>
      <c r="GR29" s="86"/>
      <c r="GS29" s="86"/>
      <c r="GT29" s="86"/>
      <c r="GU29" s="86"/>
      <c r="GV29" s="86"/>
      <c r="GW29" s="86"/>
      <c r="GX29" s="86"/>
      <c r="GY29" s="86"/>
      <c r="GZ29" s="86"/>
      <c r="HA29" s="86"/>
      <c r="HB29" s="86"/>
      <c r="HC29" s="86"/>
      <c r="HD29" s="86"/>
      <c r="HE29" s="86"/>
      <c r="HF29" s="86"/>
      <c r="HG29" s="86"/>
      <c r="HH29" s="86"/>
      <c r="HI29" s="86"/>
      <c r="HJ29" s="86"/>
      <c r="HK29" s="86"/>
      <c r="HL29" s="86"/>
      <c r="HM29" s="86"/>
      <c r="HN29" s="86"/>
      <c r="HO29" s="86"/>
      <c r="HP29" s="86"/>
      <c r="HQ29" s="86"/>
      <c r="HR29" s="86"/>
      <c r="HS29" s="86"/>
      <c r="HT29" s="86"/>
      <c r="HU29" s="86"/>
      <c r="HV29" s="86"/>
      <c r="HW29" s="86"/>
      <c r="HX29" s="86"/>
      <c r="HY29" s="86"/>
      <c r="HZ29" s="86"/>
      <c r="IA29" s="86"/>
      <c r="IB29" s="86"/>
      <c r="IC29" s="86"/>
      <c r="ID29" s="86"/>
      <c r="IE29" s="86"/>
      <c r="IF29" s="86"/>
      <c r="IG29" s="86"/>
      <c r="IH29" s="86"/>
      <c r="II29" s="86"/>
      <c r="IJ29" s="86"/>
      <c r="IK29" s="86"/>
      <c r="IL29" s="86"/>
      <c r="IM29" s="86"/>
      <c r="IN29" s="86"/>
      <c r="IO29" s="86"/>
      <c r="IP29" s="86"/>
      <c r="IQ29" s="86"/>
      <c r="IR29" s="86"/>
      <c r="IS29" s="86"/>
      <c r="IT29" s="86"/>
      <c r="IU29" s="86"/>
      <c r="IV29" s="86"/>
    </row>
    <row r="30" s="1" customFormat="1" ht="12" spans="1:256">
      <c r="A30" s="26">
        <v>201706062608</v>
      </c>
      <c r="B30" s="27" t="s">
        <v>118</v>
      </c>
      <c r="C30" s="28">
        <v>56.23</v>
      </c>
      <c r="D30" s="29" t="s">
        <v>40</v>
      </c>
      <c r="E30" s="29" t="s">
        <v>40</v>
      </c>
      <c r="F30" s="28">
        <v>8</v>
      </c>
      <c r="G30" s="28">
        <v>7.96969696969697</v>
      </c>
      <c r="H30" s="29"/>
      <c r="I30" s="28">
        <v>7.96969696969697</v>
      </c>
      <c r="J30" s="29"/>
      <c r="K30" s="28"/>
      <c r="L30" s="29"/>
      <c r="M30" s="29"/>
      <c r="N30" s="28">
        <f t="shared" si="0"/>
        <v>15.969696969697</v>
      </c>
      <c r="O30" s="28">
        <f t="shared" si="1"/>
        <v>72.199696969697</v>
      </c>
      <c r="P30" s="29">
        <v>3.344</v>
      </c>
      <c r="Q30" s="28">
        <f t="shared" si="4"/>
        <v>83.44</v>
      </c>
      <c r="R30" s="29">
        <v>78</v>
      </c>
      <c r="S30" s="29">
        <v>71</v>
      </c>
      <c r="T30" s="28">
        <f t="shared" si="5"/>
        <v>74.5</v>
      </c>
      <c r="U30" s="28">
        <f t="shared" si="6"/>
        <v>79.1739090909091</v>
      </c>
      <c r="V30" s="29"/>
      <c r="W30" s="28"/>
      <c r="X30" s="49"/>
      <c r="Y30" s="62"/>
      <c r="Z30" s="48" t="s">
        <v>42</v>
      </c>
      <c r="AA30" s="63">
        <v>2.5</v>
      </c>
      <c r="AB30" s="29">
        <v>74.5</v>
      </c>
      <c r="AC30" s="29">
        <v>1.5</v>
      </c>
      <c r="AD30" s="60">
        <v>40</v>
      </c>
      <c r="AE30" s="61">
        <v>40</v>
      </c>
      <c r="AF30" s="60">
        <v>4</v>
      </c>
      <c r="AG30" s="28">
        <f t="shared" si="7"/>
        <v>5.5</v>
      </c>
      <c r="AH30" s="29"/>
      <c r="AI30" s="29"/>
      <c r="AJ30" s="28">
        <f t="shared" si="2"/>
        <v>5.5</v>
      </c>
      <c r="AK30" s="29"/>
      <c r="AL30" s="29"/>
      <c r="AM30" s="29"/>
      <c r="AN30" s="29"/>
      <c r="AO30" s="28">
        <f t="shared" si="3"/>
        <v>0</v>
      </c>
      <c r="AP30" s="28">
        <f t="shared" si="8"/>
        <v>87.1739090909091</v>
      </c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86"/>
      <c r="CW30" s="86"/>
      <c r="CX30" s="86"/>
      <c r="CY30" s="86"/>
      <c r="CZ30" s="86"/>
      <c r="DA30" s="86"/>
      <c r="DB30" s="86"/>
      <c r="DC30" s="86"/>
      <c r="DD30" s="86"/>
      <c r="DE30" s="86"/>
      <c r="DF30" s="86"/>
      <c r="DG30" s="86"/>
      <c r="DH30" s="86"/>
      <c r="DI30" s="86"/>
      <c r="DJ30" s="86"/>
      <c r="DK30" s="86"/>
      <c r="DL30" s="86"/>
      <c r="DM30" s="86"/>
      <c r="DN30" s="86"/>
      <c r="DO30" s="86"/>
      <c r="DP30" s="86"/>
      <c r="DQ30" s="86"/>
      <c r="DR30" s="86"/>
      <c r="DS30" s="86"/>
      <c r="DT30" s="86"/>
      <c r="DU30" s="86"/>
      <c r="DV30" s="86"/>
      <c r="DW30" s="86"/>
      <c r="DX30" s="86"/>
      <c r="DY30" s="86"/>
      <c r="DZ30" s="86"/>
      <c r="EA30" s="86"/>
      <c r="EB30" s="86"/>
      <c r="EC30" s="86"/>
      <c r="ED30" s="86"/>
      <c r="EE30" s="86"/>
      <c r="EF30" s="86"/>
      <c r="EG30" s="86"/>
      <c r="EH30" s="86"/>
      <c r="EI30" s="86"/>
      <c r="EJ30" s="86"/>
      <c r="EK30" s="86"/>
      <c r="EL30" s="86"/>
      <c r="EM30" s="86"/>
      <c r="EN30" s="86"/>
      <c r="EO30" s="86"/>
      <c r="EP30" s="86"/>
      <c r="EQ30" s="86"/>
      <c r="ER30" s="86"/>
      <c r="ES30" s="86"/>
      <c r="ET30" s="86"/>
      <c r="EU30" s="86"/>
      <c r="EV30" s="86"/>
      <c r="EW30" s="86"/>
      <c r="EX30" s="86"/>
      <c r="EY30" s="86"/>
      <c r="EZ30" s="86"/>
      <c r="FA30" s="86"/>
      <c r="FB30" s="86"/>
      <c r="FC30" s="86"/>
      <c r="FD30" s="86"/>
      <c r="FE30" s="86"/>
      <c r="FF30" s="86"/>
      <c r="FG30" s="86"/>
      <c r="FH30" s="86"/>
      <c r="FI30" s="86"/>
      <c r="FJ30" s="86"/>
      <c r="FK30" s="86"/>
      <c r="FL30" s="86"/>
      <c r="FM30" s="86"/>
      <c r="FN30" s="86"/>
      <c r="FO30" s="86"/>
      <c r="FP30" s="86"/>
      <c r="FQ30" s="86"/>
      <c r="FR30" s="86"/>
      <c r="FS30" s="86"/>
      <c r="FT30" s="86"/>
      <c r="FU30" s="86"/>
      <c r="FV30" s="86"/>
      <c r="FW30" s="86"/>
      <c r="FX30" s="86"/>
      <c r="FY30" s="86"/>
      <c r="FZ30" s="86"/>
      <c r="GA30" s="86"/>
      <c r="GB30" s="86"/>
      <c r="GC30" s="86"/>
      <c r="GD30" s="86"/>
      <c r="GE30" s="86"/>
      <c r="GF30" s="86"/>
      <c r="GG30" s="86"/>
      <c r="GH30" s="86"/>
      <c r="GI30" s="86"/>
      <c r="GJ30" s="86"/>
      <c r="GK30" s="86"/>
      <c r="GL30" s="86"/>
      <c r="GM30" s="86"/>
      <c r="GN30" s="86"/>
      <c r="GO30" s="86"/>
      <c r="GP30" s="86"/>
      <c r="GQ30" s="86"/>
      <c r="GR30" s="86"/>
      <c r="GS30" s="86"/>
      <c r="GT30" s="86"/>
      <c r="GU30" s="86"/>
      <c r="GV30" s="86"/>
      <c r="GW30" s="86"/>
      <c r="GX30" s="86"/>
      <c r="GY30" s="86"/>
      <c r="GZ30" s="86"/>
      <c r="HA30" s="86"/>
      <c r="HB30" s="86"/>
      <c r="HC30" s="86"/>
      <c r="HD30" s="86"/>
      <c r="HE30" s="86"/>
      <c r="HF30" s="86"/>
      <c r="HG30" s="86"/>
      <c r="HH30" s="86"/>
      <c r="HI30" s="86"/>
      <c r="HJ30" s="86"/>
      <c r="HK30" s="86"/>
      <c r="HL30" s="86"/>
      <c r="HM30" s="86"/>
      <c r="HN30" s="86"/>
      <c r="HO30" s="86"/>
      <c r="HP30" s="86"/>
      <c r="HQ30" s="86"/>
      <c r="HR30" s="86"/>
      <c r="HS30" s="86"/>
      <c r="HT30" s="86"/>
      <c r="HU30" s="86"/>
      <c r="HV30" s="86"/>
      <c r="HW30" s="86"/>
      <c r="HX30" s="86"/>
      <c r="HY30" s="86"/>
      <c r="HZ30" s="86"/>
      <c r="IA30" s="86"/>
      <c r="IB30" s="86"/>
      <c r="IC30" s="86"/>
      <c r="ID30" s="86"/>
      <c r="IE30" s="86"/>
      <c r="IF30" s="86"/>
      <c r="IG30" s="86"/>
      <c r="IH30" s="86"/>
      <c r="II30" s="86"/>
      <c r="IJ30" s="86"/>
      <c r="IK30" s="86"/>
      <c r="IL30" s="86"/>
      <c r="IM30" s="86"/>
      <c r="IN30" s="86"/>
      <c r="IO30" s="86"/>
      <c r="IP30" s="86"/>
      <c r="IQ30" s="86"/>
      <c r="IR30" s="86"/>
      <c r="IS30" s="86"/>
      <c r="IT30" s="86"/>
      <c r="IU30" s="86"/>
      <c r="IV30" s="86"/>
    </row>
    <row r="31" s="1" customFormat="1" ht="48" spans="1:256">
      <c r="A31" s="26">
        <v>201706062617</v>
      </c>
      <c r="B31" s="27" t="s">
        <v>119</v>
      </c>
      <c r="C31" s="28">
        <v>55.32</v>
      </c>
      <c r="D31" s="29" t="s">
        <v>40</v>
      </c>
      <c r="E31" s="29" t="s">
        <v>40</v>
      </c>
      <c r="F31" s="28">
        <v>8</v>
      </c>
      <c r="G31" s="28">
        <v>8.48333333333333</v>
      </c>
      <c r="H31" s="29"/>
      <c r="I31" s="28">
        <v>8.48333333333333</v>
      </c>
      <c r="J31" s="29" t="s">
        <v>120</v>
      </c>
      <c r="K31" s="28">
        <v>0</v>
      </c>
      <c r="L31" s="29"/>
      <c r="M31" s="29"/>
      <c r="N31" s="28">
        <f t="shared" si="0"/>
        <v>16.4833333333333</v>
      </c>
      <c r="O31" s="28">
        <f t="shared" si="1"/>
        <v>71.8033333333333</v>
      </c>
      <c r="P31" s="29">
        <v>3.288</v>
      </c>
      <c r="Q31" s="28">
        <f t="shared" si="4"/>
        <v>82.88</v>
      </c>
      <c r="R31" s="29">
        <v>91</v>
      </c>
      <c r="S31" s="29">
        <v>82</v>
      </c>
      <c r="T31" s="28">
        <f t="shared" si="5"/>
        <v>86.5</v>
      </c>
      <c r="U31" s="28">
        <f t="shared" si="6"/>
        <v>79.919</v>
      </c>
      <c r="V31" s="29"/>
      <c r="W31" s="28"/>
      <c r="X31" s="49" t="s">
        <v>121</v>
      </c>
      <c r="Y31" s="62">
        <v>1.5</v>
      </c>
      <c r="Z31" s="48" t="s">
        <v>42</v>
      </c>
      <c r="AA31" s="63">
        <f>486/200</f>
        <v>2.43</v>
      </c>
      <c r="AB31" s="29">
        <v>86.5</v>
      </c>
      <c r="AC31" s="29">
        <v>2</v>
      </c>
      <c r="AD31" s="60">
        <v>40</v>
      </c>
      <c r="AE31" s="61">
        <v>24</v>
      </c>
      <c r="AF31" s="60">
        <v>2.7</v>
      </c>
      <c r="AG31" s="28">
        <f t="shared" si="7"/>
        <v>4.7</v>
      </c>
      <c r="AH31" s="29"/>
      <c r="AI31" s="29"/>
      <c r="AJ31" s="28">
        <f t="shared" si="2"/>
        <v>4.7</v>
      </c>
      <c r="AK31" s="29" t="s">
        <v>122</v>
      </c>
      <c r="AL31" s="29">
        <v>0.6</v>
      </c>
      <c r="AM31" s="29" t="s">
        <v>123</v>
      </c>
      <c r="AN31" s="29">
        <v>0.4</v>
      </c>
      <c r="AO31" s="28">
        <f t="shared" si="3"/>
        <v>1</v>
      </c>
      <c r="AP31" s="28">
        <f t="shared" si="8"/>
        <v>89.549</v>
      </c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6"/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6"/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6"/>
      <c r="FX31" s="86"/>
      <c r="FY31" s="86"/>
      <c r="FZ31" s="86"/>
      <c r="GA31" s="86"/>
      <c r="GB31" s="86"/>
      <c r="GC31" s="86"/>
      <c r="GD31" s="86"/>
      <c r="GE31" s="86"/>
      <c r="GF31" s="86"/>
      <c r="GG31" s="86"/>
      <c r="GH31" s="86"/>
      <c r="GI31" s="86"/>
      <c r="GJ31" s="86"/>
      <c r="GK31" s="86"/>
      <c r="GL31" s="86"/>
      <c r="GM31" s="86"/>
      <c r="GN31" s="86"/>
      <c r="GO31" s="86"/>
      <c r="GP31" s="86"/>
      <c r="GQ31" s="86"/>
      <c r="GR31" s="86"/>
      <c r="GS31" s="86"/>
      <c r="GT31" s="86"/>
      <c r="GU31" s="86"/>
      <c r="GV31" s="86"/>
      <c r="GW31" s="86"/>
      <c r="GX31" s="86"/>
      <c r="GY31" s="86"/>
      <c r="GZ31" s="86"/>
      <c r="HA31" s="86"/>
      <c r="HB31" s="86"/>
      <c r="HC31" s="86"/>
      <c r="HD31" s="86"/>
      <c r="HE31" s="86"/>
      <c r="HF31" s="86"/>
      <c r="HG31" s="86"/>
      <c r="HH31" s="86"/>
      <c r="HI31" s="86"/>
      <c r="HJ31" s="86"/>
      <c r="HK31" s="86"/>
      <c r="HL31" s="86"/>
      <c r="HM31" s="86"/>
      <c r="HN31" s="86"/>
      <c r="HO31" s="86"/>
      <c r="HP31" s="86"/>
      <c r="HQ31" s="86"/>
      <c r="HR31" s="86"/>
      <c r="HS31" s="86"/>
      <c r="HT31" s="86"/>
      <c r="HU31" s="86"/>
      <c r="HV31" s="86"/>
      <c r="HW31" s="86"/>
      <c r="HX31" s="86"/>
      <c r="HY31" s="86"/>
      <c r="HZ31" s="86"/>
      <c r="IA31" s="86"/>
      <c r="IB31" s="86"/>
      <c r="IC31" s="86"/>
      <c r="ID31" s="86"/>
      <c r="IE31" s="86"/>
      <c r="IF31" s="86"/>
      <c r="IG31" s="86"/>
      <c r="IH31" s="86"/>
      <c r="II31" s="86"/>
      <c r="IJ31" s="86"/>
      <c r="IK31" s="86"/>
      <c r="IL31" s="86"/>
      <c r="IM31" s="86"/>
      <c r="IN31" s="86"/>
      <c r="IO31" s="86"/>
      <c r="IP31" s="86"/>
      <c r="IQ31" s="86"/>
      <c r="IR31" s="86"/>
      <c r="IS31" s="86"/>
      <c r="IT31" s="86"/>
      <c r="IU31" s="86"/>
      <c r="IV31" s="86"/>
    </row>
  </sheetData>
  <mergeCells count="39">
    <mergeCell ref="C1:O1"/>
    <mergeCell ref="P1:Q1"/>
    <mergeCell ref="R1:T1"/>
    <mergeCell ref="V1:W1"/>
    <mergeCell ref="X1:Y1"/>
    <mergeCell ref="Z1:AA1"/>
    <mergeCell ref="AB1:AJ1"/>
    <mergeCell ref="AK1:AO1"/>
    <mergeCell ref="D2:N2"/>
    <mergeCell ref="D3:F3"/>
    <mergeCell ref="G3:I3"/>
    <mergeCell ref="J3:K3"/>
    <mergeCell ref="L3:M3"/>
    <mergeCell ref="A1:A4"/>
    <mergeCell ref="B1:B4"/>
    <mergeCell ref="C2:C4"/>
    <mergeCell ref="N3:N4"/>
    <mergeCell ref="O2:O4"/>
    <mergeCell ref="P2:P4"/>
    <mergeCell ref="Q2:Q4"/>
    <mergeCell ref="R2:R4"/>
    <mergeCell ref="S2:S4"/>
    <mergeCell ref="T2:T4"/>
    <mergeCell ref="U1:U4"/>
    <mergeCell ref="V2:V4"/>
    <mergeCell ref="W2:W4"/>
    <mergeCell ref="X2:X4"/>
    <mergeCell ref="Y2:Y4"/>
    <mergeCell ref="Z2:Z4"/>
    <mergeCell ref="AA2:AA4"/>
    <mergeCell ref="AJ2:AJ4"/>
    <mergeCell ref="AK2:AK4"/>
    <mergeCell ref="AL2:AL4"/>
    <mergeCell ref="AM2:AM4"/>
    <mergeCell ref="AN2:AN4"/>
    <mergeCell ref="AO2:AO4"/>
    <mergeCell ref="AP2:AP4"/>
    <mergeCell ref="AB2:AG3"/>
    <mergeCell ref="AH2:AI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Daniel～</cp:lastModifiedBy>
  <dcterms:created xsi:type="dcterms:W3CDTF">2018-02-27T11:14:00Z</dcterms:created>
  <dcterms:modified xsi:type="dcterms:W3CDTF">2018-09-24T02:59:08Z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