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<sst xmlns="http://schemas.openxmlformats.org/spreadsheetml/2006/main" count="115">
  <si>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</si>
  <si>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</si>
  <si>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</si>
  <si>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</si>
  <si>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</si>
  <si>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</si>
  <si>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</si>
  <si>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</si>
  <si>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</si>
  <si>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</si>
  <si>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</si>
  <si>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</si>
  <si>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</si>
  <si>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</si>
  <si>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</si>
  <si>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</si>
  <si>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</si>
  <si>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</si>
  <si>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</si>
  <si>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</si>
  <si>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</si>
  <si>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</si>
  <si>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</si>
  <si>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</si>
  <si>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</si>
  <si>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</si>
  <si>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</si>
  <si>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</si>
  <si>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</si>
  <si>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</si>
  <si>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</si>
  <si>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</si>
  <si>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</si>
  <si>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</si>
  <si>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</si>
  <si>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</si>
  <si>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</si>
  <si>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</si>
  <si>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</si>
  <si>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张佳阳</t>
  </si>
  <si>
    <t>B</t>
  </si>
  <si>
    <t>余亦超</t>
  </si>
  <si>
    <t>CET-4/556</t>
  </si>
  <si>
    <t>李铮楠</t>
  </si>
  <si>
    <t>CET-4/493</t>
  </si>
  <si>
    <t>文体A/1;星星索队员/0.4;校社联干事B/0.4</t>
  </si>
  <si>
    <t>文体委员/1;星星索队员/0.4;校社联干事B/0.4</t>
  </si>
  <si>
    <t>吴雨晴</t>
  </si>
  <si>
    <t>21届办公技能大赛三等奖/0.5；</t>
  </si>
  <si>
    <t>CET-4/564</t>
  </si>
  <si>
    <t>班长A/1.5</t>
  </si>
  <si>
    <t>陈午平</t>
  </si>
  <si>
    <t>CET-4/496</t>
  </si>
  <si>
    <t>心理剧二等奖/0.6；</t>
  </si>
  <si>
    <t>党员之家干事 A/0.6</t>
  </si>
  <si>
    <t>党员之家干事 B/0.4，学习委员/1</t>
  </si>
  <si>
    <t>马琳杰</t>
  </si>
  <si>
    <t>CET-4/463</t>
  </si>
  <si>
    <t>团支书A/1.5</t>
  </si>
  <si>
    <t>郑海秋</t>
  </si>
  <si>
    <t>27届专业学术竞赛三等奖/0.5；28届专业学术竞赛三等奖/0.5；</t>
  </si>
  <si>
    <t>CET-4/514</t>
  </si>
  <si>
    <t>干事A/0.6；生活委员A</t>
  </si>
  <si>
    <t>干事A/0.6</t>
  </si>
  <si>
    <t>杨超</t>
  </si>
  <si>
    <t>军训标兵/0.6</t>
  </si>
  <si>
    <t>CET-4/541</t>
  </si>
  <si>
    <t>排球大院赛第二/0.6，新生排球赛第二/0.6；</t>
  </si>
  <si>
    <t>张志浩</t>
  </si>
  <si>
    <t>党员之家干事 B/0.4</t>
  </si>
  <si>
    <t>侯晶晶</t>
  </si>
  <si>
    <t>20届办公技能大赛二等奖/1.0；21届办公技能大赛二等奖/1.0；</t>
  </si>
  <si>
    <t>CET-4/500</t>
  </si>
  <si>
    <t>原声配音三等奖/0.8；</t>
  </si>
  <si>
    <t>秘书处干事B/0.4 纪检部干事B/0.4；学习委员A</t>
  </si>
  <si>
    <t>秘书处干事B/0.4 纪检部干事B/0.4</t>
  </si>
  <si>
    <t>普金沅</t>
  </si>
  <si>
    <t>CET-4/429</t>
  </si>
  <si>
    <t>何勇</t>
  </si>
  <si>
    <t>CET-4/504</t>
  </si>
  <si>
    <t>阮天奇</t>
  </si>
  <si>
    <t>CET-4/475</t>
  </si>
  <si>
    <t>潘莹莹</t>
  </si>
  <si>
    <t>21届办公技能大赛三等奖/0.5；27届专业学术竞赛三等奖/0.5；</t>
  </si>
  <si>
    <t>CET-4/527</t>
  </si>
  <si>
    <t>心理剧三等奖/0.4；</t>
  </si>
  <si>
    <t>科创干事A/0.6</t>
  </si>
  <si>
    <t>科创干事B/0.4，心理委员A</t>
  </si>
  <si>
    <t>唐波</t>
  </si>
  <si>
    <t>文明寝室3次/1</t>
  </si>
  <si>
    <t>生活委员/1</t>
  </si>
  <si>
    <t>李钦</t>
  </si>
  <si>
    <t>CET-4/523</t>
  </si>
  <si>
    <t>宣调委员/1</t>
  </si>
  <si>
    <t>董清馨</t>
  </si>
  <si>
    <t>20届办公技能大赛二等奖/1.0；21届办公技能大赛三等奖/0.5；</t>
  </si>
  <si>
    <t>CET-4/470</t>
  </si>
  <si>
    <t>890干事B/0.4</t>
  </si>
  <si>
    <t>张凯岚</t>
  </si>
  <si>
    <t>上学期旷课4次/-0.8；</t>
  </si>
  <si>
    <t>罗文翔</t>
  </si>
  <si>
    <t>CET-4/459</t>
  </si>
  <si>
    <t>王子羽</t>
  </si>
  <si>
    <t>下学期旷课1次/-0.2；</t>
  </si>
  <si>
    <t>郭震铎</t>
  </si>
  <si>
    <t>上学期旷课3次/-0.6；</t>
  </si>
  <si>
    <t>汪可心</t>
  </si>
  <si>
    <t>20届办公技能大赛三等奖/0.5，21届办公技能大赛二等奖/1.0；</t>
  </si>
  <si>
    <t>CET-4/562</t>
  </si>
  <si>
    <t>院Fly杯三等奖/0.8；</t>
  </si>
  <si>
    <t>干事A/0.6；班长A</t>
  </si>
  <si>
    <t>E度干事B/0.4，时讯干事B/0.4，班长A</t>
  </si>
  <si>
    <t>程凯</t>
  </si>
  <si>
    <t>21届办公技能大赛三等奖/0.5；28届专业学术竞赛三等奖/0.5</t>
  </si>
  <si>
    <t>CET-6 576/3.84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</si>
</sst>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#,##0.00_ "/>
    <numFmt numFmtId="178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color indexed="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4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0" borderId="0"/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6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8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8" fontId="3" fillId="0" borderId="1" xfId="51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3" fillId="0" borderId="1" xfId="0" applyNumberFormat="1" applyFont="1" applyBorder="1" applyAlignment="1">
      <alignment horizontal="center" wrapText="1"/>
    </xf>
    <xf numFmtId="176" fontId="4" fillId="0" borderId="1" xfId="13" applyNumberFormat="1" applyFont="1" applyBorder="1" applyAlignment="1">
      <alignment horizontal="right" vertical="center" wrapText="1"/>
    </xf>
    <xf numFmtId="0" fontId="4" fillId="0" borderId="1" xfId="13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8" fontId="1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51" applyFont="1" applyBorder="1" applyAlignment="1">
      <alignment horizontal="center" wrapText="1"/>
    </xf>
    <xf numFmtId="178" fontId="6" fillId="0" borderId="1" xfId="51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4" fillId="0" borderId="1" xfId="51" applyFont="1" applyBorder="1" applyAlignment="1">
      <alignment horizontal="right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8" fontId="6" fillId="0" borderId="1" xfId="0" applyNumberFormat="1" applyFont="1" applyBorder="1" applyAlignment="1">
      <alignment horizontal="center" wrapText="1"/>
    </xf>
    <xf numFmtId="178" fontId="6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8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zoomScale="85" zoomScaleNormal="85" workbookViewId="0">
      <pane xSplit="2" ySplit="4" topLeftCell="O17" activePane="bottomRight" state="frozen"/>
      <selection/>
      <selection pane="topRight"/>
      <selection pane="bottomLeft"/>
      <selection pane="bottomRight" activeCell="Z27" sqref="Z27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7" t="s">
        <v>6</v>
      </c>
      <c r="W1" s="28"/>
      <c r="X1" s="27" t="s">
        <v>7</v>
      </c>
      <c r="Y1" s="28"/>
      <c r="Z1" s="27" t="s">
        <v>8</v>
      </c>
      <c r="AA1" s="27"/>
      <c r="AB1" s="30" t="s">
        <v>9</v>
      </c>
      <c r="AC1" s="30"/>
      <c r="AD1" s="30"/>
      <c r="AE1" s="30"/>
      <c r="AF1" s="30"/>
      <c r="AG1" s="36"/>
      <c r="AH1" s="30"/>
      <c r="AI1" s="30"/>
      <c r="AJ1" s="36"/>
      <c r="AK1" s="37" t="s">
        <v>10</v>
      </c>
      <c r="AL1" s="37"/>
      <c r="AM1" s="37"/>
      <c r="AN1" s="37"/>
      <c r="AO1" s="39"/>
      <c r="AP1" s="40" t="s">
        <v>11</v>
      </c>
      <c r="AQ1" s="41"/>
      <c r="AR1" s="41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8" t="s">
        <v>23</v>
      </c>
      <c r="AL2" s="38" t="s">
        <v>15</v>
      </c>
      <c r="AM2" s="38" t="s">
        <v>24</v>
      </c>
      <c r="AN2" s="38" t="s">
        <v>15</v>
      </c>
      <c r="AO2" s="13" t="s">
        <v>11</v>
      </c>
      <c r="AP2" s="42" t="s">
        <v>15</v>
      </c>
      <c r="AQ2" s="41"/>
      <c r="AR2" s="41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8"/>
      <c r="AL3" s="38"/>
      <c r="AM3" s="38"/>
      <c r="AN3" s="38"/>
      <c r="AO3" s="13"/>
      <c r="AP3" s="42"/>
      <c r="AQ3" s="41"/>
      <c r="AR3" s="41"/>
    </row>
    <row r="4" ht="28.15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10" t="s">
        <v>33</v>
      </c>
      <c r="AC4" s="1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8"/>
      <c r="AL4" s="38"/>
      <c r="AM4" s="38"/>
      <c r="AN4" s="38"/>
      <c r="AO4" s="13"/>
      <c r="AP4" s="42"/>
      <c r="AQ4" s="41"/>
      <c r="AR4" s="41"/>
    </row>
    <row r="5" s="1" customFormat="1" ht="12" spans="1:42">
      <c r="A5" s="14">
        <v>201706061216</v>
      </c>
      <c r="B5" s="15" t="s">
        <v>39</v>
      </c>
      <c r="C5" s="16">
        <v>53.07</v>
      </c>
      <c r="D5" s="17" t="s">
        <v>40</v>
      </c>
      <c r="E5" s="17" t="s">
        <v>40</v>
      </c>
      <c r="F5" s="18">
        <v>8</v>
      </c>
      <c r="G5" s="16">
        <v>8.83181818181818</v>
      </c>
      <c r="H5" s="19"/>
      <c r="I5" s="16">
        <v>8.83181818181818</v>
      </c>
      <c r="J5" s="19"/>
      <c r="K5" s="16"/>
      <c r="L5" s="19"/>
      <c r="M5" s="19"/>
      <c r="N5" s="16">
        <f>F5+I5+K5+M5</f>
        <v>16.8318181818182</v>
      </c>
      <c r="O5" s="16">
        <f>C5+N5</f>
        <v>69.9018181818182</v>
      </c>
      <c r="P5" s="19">
        <v>2.771</v>
      </c>
      <c r="Q5" s="16">
        <f>P5*10+50</f>
        <v>77.71</v>
      </c>
      <c r="R5" s="19">
        <v>56</v>
      </c>
      <c r="S5" s="19">
        <v>64</v>
      </c>
      <c r="T5" s="16">
        <f>(R5+S5)/2</f>
        <v>60</v>
      </c>
      <c r="U5" s="16">
        <f>O5*0.3+Q5*0.6+T5*0.1</f>
        <v>73.5965454545455</v>
      </c>
      <c r="V5" s="19"/>
      <c r="W5" s="16"/>
      <c r="X5" s="19"/>
      <c r="Y5" s="16"/>
      <c r="Z5" s="19"/>
      <c r="AA5" s="19"/>
      <c r="AB5" s="19">
        <v>28</v>
      </c>
      <c r="AC5" s="19">
        <v>0</v>
      </c>
      <c r="AD5" s="19">
        <v>20</v>
      </c>
      <c r="AE5" s="17">
        <v>5</v>
      </c>
      <c r="AF5" s="19">
        <v>0.5</v>
      </c>
      <c r="AG5" s="19">
        <f>AC5+AF5</f>
        <v>0.5</v>
      </c>
      <c r="AH5" s="19"/>
      <c r="AI5" s="19"/>
      <c r="AJ5" s="16">
        <f>AG5+AI5</f>
        <v>0.5</v>
      </c>
      <c r="AK5" s="19"/>
      <c r="AL5" s="19"/>
      <c r="AM5" s="19"/>
      <c r="AN5" s="19"/>
      <c r="AO5" s="16">
        <f t="shared" ref="AO5:AO27" si="0">AL5+AN5</f>
        <v>0</v>
      </c>
      <c r="AP5" s="16">
        <f>U5+W5+Y5+AA5+AJ5+AO5</f>
        <v>74.0965454545455</v>
      </c>
    </row>
    <row r="6" s="1" customFormat="1" ht="12" spans="1:42">
      <c r="A6" s="14">
        <v>201706061219</v>
      </c>
      <c r="B6" s="15" t="s">
        <v>41</v>
      </c>
      <c r="C6" s="16">
        <v>53.59</v>
      </c>
      <c r="D6" s="17" t="s">
        <v>40</v>
      </c>
      <c r="E6" s="17" t="s">
        <v>40</v>
      </c>
      <c r="F6" s="18">
        <v>8</v>
      </c>
      <c r="G6" s="20">
        <v>8.83181818181818</v>
      </c>
      <c r="H6" s="19"/>
      <c r="I6" s="20">
        <v>8.83181818181818</v>
      </c>
      <c r="J6" s="19"/>
      <c r="K6" s="16"/>
      <c r="L6" s="19"/>
      <c r="M6" s="19"/>
      <c r="N6" s="16">
        <f t="shared" ref="N6:N27" si="1">F6+I6+K6+M6</f>
        <v>16.8318181818182</v>
      </c>
      <c r="O6" s="16">
        <f t="shared" ref="O6:O27" si="2">C6+N6</f>
        <v>70.4218181818182</v>
      </c>
      <c r="P6" s="19">
        <v>2.288</v>
      </c>
      <c r="Q6" s="16">
        <f t="shared" ref="Q6:Q27" si="3">P6*10+50</f>
        <v>72.88</v>
      </c>
      <c r="R6" s="26"/>
      <c r="S6" s="26"/>
      <c r="T6" s="16">
        <f t="shared" ref="T6:T27" si="4">(R6+S6)/2</f>
        <v>0</v>
      </c>
      <c r="U6" s="16">
        <f t="shared" ref="U6:U27" si="5">O6*0.3+Q6*0.6+T6*0.1</f>
        <v>64.8545454545454</v>
      </c>
      <c r="V6" s="19"/>
      <c r="W6" s="16"/>
      <c r="X6" s="19"/>
      <c r="Y6" s="16"/>
      <c r="Z6" s="19" t="s">
        <v>42</v>
      </c>
      <c r="AA6" s="19">
        <v>2.78</v>
      </c>
      <c r="AB6" s="19">
        <v>0</v>
      </c>
      <c r="AC6" s="19">
        <v>0</v>
      </c>
      <c r="AD6" s="19">
        <v>20</v>
      </c>
      <c r="AE6" s="17">
        <v>37</v>
      </c>
      <c r="AF6" s="19">
        <v>1.85</v>
      </c>
      <c r="AG6" s="19">
        <f t="shared" ref="AG6:AG27" si="6">AC6+AF6</f>
        <v>1.85</v>
      </c>
      <c r="AH6" s="19"/>
      <c r="AI6" s="19"/>
      <c r="AJ6" s="16">
        <f t="shared" ref="AJ6:AJ27" si="7">AG6+AI6</f>
        <v>1.85</v>
      </c>
      <c r="AK6" s="19"/>
      <c r="AL6" s="19"/>
      <c r="AM6" s="19"/>
      <c r="AN6" s="19"/>
      <c r="AO6" s="16">
        <f t="shared" si="0"/>
        <v>0</v>
      </c>
      <c r="AP6" s="16">
        <f t="shared" ref="AP6:AP27" si="8">U6+W6+Y6+AA6+AJ6+AO6</f>
        <v>69.4845454545454</v>
      </c>
    </row>
    <row r="7" s="1" customFormat="1" ht="60" spans="1:42">
      <c r="A7" s="14">
        <v>201706061228</v>
      </c>
      <c r="B7" s="15" t="s">
        <v>43</v>
      </c>
      <c r="C7" s="16">
        <v>54.78</v>
      </c>
      <c r="D7" s="17" t="s">
        <v>40</v>
      </c>
      <c r="E7" s="17" t="s">
        <v>40</v>
      </c>
      <c r="F7" s="18">
        <v>8</v>
      </c>
      <c r="G7" s="16">
        <v>8.09</v>
      </c>
      <c r="H7" s="19"/>
      <c r="I7" s="16">
        <v>8.09</v>
      </c>
      <c r="J7" s="19"/>
      <c r="K7" s="16"/>
      <c r="L7" s="19"/>
      <c r="M7" s="19"/>
      <c r="N7" s="16">
        <f t="shared" si="1"/>
        <v>16.09</v>
      </c>
      <c r="O7" s="16">
        <f t="shared" si="2"/>
        <v>70.87</v>
      </c>
      <c r="P7" s="19">
        <v>2.427</v>
      </c>
      <c r="Q7" s="16">
        <f t="shared" si="3"/>
        <v>74.27</v>
      </c>
      <c r="R7" s="19">
        <v>98</v>
      </c>
      <c r="S7" s="19">
        <v>92</v>
      </c>
      <c r="T7" s="16">
        <f t="shared" si="4"/>
        <v>95</v>
      </c>
      <c r="U7" s="16">
        <f t="shared" si="5"/>
        <v>75.323</v>
      </c>
      <c r="V7" s="19"/>
      <c r="W7" s="16"/>
      <c r="X7" s="29"/>
      <c r="Y7" s="31"/>
      <c r="Z7" s="29" t="s">
        <v>44</v>
      </c>
      <c r="AA7" s="29">
        <v>2.465</v>
      </c>
      <c r="AB7" s="32">
        <v>49</v>
      </c>
      <c r="AC7" s="29">
        <v>0</v>
      </c>
      <c r="AD7" s="33">
        <v>20</v>
      </c>
      <c r="AE7" s="34">
        <v>6</v>
      </c>
      <c r="AF7" s="33">
        <v>0.5</v>
      </c>
      <c r="AG7" s="19">
        <f t="shared" si="6"/>
        <v>0.5</v>
      </c>
      <c r="AH7" s="19"/>
      <c r="AI7" s="19"/>
      <c r="AJ7" s="16">
        <f t="shared" si="7"/>
        <v>0.5</v>
      </c>
      <c r="AK7" s="19" t="s">
        <v>45</v>
      </c>
      <c r="AL7" s="19">
        <v>1</v>
      </c>
      <c r="AM7" s="19" t="s">
        <v>46</v>
      </c>
      <c r="AN7" s="19">
        <v>1</v>
      </c>
      <c r="AO7" s="16">
        <f t="shared" si="0"/>
        <v>2</v>
      </c>
      <c r="AP7" s="16">
        <f t="shared" si="8"/>
        <v>80.288</v>
      </c>
    </row>
    <row r="8" s="1" customFormat="1" ht="12" spans="1:42">
      <c r="A8" s="14">
        <v>201706061229</v>
      </c>
      <c r="B8" s="15" t="s">
        <v>47</v>
      </c>
      <c r="C8" s="16">
        <v>54.58</v>
      </c>
      <c r="D8" s="17" t="s">
        <v>40</v>
      </c>
      <c r="E8" s="17" t="s">
        <v>40</v>
      </c>
      <c r="F8" s="18">
        <v>8</v>
      </c>
      <c r="G8" s="16">
        <v>8.09</v>
      </c>
      <c r="H8" s="19"/>
      <c r="I8" s="16">
        <v>8.09</v>
      </c>
      <c r="J8" s="19"/>
      <c r="K8" s="16"/>
      <c r="L8" s="19"/>
      <c r="M8" s="19"/>
      <c r="N8" s="16">
        <f t="shared" si="1"/>
        <v>16.09</v>
      </c>
      <c r="O8" s="16">
        <f t="shared" si="2"/>
        <v>70.67</v>
      </c>
      <c r="P8" s="19">
        <v>2.494</v>
      </c>
      <c r="Q8" s="16">
        <f t="shared" si="3"/>
        <v>74.94</v>
      </c>
      <c r="R8" s="19">
        <v>77</v>
      </c>
      <c r="S8" s="19">
        <v>81</v>
      </c>
      <c r="T8" s="16">
        <f t="shared" si="4"/>
        <v>79</v>
      </c>
      <c r="U8" s="16">
        <f t="shared" si="5"/>
        <v>74.065</v>
      </c>
      <c r="V8" s="19"/>
      <c r="W8" s="16"/>
      <c r="X8" s="29" t="s">
        <v>48</v>
      </c>
      <c r="Y8" s="31">
        <v>0.5</v>
      </c>
      <c r="Z8" s="29" t="s">
        <v>49</v>
      </c>
      <c r="AA8" s="29">
        <v>2.82</v>
      </c>
      <c r="AB8" s="32">
        <v>38.5</v>
      </c>
      <c r="AC8" s="29">
        <v>0</v>
      </c>
      <c r="AD8" s="33">
        <v>20</v>
      </c>
      <c r="AE8" s="34">
        <v>7</v>
      </c>
      <c r="AF8" s="33">
        <v>0.5</v>
      </c>
      <c r="AG8" s="19">
        <f t="shared" si="6"/>
        <v>0.5</v>
      </c>
      <c r="AH8" s="19"/>
      <c r="AI8" s="19"/>
      <c r="AJ8" s="16">
        <f t="shared" si="7"/>
        <v>0.5</v>
      </c>
      <c r="AK8" s="19" t="s">
        <v>50</v>
      </c>
      <c r="AL8" s="19">
        <v>1.5</v>
      </c>
      <c r="AM8" s="19"/>
      <c r="AN8" s="19"/>
      <c r="AO8" s="16">
        <f t="shared" si="0"/>
        <v>1.5</v>
      </c>
      <c r="AP8" s="16">
        <f t="shared" si="8"/>
        <v>79.385</v>
      </c>
    </row>
    <row r="9" s="1" customFormat="1" ht="36" spans="1:42">
      <c r="A9" s="14">
        <v>201706061821</v>
      </c>
      <c r="B9" s="15" t="s">
        <v>51</v>
      </c>
      <c r="C9" s="16">
        <v>56.62</v>
      </c>
      <c r="D9" s="17" t="s">
        <v>40</v>
      </c>
      <c r="E9" s="17" t="s">
        <v>40</v>
      </c>
      <c r="F9" s="18">
        <v>8</v>
      </c>
      <c r="G9" s="16">
        <v>8.0530303030303</v>
      </c>
      <c r="H9" s="19"/>
      <c r="I9" s="16">
        <v>8.0530303030303</v>
      </c>
      <c r="J9" s="19"/>
      <c r="K9" s="16"/>
      <c r="L9" s="19"/>
      <c r="M9" s="19"/>
      <c r="N9" s="16">
        <f t="shared" si="1"/>
        <v>16.0530303030303</v>
      </c>
      <c r="O9" s="16">
        <f t="shared" si="2"/>
        <v>72.6730303030303</v>
      </c>
      <c r="P9" s="19">
        <v>2.925</v>
      </c>
      <c r="Q9" s="16">
        <f t="shared" si="3"/>
        <v>79.25</v>
      </c>
      <c r="R9" s="19">
        <v>77</v>
      </c>
      <c r="S9" s="19">
        <v>85</v>
      </c>
      <c r="T9" s="16">
        <f t="shared" si="4"/>
        <v>81</v>
      </c>
      <c r="U9" s="16">
        <f t="shared" si="5"/>
        <v>77.4519090909091</v>
      </c>
      <c r="V9" s="19"/>
      <c r="W9" s="16"/>
      <c r="X9" s="29"/>
      <c r="Y9" s="31"/>
      <c r="Z9" s="29" t="s">
        <v>52</v>
      </c>
      <c r="AA9" s="29">
        <v>2.48</v>
      </c>
      <c r="AB9" s="34">
        <v>81</v>
      </c>
      <c r="AC9" s="29">
        <v>2</v>
      </c>
      <c r="AD9" s="33">
        <v>39</v>
      </c>
      <c r="AE9" s="34">
        <v>26</v>
      </c>
      <c r="AF9" s="33">
        <v>2.25</v>
      </c>
      <c r="AG9" s="19">
        <f t="shared" si="6"/>
        <v>4.25</v>
      </c>
      <c r="AH9" s="19" t="s">
        <v>53</v>
      </c>
      <c r="AI9" s="19">
        <v>0.6</v>
      </c>
      <c r="AJ9" s="16">
        <f t="shared" si="7"/>
        <v>4.85</v>
      </c>
      <c r="AK9" s="21" t="s">
        <v>54</v>
      </c>
      <c r="AL9" s="21">
        <v>0.6</v>
      </c>
      <c r="AM9" s="21" t="s">
        <v>55</v>
      </c>
      <c r="AN9" s="21">
        <v>1</v>
      </c>
      <c r="AO9" s="16">
        <f t="shared" si="0"/>
        <v>1.6</v>
      </c>
      <c r="AP9" s="16">
        <f t="shared" si="8"/>
        <v>86.3819090909091</v>
      </c>
    </row>
    <row r="10" s="1" customFormat="1" ht="24" spans="1:42">
      <c r="A10" s="14">
        <v>201706061823</v>
      </c>
      <c r="B10" s="15" t="s">
        <v>56</v>
      </c>
      <c r="C10" s="16">
        <v>56.59</v>
      </c>
      <c r="D10" s="17" t="s">
        <v>40</v>
      </c>
      <c r="E10" s="17" t="s">
        <v>40</v>
      </c>
      <c r="F10" s="18">
        <v>8</v>
      </c>
      <c r="G10" s="16">
        <v>8.06666666666667</v>
      </c>
      <c r="H10" s="19"/>
      <c r="I10" s="16">
        <v>8.06666666666667</v>
      </c>
      <c r="J10" s="19"/>
      <c r="K10" s="16"/>
      <c r="L10" s="19"/>
      <c r="M10" s="19"/>
      <c r="N10" s="16">
        <f t="shared" si="1"/>
        <v>16.0666666666667</v>
      </c>
      <c r="O10" s="16">
        <f t="shared" si="2"/>
        <v>72.6566666666667</v>
      </c>
      <c r="P10" s="19">
        <v>2.569</v>
      </c>
      <c r="Q10" s="16">
        <f t="shared" si="3"/>
        <v>75.69</v>
      </c>
      <c r="R10" s="19">
        <v>65</v>
      </c>
      <c r="S10" s="19">
        <v>65</v>
      </c>
      <c r="T10" s="16">
        <f t="shared" si="4"/>
        <v>65</v>
      </c>
      <c r="U10" s="16">
        <f t="shared" si="5"/>
        <v>73.711</v>
      </c>
      <c r="V10" s="19"/>
      <c r="W10" s="16"/>
      <c r="X10" s="29"/>
      <c r="Y10" s="31"/>
      <c r="Z10" s="29" t="s">
        <v>57</v>
      </c>
      <c r="AA10" s="29">
        <v>2.315</v>
      </c>
      <c r="AB10" s="34">
        <v>65</v>
      </c>
      <c r="AC10" s="29">
        <v>1</v>
      </c>
      <c r="AD10" s="33">
        <v>20</v>
      </c>
      <c r="AE10" s="34">
        <v>21</v>
      </c>
      <c r="AF10" s="33">
        <v>1.05</v>
      </c>
      <c r="AG10" s="19">
        <f t="shared" si="6"/>
        <v>2.05</v>
      </c>
      <c r="AH10" s="19"/>
      <c r="AI10" s="19"/>
      <c r="AJ10" s="16">
        <f t="shared" si="7"/>
        <v>2.05</v>
      </c>
      <c r="AK10" s="21"/>
      <c r="AL10" s="21"/>
      <c r="AM10" s="21" t="s">
        <v>58</v>
      </c>
      <c r="AN10" s="21">
        <v>1.5</v>
      </c>
      <c r="AO10" s="16">
        <f t="shared" si="0"/>
        <v>1.5</v>
      </c>
      <c r="AP10" s="16">
        <f t="shared" si="8"/>
        <v>79.576</v>
      </c>
    </row>
    <row r="11" s="1" customFormat="1" ht="36" spans="1:42">
      <c r="A11" s="14">
        <v>201706061828</v>
      </c>
      <c r="B11" s="15" t="s">
        <v>59</v>
      </c>
      <c r="C11" s="16">
        <v>54.17</v>
      </c>
      <c r="D11" s="17" t="s">
        <v>40</v>
      </c>
      <c r="E11" s="17" t="s">
        <v>40</v>
      </c>
      <c r="F11" s="18">
        <v>8</v>
      </c>
      <c r="G11" s="16">
        <v>8.28181818181818</v>
      </c>
      <c r="H11" s="19"/>
      <c r="I11" s="16">
        <v>8.28181818181818</v>
      </c>
      <c r="J11" s="19"/>
      <c r="K11" s="16"/>
      <c r="L11" s="19"/>
      <c r="M11" s="19"/>
      <c r="N11" s="16">
        <f t="shared" si="1"/>
        <v>16.2818181818182</v>
      </c>
      <c r="O11" s="16">
        <f t="shared" si="2"/>
        <v>70.4518181818182</v>
      </c>
      <c r="P11" s="19">
        <v>3.418</v>
      </c>
      <c r="Q11" s="16">
        <f t="shared" si="3"/>
        <v>84.18</v>
      </c>
      <c r="R11" s="19">
        <v>71</v>
      </c>
      <c r="S11" s="19">
        <v>75</v>
      </c>
      <c r="T11" s="16">
        <f t="shared" si="4"/>
        <v>73</v>
      </c>
      <c r="U11" s="16">
        <f t="shared" si="5"/>
        <v>78.9435454545455</v>
      </c>
      <c r="V11" s="19"/>
      <c r="W11" s="16"/>
      <c r="X11" s="29" t="s">
        <v>60</v>
      </c>
      <c r="Y11" s="31">
        <v>1</v>
      </c>
      <c r="Z11" s="29" t="s">
        <v>61</v>
      </c>
      <c r="AA11" s="29">
        <v>2.57</v>
      </c>
      <c r="AB11" s="34">
        <v>73</v>
      </c>
      <c r="AC11" s="35">
        <v>1.5</v>
      </c>
      <c r="AD11" s="33">
        <v>40</v>
      </c>
      <c r="AE11" s="34">
        <v>36</v>
      </c>
      <c r="AF11" s="33">
        <v>2.3</v>
      </c>
      <c r="AG11" s="19">
        <f t="shared" si="6"/>
        <v>3.8</v>
      </c>
      <c r="AH11" s="19"/>
      <c r="AI11" s="19"/>
      <c r="AJ11" s="16">
        <f t="shared" si="7"/>
        <v>3.8</v>
      </c>
      <c r="AK11" s="19" t="s">
        <v>62</v>
      </c>
      <c r="AL11" s="19">
        <v>1</v>
      </c>
      <c r="AM11" s="19" t="s">
        <v>63</v>
      </c>
      <c r="AN11" s="19">
        <v>0.6</v>
      </c>
      <c r="AO11" s="16">
        <f t="shared" si="0"/>
        <v>1.6</v>
      </c>
      <c r="AP11" s="16">
        <f t="shared" si="8"/>
        <v>87.9135454545455</v>
      </c>
    </row>
    <row r="12" s="1" customFormat="1" ht="36" spans="1:42">
      <c r="A12" s="14">
        <v>201706061922</v>
      </c>
      <c r="B12" s="15" t="s">
        <v>64</v>
      </c>
      <c r="C12" s="16">
        <v>53.94</v>
      </c>
      <c r="D12" s="17" t="s">
        <v>40</v>
      </c>
      <c r="E12" s="17" t="s">
        <v>40</v>
      </c>
      <c r="F12" s="18">
        <v>8</v>
      </c>
      <c r="G12" s="16">
        <v>8.38030303030303</v>
      </c>
      <c r="H12" s="19"/>
      <c r="I12" s="16">
        <v>8.38030303030303</v>
      </c>
      <c r="J12" s="19"/>
      <c r="K12" s="16"/>
      <c r="L12" s="19" t="s">
        <v>65</v>
      </c>
      <c r="M12" s="19">
        <v>0.6</v>
      </c>
      <c r="N12" s="16">
        <f t="shared" si="1"/>
        <v>16.980303030303</v>
      </c>
      <c r="O12" s="16">
        <f t="shared" si="2"/>
        <v>70.920303030303</v>
      </c>
      <c r="P12" s="19">
        <v>2.445</v>
      </c>
      <c r="Q12" s="16">
        <f t="shared" si="3"/>
        <v>74.45</v>
      </c>
      <c r="R12" s="19">
        <v>90</v>
      </c>
      <c r="S12" s="19">
        <v>90</v>
      </c>
      <c r="T12" s="16">
        <f t="shared" si="4"/>
        <v>90</v>
      </c>
      <c r="U12" s="16">
        <f t="shared" si="5"/>
        <v>74.9460909090909</v>
      </c>
      <c r="V12" s="19"/>
      <c r="W12" s="16"/>
      <c r="X12" s="29"/>
      <c r="Y12" s="31"/>
      <c r="Z12" s="29" t="s">
        <v>66</v>
      </c>
      <c r="AA12" s="29">
        <v>2.705</v>
      </c>
      <c r="AB12" s="32">
        <v>45</v>
      </c>
      <c r="AC12" s="29">
        <v>0</v>
      </c>
      <c r="AD12" s="33">
        <v>30</v>
      </c>
      <c r="AE12" s="34">
        <v>15</v>
      </c>
      <c r="AF12" s="33">
        <v>1</v>
      </c>
      <c r="AG12" s="19">
        <f t="shared" si="6"/>
        <v>1</v>
      </c>
      <c r="AH12" s="19" t="s">
        <v>67</v>
      </c>
      <c r="AI12" s="19">
        <v>1.2</v>
      </c>
      <c r="AJ12" s="16">
        <f t="shared" si="7"/>
        <v>2.2</v>
      </c>
      <c r="AK12" s="21"/>
      <c r="AL12" s="21"/>
      <c r="AM12" s="21"/>
      <c r="AN12" s="21"/>
      <c r="AO12" s="16">
        <f t="shared" si="0"/>
        <v>0</v>
      </c>
      <c r="AP12" s="16">
        <f t="shared" si="8"/>
        <v>79.8510909090909</v>
      </c>
    </row>
    <row r="13" s="1" customFormat="1" ht="24" spans="1:42">
      <c r="A13" s="14">
        <v>201706062005</v>
      </c>
      <c r="B13" s="15" t="s">
        <v>68</v>
      </c>
      <c r="C13" s="16">
        <v>53.61</v>
      </c>
      <c r="D13" s="17" t="s">
        <v>40</v>
      </c>
      <c r="E13" s="17" t="s">
        <v>40</v>
      </c>
      <c r="F13" s="18">
        <v>8</v>
      </c>
      <c r="G13" s="16">
        <v>8.58939393939394</v>
      </c>
      <c r="H13" s="19"/>
      <c r="I13" s="16">
        <v>8.58939393939394</v>
      </c>
      <c r="J13" s="19"/>
      <c r="K13" s="16"/>
      <c r="L13" s="19"/>
      <c r="M13" s="19"/>
      <c r="N13" s="16">
        <f t="shared" si="1"/>
        <v>16.5893939393939</v>
      </c>
      <c r="O13" s="16">
        <f t="shared" si="2"/>
        <v>70.1993939393939</v>
      </c>
      <c r="P13" s="19">
        <v>1.514</v>
      </c>
      <c r="Q13" s="16">
        <f t="shared" si="3"/>
        <v>65.14</v>
      </c>
      <c r="R13" s="19">
        <v>64</v>
      </c>
      <c r="S13" s="19">
        <v>74</v>
      </c>
      <c r="T13" s="16">
        <f t="shared" si="4"/>
        <v>69</v>
      </c>
      <c r="U13" s="16">
        <f t="shared" si="5"/>
        <v>67.0438181818182</v>
      </c>
      <c r="V13" s="19"/>
      <c r="W13" s="16"/>
      <c r="X13" s="29"/>
      <c r="Y13" s="31"/>
      <c r="Z13" s="29"/>
      <c r="AA13" s="29"/>
      <c r="AB13" s="34">
        <v>69</v>
      </c>
      <c r="AC13" s="29">
        <v>1.5</v>
      </c>
      <c r="AD13" s="33">
        <v>32</v>
      </c>
      <c r="AE13" s="34">
        <v>20</v>
      </c>
      <c r="AF13" s="33">
        <v>1.6</v>
      </c>
      <c r="AG13" s="19">
        <f t="shared" si="6"/>
        <v>3.1</v>
      </c>
      <c r="AH13" s="19" t="s">
        <v>53</v>
      </c>
      <c r="AI13" s="19">
        <v>0.6</v>
      </c>
      <c r="AJ13" s="16">
        <f t="shared" si="7"/>
        <v>3.7</v>
      </c>
      <c r="AK13" s="21" t="s">
        <v>69</v>
      </c>
      <c r="AL13" s="21">
        <v>0.4</v>
      </c>
      <c r="AM13" s="21" t="s">
        <v>69</v>
      </c>
      <c r="AN13" s="21">
        <v>0.4</v>
      </c>
      <c r="AO13" s="16">
        <f t="shared" si="0"/>
        <v>0.8</v>
      </c>
      <c r="AP13" s="16">
        <f t="shared" si="8"/>
        <v>71.5438181818182</v>
      </c>
    </row>
    <row r="14" s="1" customFormat="1" ht="60" spans="1:42">
      <c r="A14" s="14">
        <v>201706062007</v>
      </c>
      <c r="B14" s="15" t="s">
        <v>70</v>
      </c>
      <c r="C14" s="16">
        <v>53.5</v>
      </c>
      <c r="D14" s="17" t="s">
        <v>40</v>
      </c>
      <c r="E14" s="17" t="s">
        <v>40</v>
      </c>
      <c r="F14" s="18">
        <v>8</v>
      </c>
      <c r="G14" s="16">
        <v>8.89090909090909</v>
      </c>
      <c r="H14" s="19"/>
      <c r="I14" s="16">
        <v>8.89090909090909</v>
      </c>
      <c r="J14" s="19"/>
      <c r="K14" s="16"/>
      <c r="L14" s="19"/>
      <c r="M14" s="19"/>
      <c r="N14" s="16">
        <f t="shared" si="1"/>
        <v>16.8909090909091</v>
      </c>
      <c r="O14" s="16">
        <f t="shared" si="2"/>
        <v>70.3909090909091</v>
      </c>
      <c r="P14" s="19">
        <v>2.553</v>
      </c>
      <c r="Q14" s="16">
        <f t="shared" si="3"/>
        <v>75.53</v>
      </c>
      <c r="R14" s="19">
        <v>81</v>
      </c>
      <c r="S14" s="19">
        <v>85</v>
      </c>
      <c r="T14" s="16">
        <f t="shared" si="4"/>
        <v>83</v>
      </c>
      <c r="U14" s="16">
        <f t="shared" si="5"/>
        <v>74.7352727272727</v>
      </c>
      <c r="V14" s="19"/>
      <c r="W14" s="16"/>
      <c r="X14" s="29" t="s">
        <v>71</v>
      </c>
      <c r="Y14" s="31">
        <v>2</v>
      </c>
      <c r="Z14" s="29" t="s">
        <v>72</v>
      </c>
      <c r="AA14" s="29">
        <v>2.5</v>
      </c>
      <c r="AB14" s="34">
        <v>83</v>
      </c>
      <c r="AC14" s="29">
        <v>2</v>
      </c>
      <c r="AD14" s="33">
        <v>40</v>
      </c>
      <c r="AE14" s="34">
        <v>40</v>
      </c>
      <c r="AF14" s="33">
        <v>4</v>
      </c>
      <c r="AG14" s="19">
        <f t="shared" si="6"/>
        <v>6</v>
      </c>
      <c r="AH14" s="19" t="s">
        <v>73</v>
      </c>
      <c r="AI14" s="19">
        <v>0.8</v>
      </c>
      <c r="AJ14" s="16">
        <f t="shared" si="7"/>
        <v>6.8</v>
      </c>
      <c r="AK14" s="21" t="s">
        <v>74</v>
      </c>
      <c r="AL14" s="21">
        <v>1</v>
      </c>
      <c r="AM14" s="21" t="s">
        <v>75</v>
      </c>
      <c r="AN14" s="21">
        <v>0.4</v>
      </c>
      <c r="AO14" s="16">
        <f t="shared" si="0"/>
        <v>1.4</v>
      </c>
      <c r="AP14" s="16">
        <f t="shared" si="8"/>
        <v>87.4352727272727</v>
      </c>
    </row>
    <row r="15" s="1" customFormat="1" ht="12" spans="1:42">
      <c r="A15" s="14">
        <v>201706062210</v>
      </c>
      <c r="B15" s="15" t="s">
        <v>76</v>
      </c>
      <c r="C15" s="16">
        <v>53</v>
      </c>
      <c r="D15" s="17" t="s">
        <v>40</v>
      </c>
      <c r="E15" s="17" t="s">
        <v>40</v>
      </c>
      <c r="F15" s="18">
        <v>8</v>
      </c>
      <c r="G15" s="16">
        <v>8.33484848484849</v>
      </c>
      <c r="H15" s="19"/>
      <c r="I15" s="16">
        <v>8.33484848484849</v>
      </c>
      <c r="J15" s="19"/>
      <c r="K15" s="16"/>
      <c r="L15" s="19"/>
      <c r="M15" s="19"/>
      <c r="N15" s="16">
        <f t="shared" si="1"/>
        <v>16.3348484848485</v>
      </c>
      <c r="O15" s="16">
        <f t="shared" si="2"/>
        <v>69.3348484848485</v>
      </c>
      <c r="P15" s="19">
        <v>1.72</v>
      </c>
      <c r="Q15" s="16">
        <f t="shared" si="3"/>
        <v>67.2</v>
      </c>
      <c r="R15" s="19">
        <v>65</v>
      </c>
      <c r="S15" s="19">
        <v>62</v>
      </c>
      <c r="T15" s="16">
        <f t="shared" si="4"/>
        <v>63.5</v>
      </c>
      <c r="U15" s="16">
        <f t="shared" si="5"/>
        <v>67.4704545454545</v>
      </c>
      <c r="V15" s="19"/>
      <c r="W15" s="16"/>
      <c r="X15" s="29"/>
      <c r="Y15" s="31"/>
      <c r="Z15" s="29" t="s">
        <v>77</v>
      </c>
      <c r="AA15" s="29">
        <v>2.145</v>
      </c>
      <c r="AB15" s="34">
        <v>63.5</v>
      </c>
      <c r="AC15" s="29">
        <v>1</v>
      </c>
      <c r="AD15" s="33">
        <v>40</v>
      </c>
      <c r="AE15" s="34">
        <v>20</v>
      </c>
      <c r="AF15" s="33">
        <v>2.5</v>
      </c>
      <c r="AG15" s="19">
        <f t="shared" si="6"/>
        <v>3.5</v>
      </c>
      <c r="AH15" s="19"/>
      <c r="AI15" s="19"/>
      <c r="AJ15" s="16">
        <f t="shared" si="7"/>
        <v>3.5</v>
      </c>
      <c r="AK15" s="21"/>
      <c r="AL15" s="21"/>
      <c r="AM15" s="21"/>
      <c r="AN15" s="21"/>
      <c r="AO15" s="16">
        <f t="shared" si="0"/>
        <v>0</v>
      </c>
      <c r="AP15" s="16">
        <f t="shared" si="8"/>
        <v>73.1154545454545</v>
      </c>
    </row>
    <row r="16" s="1" customFormat="1" ht="12" spans="1:42">
      <c r="A16" s="14">
        <v>201706062212</v>
      </c>
      <c r="B16" s="15" t="s">
        <v>78</v>
      </c>
      <c r="C16" s="16">
        <v>54.17</v>
      </c>
      <c r="D16" s="17" t="s">
        <v>40</v>
      </c>
      <c r="E16" s="17" t="s">
        <v>40</v>
      </c>
      <c r="F16" s="18">
        <v>8</v>
      </c>
      <c r="G16" s="16">
        <v>8.33484848484849</v>
      </c>
      <c r="H16" s="19"/>
      <c r="I16" s="16">
        <v>8.33484848484849</v>
      </c>
      <c r="J16" s="19"/>
      <c r="K16" s="16"/>
      <c r="L16" s="19"/>
      <c r="M16" s="19"/>
      <c r="N16" s="16">
        <f t="shared" si="1"/>
        <v>16.3348484848485</v>
      </c>
      <c r="O16" s="16">
        <f t="shared" si="2"/>
        <v>70.5048484848485</v>
      </c>
      <c r="P16" s="19">
        <v>2.951</v>
      </c>
      <c r="Q16" s="16">
        <f t="shared" si="3"/>
        <v>79.51</v>
      </c>
      <c r="R16" s="19">
        <v>70</v>
      </c>
      <c r="S16" s="19">
        <v>77</v>
      </c>
      <c r="T16" s="16">
        <f t="shared" si="4"/>
        <v>73.5</v>
      </c>
      <c r="U16" s="16">
        <f t="shared" si="5"/>
        <v>76.2074545454545</v>
      </c>
      <c r="V16" s="19"/>
      <c r="W16" s="16"/>
      <c r="X16" s="29"/>
      <c r="Y16" s="31"/>
      <c r="Z16" s="29" t="s">
        <v>79</v>
      </c>
      <c r="AA16" s="29">
        <v>2.502</v>
      </c>
      <c r="AB16" s="34">
        <v>73.5</v>
      </c>
      <c r="AC16" s="29">
        <v>1.5</v>
      </c>
      <c r="AD16" s="33">
        <v>27</v>
      </c>
      <c r="AE16" s="34">
        <v>21</v>
      </c>
      <c r="AF16" s="33">
        <v>1.4</v>
      </c>
      <c r="AG16" s="19">
        <f t="shared" si="6"/>
        <v>2.9</v>
      </c>
      <c r="AH16" s="19"/>
      <c r="AI16" s="19"/>
      <c r="AJ16" s="16">
        <f t="shared" si="7"/>
        <v>2.9</v>
      </c>
      <c r="AK16" s="21"/>
      <c r="AL16" s="21"/>
      <c r="AM16" s="21"/>
      <c r="AN16" s="21"/>
      <c r="AO16" s="16">
        <f t="shared" si="0"/>
        <v>0</v>
      </c>
      <c r="AP16" s="16">
        <f t="shared" si="8"/>
        <v>81.6094545454545</v>
      </c>
    </row>
    <row r="17" s="1" customFormat="1" ht="12" spans="1:42">
      <c r="A17" s="14">
        <v>201706062213</v>
      </c>
      <c r="B17" s="15" t="s">
        <v>80</v>
      </c>
      <c r="C17" s="16">
        <v>54.1</v>
      </c>
      <c r="D17" s="17" t="s">
        <v>40</v>
      </c>
      <c r="E17" s="17" t="s">
        <v>40</v>
      </c>
      <c r="F17" s="18">
        <v>8</v>
      </c>
      <c r="G17" s="16">
        <v>8.33484848484849</v>
      </c>
      <c r="H17" s="19"/>
      <c r="I17" s="16">
        <v>8.33484848484849</v>
      </c>
      <c r="J17" s="19"/>
      <c r="K17" s="16"/>
      <c r="L17" s="19"/>
      <c r="M17" s="19"/>
      <c r="N17" s="16">
        <f t="shared" si="1"/>
        <v>16.3348484848485</v>
      </c>
      <c r="O17" s="16">
        <f t="shared" si="2"/>
        <v>70.4348484848485</v>
      </c>
      <c r="P17" s="19">
        <v>2.855</v>
      </c>
      <c r="Q17" s="16">
        <f t="shared" si="3"/>
        <v>78.55</v>
      </c>
      <c r="R17" s="19">
        <v>65</v>
      </c>
      <c r="S17" s="19">
        <v>65</v>
      </c>
      <c r="T17" s="16">
        <f t="shared" si="4"/>
        <v>65</v>
      </c>
      <c r="U17" s="16">
        <f t="shared" si="5"/>
        <v>74.7604545454545</v>
      </c>
      <c r="V17" s="19"/>
      <c r="W17" s="16"/>
      <c r="X17" s="29"/>
      <c r="Y17" s="31"/>
      <c r="Z17" s="29" t="s">
        <v>81</v>
      </c>
      <c r="AA17" s="29">
        <v>2.375</v>
      </c>
      <c r="AB17" s="34">
        <v>65</v>
      </c>
      <c r="AC17" s="29">
        <v>1</v>
      </c>
      <c r="AD17" s="33">
        <v>40</v>
      </c>
      <c r="AE17" s="34">
        <v>34</v>
      </c>
      <c r="AF17" s="33">
        <v>3.2</v>
      </c>
      <c r="AG17" s="19">
        <f t="shared" si="6"/>
        <v>4.2</v>
      </c>
      <c r="AH17" s="19"/>
      <c r="AI17" s="19"/>
      <c r="AJ17" s="16">
        <f t="shared" si="7"/>
        <v>4.2</v>
      </c>
      <c r="AK17" s="21"/>
      <c r="AL17" s="21"/>
      <c r="AM17" s="21"/>
      <c r="AN17" s="21"/>
      <c r="AO17" s="16">
        <f t="shared" si="0"/>
        <v>0</v>
      </c>
      <c r="AP17" s="16">
        <f t="shared" si="8"/>
        <v>81.3354545454545</v>
      </c>
    </row>
    <row r="18" s="1" customFormat="1" ht="36" spans="1:42">
      <c r="A18" s="14">
        <v>201706062228</v>
      </c>
      <c r="B18" s="15" t="s">
        <v>82</v>
      </c>
      <c r="C18" s="16">
        <v>53.54</v>
      </c>
      <c r="D18" s="17" t="s">
        <v>40</v>
      </c>
      <c r="E18" s="17" t="s">
        <v>40</v>
      </c>
      <c r="F18" s="18">
        <v>8</v>
      </c>
      <c r="G18" s="20">
        <v>8.32727272727273</v>
      </c>
      <c r="H18" s="19"/>
      <c r="I18" s="20">
        <v>8.32727272727273</v>
      </c>
      <c r="J18" s="19"/>
      <c r="K18" s="16"/>
      <c r="L18" s="19"/>
      <c r="M18" s="19"/>
      <c r="N18" s="16">
        <f t="shared" si="1"/>
        <v>16.3272727272727</v>
      </c>
      <c r="O18" s="16">
        <f t="shared" si="2"/>
        <v>69.8672727272727</v>
      </c>
      <c r="P18" s="19">
        <v>2.978</v>
      </c>
      <c r="Q18" s="16">
        <f t="shared" si="3"/>
        <v>79.78</v>
      </c>
      <c r="R18" s="19">
        <v>78</v>
      </c>
      <c r="S18" s="19">
        <v>89</v>
      </c>
      <c r="T18" s="16">
        <f t="shared" si="4"/>
        <v>83.5</v>
      </c>
      <c r="U18" s="16">
        <f t="shared" si="5"/>
        <v>77.1781818181818</v>
      </c>
      <c r="V18" s="19"/>
      <c r="W18" s="16"/>
      <c r="X18" s="29" t="s">
        <v>83</v>
      </c>
      <c r="Y18" s="31">
        <v>1</v>
      </c>
      <c r="Z18" s="29" t="s">
        <v>84</v>
      </c>
      <c r="AA18" s="29">
        <v>2.635</v>
      </c>
      <c r="AB18" s="34">
        <v>83.5</v>
      </c>
      <c r="AC18" s="29">
        <v>2</v>
      </c>
      <c r="AD18" s="33">
        <v>40</v>
      </c>
      <c r="AE18" s="34">
        <v>23</v>
      </c>
      <c r="AF18" s="33">
        <v>2.65</v>
      </c>
      <c r="AG18" s="19">
        <f t="shared" si="6"/>
        <v>4.65</v>
      </c>
      <c r="AH18" s="19" t="s">
        <v>85</v>
      </c>
      <c r="AI18" s="19">
        <v>0.4</v>
      </c>
      <c r="AJ18" s="16">
        <f t="shared" si="7"/>
        <v>5.05</v>
      </c>
      <c r="AK18" s="21" t="s">
        <v>86</v>
      </c>
      <c r="AL18" s="21">
        <v>0.6</v>
      </c>
      <c r="AM18" s="21" t="s">
        <v>87</v>
      </c>
      <c r="AN18" s="21">
        <v>1.5</v>
      </c>
      <c r="AO18" s="16">
        <f t="shared" si="0"/>
        <v>2.1</v>
      </c>
      <c r="AP18" s="16">
        <f t="shared" si="8"/>
        <v>87.9631818181818</v>
      </c>
    </row>
    <row r="19" s="1" customFormat="1" ht="24" spans="1:42">
      <c r="A19" s="14">
        <v>201706062302</v>
      </c>
      <c r="B19" s="15" t="s">
        <v>88</v>
      </c>
      <c r="C19" s="16">
        <v>53.57</v>
      </c>
      <c r="D19" s="17" t="s">
        <v>40</v>
      </c>
      <c r="E19" s="17" t="s">
        <v>40</v>
      </c>
      <c r="F19" s="18">
        <v>8</v>
      </c>
      <c r="G19" s="16">
        <v>8.4030303030303</v>
      </c>
      <c r="H19" s="21" t="s">
        <v>89</v>
      </c>
      <c r="I19" s="16">
        <v>9.4030303030303</v>
      </c>
      <c r="J19" s="19"/>
      <c r="K19" s="16"/>
      <c r="L19" s="19"/>
      <c r="M19" s="19"/>
      <c r="N19" s="16">
        <f t="shared" si="1"/>
        <v>17.4030303030303</v>
      </c>
      <c r="O19" s="16">
        <f t="shared" si="2"/>
        <v>70.9730303030303</v>
      </c>
      <c r="P19" s="19">
        <v>1.724</v>
      </c>
      <c r="Q19" s="16">
        <f t="shared" si="3"/>
        <v>67.24</v>
      </c>
      <c r="R19" s="19">
        <v>73</v>
      </c>
      <c r="S19" s="19">
        <v>77</v>
      </c>
      <c r="T19" s="16">
        <f t="shared" si="4"/>
        <v>75</v>
      </c>
      <c r="U19" s="16">
        <f t="shared" si="5"/>
        <v>69.1359090909091</v>
      </c>
      <c r="V19" s="19"/>
      <c r="W19" s="16"/>
      <c r="X19" s="29"/>
      <c r="Y19" s="31"/>
      <c r="Z19" s="29"/>
      <c r="AA19" s="29"/>
      <c r="AB19" s="34">
        <v>75</v>
      </c>
      <c r="AC19" s="29">
        <v>1.5</v>
      </c>
      <c r="AD19" s="33">
        <v>40</v>
      </c>
      <c r="AE19" s="34">
        <v>40</v>
      </c>
      <c r="AF19" s="33">
        <v>4</v>
      </c>
      <c r="AG19" s="19">
        <f t="shared" si="6"/>
        <v>5.5</v>
      </c>
      <c r="AH19" s="19"/>
      <c r="AI19" s="19"/>
      <c r="AJ19" s="16">
        <f t="shared" si="7"/>
        <v>5.5</v>
      </c>
      <c r="AK19" s="21"/>
      <c r="AL19" s="21"/>
      <c r="AM19" s="21" t="s">
        <v>90</v>
      </c>
      <c r="AN19" s="21">
        <v>1</v>
      </c>
      <c r="AO19" s="16">
        <f t="shared" si="0"/>
        <v>1</v>
      </c>
      <c r="AP19" s="16">
        <f t="shared" si="8"/>
        <v>75.6359090909091</v>
      </c>
    </row>
    <row r="20" s="1" customFormat="1" ht="12" spans="1:42">
      <c r="A20" s="14">
        <v>201706062314</v>
      </c>
      <c r="B20" s="15" t="s">
        <v>91</v>
      </c>
      <c r="C20" s="16">
        <v>53.67</v>
      </c>
      <c r="D20" s="17" t="s">
        <v>40</v>
      </c>
      <c r="E20" s="17" t="s">
        <v>40</v>
      </c>
      <c r="F20" s="18">
        <v>8</v>
      </c>
      <c r="G20" s="16">
        <v>8.54545454545454</v>
      </c>
      <c r="H20" s="19"/>
      <c r="I20" s="16">
        <v>8.54545454545454</v>
      </c>
      <c r="J20" s="19"/>
      <c r="K20" s="16"/>
      <c r="L20" s="19"/>
      <c r="M20" s="19"/>
      <c r="N20" s="16">
        <f t="shared" si="1"/>
        <v>16.5454545454545</v>
      </c>
      <c r="O20" s="16">
        <f t="shared" si="2"/>
        <v>70.2154545454545</v>
      </c>
      <c r="P20" s="19">
        <v>1.704</v>
      </c>
      <c r="Q20" s="16">
        <f t="shared" si="3"/>
        <v>67.04</v>
      </c>
      <c r="R20" s="19">
        <v>65</v>
      </c>
      <c r="S20" s="19">
        <v>67</v>
      </c>
      <c r="T20" s="16">
        <f t="shared" si="4"/>
        <v>66</v>
      </c>
      <c r="U20" s="16">
        <f t="shared" si="5"/>
        <v>67.8886363636364</v>
      </c>
      <c r="V20" s="19"/>
      <c r="W20" s="16"/>
      <c r="X20" s="29"/>
      <c r="Y20" s="31"/>
      <c r="Z20" s="29" t="s">
        <v>92</v>
      </c>
      <c r="AA20" s="29">
        <v>2.615</v>
      </c>
      <c r="AB20" s="32">
        <v>0</v>
      </c>
      <c r="AC20" s="29">
        <v>0</v>
      </c>
      <c r="AD20" s="33">
        <v>25</v>
      </c>
      <c r="AE20" s="34">
        <v>0</v>
      </c>
      <c r="AF20" s="33">
        <v>0.75</v>
      </c>
      <c r="AG20" s="19">
        <f t="shared" si="6"/>
        <v>0.75</v>
      </c>
      <c r="AH20" s="19"/>
      <c r="AI20" s="19"/>
      <c r="AJ20" s="16">
        <f t="shared" si="7"/>
        <v>0.75</v>
      </c>
      <c r="AK20" s="21"/>
      <c r="AL20" s="21"/>
      <c r="AM20" s="21" t="s">
        <v>93</v>
      </c>
      <c r="AN20" s="21">
        <v>1</v>
      </c>
      <c r="AO20" s="16">
        <f t="shared" si="0"/>
        <v>1</v>
      </c>
      <c r="AP20" s="16">
        <f t="shared" si="8"/>
        <v>72.2536363636364</v>
      </c>
    </row>
    <row r="21" s="1" customFormat="1" ht="24" spans="1:42">
      <c r="A21" s="14">
        <v>201706062330</v>
      </c>
      <c r="B21" s="15" t="s">
        <v>94</v>
      </c>
      <c r="C21" s="16">
        <v>54.34</v>
      </c>
      <c r="D21" s="17" t="s">
        <v>40</v>
      </c>
      <c r="E21" s="17" t="s">
        <v>40</v>
      </c>
      <c r="F21" s="18">
        <v>8</v>
      </c>
      <c r="G21" s="16">
        <v>8.1</v>
      </c>
      <c r="H21" s="19"/>
      <c r="I21" s="16">
        <v>8.1</v>
      </c>
      <c r="J21" s="19"/>
      <c r="K21" s="16"/>
      <c r="L21" s="19"/>
      <c r="M21" s="19"/>
      <c r="N21" s="16">
        <f t="shared" si="1"/>
        <v>16.1</v>
      </c>
      <c r="O21" s="16">
        <f t="shared" si="2"/>
        <v>70.44</v>
      </c>
      <c r="P21" s="19">
        <v>2.671</v>
      </c>
      <c r="Q21" s="16">
        <f t="shared" si="3"/>
        <v>76.71</v>
      </c>
      <c r="R21" s="19">
        <v>87</v>
      </c>
      <c r="S21" s="19">
        <v>85</v>
      </c>
      <c r="T21" s="16">
        <f t="shared" si="4"/>
        <v>86</v>
      </c>
      <c r="U21" s="16">
        <f t="shared" si="5"/>
        <v>75.758</v>
      </c>
      <c r="V21" s="19"/>
      <c r="W21" s="16"/>
      <c r="X21" s="29" t="s">
        <v>95</v>
      </c>
      <c r="Y21" s="31">
        <v>1.5</v>
      </c>
      <c r="Z21" s="29" t="s">
        <v>96</v>
      </c>
      <c r="AA21" s="29">
        <v>2.35</v>
      </c>
      <c r="AB21" s="34">
        <v>86</v>
      </c>
      <c r="AC21" s="29">
        <v>2</v>
      </c>
      <c r="AD21" s="33">
        <v>40</v>
      </c>
      <c r="AE21" s="34">
        <v>40</v>
      </c>
      <c r="AF21" s="33">
        <v>4</v>
      </c>
      <c r="AG21" s="19">
        <f t="shared" si="6"/>
        <v>6</v>
      </c>
      <c r="AH21" s="19"/>
      <c r="AI21" s="19"/>
      <c r="AJ21" s="16">
        <f t="shared" si="7"/>
        <v>6</v>
      </c>
      <c r="AK21" s="21" t="s">
        <v>97</v>
      </c>
      <c r="AL21" s="21">
        <v>0.4</v>
      </c>
      <c r="AM21" s="21" t="s">
        <v>97</v>
      </c>
      <c r="AN21" s="21">
        <v>0.4</v>
      </c>
      <c r="AO21" s="16">
        <f t="shared" si="0"/>
        <v>0.8</v>
      </c>
      <c r="AP21" s="16">
        <f t="shared" si="8"/>
        <v>86.408</v>
      </c>
    </row>
    <row r="22" s="1" customFormat="1" ht="24" spans="1:42">
      <c r="A22" s="14">
        <v>201706062602</v>
      </c>
      <c r="B22" s="15" t="s">
        <v>98</v>
      </c>
      <c r="C22" s="22"/>
      <c r="D22" s="17" t="s">
        <v>40</v>
      </c>
      <c r="E22" s="17" t="s">
        <v>40</v>
      </c>
      <c r="F22" s="18">
        <v>8</v>
      </c>
      <c r="G22" s="16">
        <v>7.96969696969697</v>
      </c>
      <c r="H22" s="19"/>
      <c r="I22" s="16">
        <v>7.96969696969697</v>
      </c>
      <c r="J22" s="19"/>
      <c r="K22" s="16"/>
      <c r="L22" s="25" t="s">
        <v>99</v>
      </c>
      <c r="M22" s="25">
        <v>-0.8</v>
      </c>
      <c r="N22" s="16">
        <f t="shared" si="1"/>
        <v>15.169696969697</v>
      </c>
      <c r="O22" s="16">
        <f t="shared" si="2"/>
        <v>15.169696969697</v>
      </c>
      <c r="P22" s="26"/>
      <c r="Q22" s="16">
        <f t="shared" si="3"/>
        <v>50</v>
      </c>
      <c r="R22" s="19">
        <v>60</v>
      </c>
      <c r="S22" s="26"/>
      <c r="T22" s="16">
        <f t="shared" si="4"/>
        <v>30</v>
      </c>
      <c r="U22" s="16">
        <f t="shared" si="5"/>
        <v>37.5509090909091</v>
      </c>
      <c r="V22" s="19"/>
      <c r="W22" s="16"/>
      <c r="X22" s="29"/>
      <c r="Y22" s="31"/>
      <c r="Z22" s="29"/>
      <c r="AA22" s="29"/>
      <c r="AB22" s="32">
        <v>0</v>
      </c>
      <c r="AC22" s="29">
        <v>0</v>
      </c>
      <c r="AD22" s="33">
        <v>17</v>
      </c>
      <c r="AE22" s="34">
        <v>0</v>
      </c>
      <c r="AF22" s="33">
        <v>0</v>
      </c>
      <c r="AG22" s="19">
        <f t="shared" si="6"/>
        <v>0</v>
      </c>
      <c r="AH22" s="19"/>
      <c r="AI22" s="19"/>
      <c r="AJ22" s="16">
        <f t="shared" si="7"/>
        <v>0</v>
      </c>
      <c r="AK22" s="19"/>
      <c r="AL22" s="19"/>
      <c r="AM22" s="19"/>
      <c r="AN22" s="19"/>
      <c r="AO22" s="16">
        <f t="shared" si="0"/>
        <v>0</v>
      </c>
      <c r="AP22" s="16">
        <f t="shared" si="8"/>
        <v>37.5509090909091</v>
      </c>
    </row>
    <row r="23" s="1" customFormat="1" ht="12" spans="1:42">
      <c r="A23" s="14">
        <v>201706062603</v>
      </c>
      <c r="B23" s="15" t="s">
        <v>100</v>
      </c>
      <c r="C23" s="16">
        <v>53.34</v>
      </c>
      <c r="D23" s="17" t="s">
        <v>40</v>
      </c>
      <c r="E23" s="17" t="s">
        <v>40</v>
      </c>
      <c r="F23" s="18">
        <v>8</v>
      </c>
      <c r="G23" s="16">
        <v>7.96969696969697</v>
      </c>
      <c r="H23" s="19"/>
      <c r="I23" s="16">
        <v>7.96969696969697</v>
      </c>
      <c r="J23" s="19"/>
      <c r="K23" s="16"/>
      <c r="L23" s="25"/>
      <c r="M23" s="25"/>
      <c r="N23" s="16">
        <f t="shared" si="1"/>
        <v>15.969696969697</v>
      </c>
      <c r="O23" s="16">
        <f t="shared" si="2"/>
        <v>69.309696969697</v>
      </c>
      <c r="P23" s="19">
        <v>1.537</v>
      </c>
      <c r="Q23" s="16">
        <f t="shared" si="3"/>
        <v>65.37</v>
      </c>
      <c r="R23" s="19">
        <v>77</v>
      </c>
      <c r="S23" s="19">
        <v>60</v>
      </c>
      <c r="T23" s="16">
        <f t="shared" si="4"/>
        <v>68.5</v>
      </c>
      <c r="U23" s="16">
        <f t="shared" si="5"/>
        <v>66.8649090909091</v>
      </c>
      <c r="V23" s="19"/>
      <c r="W23" s="16"/>
      <c r="X23" s="29"/>
      <c r="Y23" s="31"/>
      <c r="Z23" s="29" t="s">
        <v>101</v>
      </c>
      <c r="AA23" s="29">
        <v>2.295</v>
      </c>
      <c r="AB23" s="32">
        <v>0</v>
      </c>
      <c r="AC23" s="29">
        <v>0</v>
      </c>
      <c r="AD23" s="33">
        <v>17</v>
      </c>
      <c r="AE23" s="34">
        <v>3</v>
      </c>
      <c r="AF23" s="33">
        <v>0</v>
      </c>
      <c r="AG23" s="19">
        <f t="shared" si="6"/>
        <v>0</v>
      </c>
      <c r="AH23" s="19"/>
      <c r="AI23" s="19"/>
      <c r="AJ23" s="16">
        <f t="shared" si="7"/>
        <v>0</v>
      </c>
      <c r="AK23" s="19"/>
      <c r="AL23" s="19"/>
      <c r="AM23" s="19"/>
      <c r="AN23" s="19"/>
      <c r="AO23" s="16">
        <f t="shared" si="0"/>
        <v>0</v>
      </c>
      <c r="AP23" s="16">
        <f t="shared" si="8"/>
        <v>69.1599090909091</v>
      </c>
    </row>
    <row r="24" s="1" customFormat="1" ht="24" spans="1:42">
      <c r="A24" s="14">
        <v>201706062604</v>
      </c>
      <c r="B24" s="15" t="s">
        <v>102</v>
      </c>
      <c r="C24" s="16">
        <v>52.89</v>
      </c>
      <c r="D24" s="17" t="s">
        <v>40</v>
      </c>
      <c r="E24" s="17" t="s">
        <v>40</v>
      </c>
      <c r="F24" s="18">
        <v>8</v>
      </c>
      <c r="G24" s="16">
        <v>7.5</v>
      </c>
      <c r="H24" s="19"/>
      <c r="I24" s="16">
        <v>7.5</v>
      </c>
      <c r="J24" s="19"/>
      <c r="K24" s="16"/>
      <c r="L24" s="25" t="s">
        <v>103</v>
      </c>
      <c r="M24" s="25">
        <v>-0.2</v>
      </c>
      <c r="N24" s="16">
        <f t="shared" si="1"/>
        <v>15.3</v>
      </c>
      <c r="O24" s="16">
        <f t="shared" si="2"/>
        <v>68.19</v>
      </c>
      <c r="P24" s="19">
        <v>1.056</v>
      </c>
      <c r="Q24" s="16">
        <f t="shared" si="3"/>
        <v>60.56</v>
      </c>
      <c r="R24" s="19">
        <v>62</v>
      </c>
      <c r="S24" s="19">
        <v>65</v>
      </c>
      <c r="T24" s="16">
        <f t="shared" si="4"/>
        <v>63.5</v>
      </c>
      <c r="U24" s="16">
        <f t="shared" si="5"/>
        <v>63.143</v>
      </c>
      <c r="V24" s="19"/>
      <c r="W24" s="16"/>
      <c r="X24" s="29"/>
      <c r="Y24" s="31"/>
      <c r="Z24" s="29"/>
      <c r="AA24" s="29"/>
      <c r="AB24" s="32">
        <v>0</v>
      </c>
      <c r="AC24" s="29">
        <v>0</v>
      </c>
      <c r="AD24" s="33">
        <v>14</v>
      </c>
      <c r="AE24" s="34">
        <v>0</v>
      </c>
      <c r="AF24" s="33">
        <v>0</v>
      </c>
      <c r="AG24" s="19">
        <f t="shared" si="6"/>
        <v>0</v>
      </c>
      <c r="AH24" s="19"/>
      <c r="AI24" s="19"/>
      <c r="AJ24" s="16">
        <f t="shared" si="7"/>
        <v>0</v>
      </c>
      <c r="AK24" s="19"/>
      <c r="AL24" s="19"/>
      <c r="AM24" s="19"/>
      <c r="AN24" s="19"/>
      <c r="AO24" s="16">
        <f t="shared" si="0"/>
        <v>0</v>
      </c>
      <c r="AP24" s="16">
        <f t="shared" si="8"/>
        <v>63.143</v>
      </c>
    </row>
    <row r="25" s="1" customFormat="1" ht="24" spans="1:42">
      <c r="A25" s="14">
        <v>201706062607</v>
      </c>
      <c r="B25" s="15" t="s">
        <v>104</v>
      </c>
      <c r="C25" s="22"/>
      <c r="D25" s="17" t="s">
        <v>40</v>
      </c>
      <c r="E25" s="17" t="s">
        <v>40</v>
      </c>
      <c r="F25" s="18">
        <v>8</v>
      </c>
      <c r="G25" s="16">
        <v>7.96969696969697</v>
      </c>
      <c r="H25" s="19"/>
      <c r="I25" s="16">
        <v>7.96969696969697</v>
      </c>
      <c r="J25" s="19"/>
      <c r="K25" s="16"/>
      <c r="L25" s="25" t="s">
        <v>105</v>
      </c>
      <c r="M25" s="25">
        <v>-0.6</v>
      </c>
      <c r="N25" s="16">
        <f t="shared" si="1"/>
        <v>15.369696969697</v>
      </c>
      <c r="O25" s="16">
        <f t="shared" si="2"/>
        <v>15.369696969697</v>
      </c>
      <c r="P25" s="26"/>
      <c r="Q25" s="16">
        <f t="shared" si="3"/>
        <v>50</v>
      </c>
      <c r="R25" s="19">
        <v>0</v>
      </c>
      <c r="S25" s="26"/>
      <c r="T25" s="16">
        <f t="shared" si="4"/>
        <v>0</v>
      </c>
      <c r="U25" s="16">
        <f t="shared" si="5"/>
        <v>34.6109090909091</v>
      </c>
      <c r="V25" s="19"/>
      <c r="W25" s="16"/>
      <c r="X25" s="29"/>
      <c r="Y25" s="31"/>
      <c r="Z25" s="29"/>
      <c r="AA25" s="29"/>
      <c r="AB25" s="34">
        <v>0</v>
      </c>
      <c r="AC25" s="29">
        <v>0</v>
      </c>
      <c r="AD25" s="33">
        <v>0</v>
      </c>
      <c r="AE25" s="34">
        <v>0</v>
      </c>
      <c r="AF25" s="33">
        <v>0</v>
      </c>
      <c r="AG25" s="19">
        <f t="shared" si="6"/>
        <v>0</v>
      </c>
      <c r="AH25" s="19"/>
      <c r="AI25" s="19"/>
      <c r="AJ25" s="16">
        <f t="shared" si="7"/>
        <v>0</v>
      </c>
      <c r="AK25" s="19"/>
      <c r="AL25" s="19"/>
      <c r="AM25" s="19"/>
      <c r="AN25" s="19"/>
      <c r="AO25" s="16">
        <f t="shared" si="0"/>
        <v>0</v>
      </c>
      <c r="AP25" s="16">
        <f t="shared" si="8"/>
        <v>34.6109090909091</v>
      </c>
    </row>
    <row r="26" s="1" customFormat="1" ht="60" spans="1:42">
      <c r="A26" s="14">
        <v>201706062627</v>
      </c>
      <c r="B26" s="15" t="s">
        <v>106</v>
      </c>
      <c r="C26" s="16">
        <v>58.44</v>
      </c>
      <c r="D26" s="17" t="s">
        <v>40</v>
      </c>
      <c r="E26" s="17" t="s">
        <v>40</v>
      </c>
      <c r="F26" s="18">
        <v>8</v>
      </c>
      <c r="G26" s="16">
        <v>7.5</v>
      </c>
      <c r="H26" s="19"/>
      <c r="I26" s="16">
        <v>7.5</v>
      </c>
      <c r="J26" s="19"/>
      <c r="K26" s="16"/>
      <c r="L26" s="19" t="s">
        <v>65</v>
      </c>
      <c r="M26" s="19">
        <v>0.6</v>
      </c>
      <c r="N26" s="16">
        <f t="shared" si="1"/>
        <v>16.1</v>
      </c>
      <c r="O26" s="16">
        <f t="shared" si="2"/>
        <v>74.54</v>
      </c>
      <c r="P26" s="19">
        <v>3.102</v>
      </c>
      <c r="Q26" s="16">
        <f t="shared" si="3"/>
        <v>81.02</v>
      </c>
      <c r="R26" s="19">
        <v>90</v>
      </c>
      <c r="S26" s="19">
        <v>90</v>
      </c>
      <c r="T26" s="16">
        <f t="shared" si="4"/>
        <v>90</v>
      </c>
      <c r="U26" s="16">
        <f t="shared" si="5"/>
        <v>79.974</v>
      </c>
      <c r="V26" s="19"/>
      <c r="W26" s="16"/>
      <c r="X26" s="29" t="s">
        <v>107</v>
      </c>
      <c r="Y26" s="31">
        <v>1.5</v>
      </c>
      <c r="Z26" s="29" t="s">
        <v>108</v>
      </c>
      <c r="AA26" s="29">
        <v>2.81</v>
      </c>
      <c r="AB26" s="32">
        <v>0</v>
      </c>
      <c r="AC26" s="29">
        <v>0</v>
      </c>
      <c r="AD26" s="33">
        <v>20</v>
      </c>
      <c r="AE26" s="34">
        <v>29</v>
      </c>
      <c r="AF26" s="33">
        <v>1.45</v>
      </c>
      <c r="AG26" s="19">
        <f t="shared" si="6"/>
        <v>1.45</v>
      </c>
      <c r="AH26" s="19" t="s">
        <v>109</v>
      </c>
      <c r="AI26" s="19">
        <v>0.8</v>
      </c>
      <c r="AJ26" s="16">
        <f t="shared" si="7"/>
        <v>2.25</v>
      </c>
      <c r="AK26" s="19" t="s">
        <v>110</v>
      </c>
      <c r="AL26" s="19">
        <v>1.5</v>
      </c>
      <c r="AM26" s="19" t="s">
        <v>111</v>
      </c>
      <c r="AN26" s="19">
        <v>1.5</v>
      </c>
      <c r="AO26" s="16">
        <f t="shared" si="0"/>
        <v>3</v>
      </c>
      <c r="AP26" s="16">
        <f t="shared" si="8"/>
        <v>89.534</v>
      </c>
    </row>
    <row r="27" s="1" customFormat="1" ht="24" spans="1:42">
      <c r="A27" s="23">
        <v>201601390706</v>
      </c>
      <c r="B27" s="24" t="s">
        <v>112</v>
      </c>
      <c r="C27" s="16">
        <v>55</v>
      </c>
      <c r="D27" s="17" t="s">
        <v>40</v>
      </c>
      <c r="E27" s="17" t="s">
        <v>40</v>
      </c>
      <c r="F27" s="16">
        <v>8</v>
      </c>
      <c r="G27" s="16">
        <v>7.6</v>
      </c>
      <c r="H27" s="19"/>
      <c r="I27" s="16">
        <v>7.6</v>
      </c>
      <c r="J27" s="19"/>
      <c r="K27" s="16"/>
      <c r="L27" s="19"/>
      <c r="M27" s="19"/>
      <c r="N27" s="16">
        <f t="shared" si="1"/>
        <v>15.6</v>
      </c>
      <c r="O27" s="16">
        <f t="shared" si="2"/>
        <v>70.6</v>
      </c>
      <c r="P27" s="19">
        <v>3.591</v>
      </c>
      <c r="Q27" s="16">
        <f t="shared" si="3"/>
        <v>85.91</v>
      </c>
      <c r="R27" s="19">
        <v>68</v>
      </c>
      <c r="S27" s="19">
        <v>69</v>
      </c>
      <c r="T27" s="16">
        <f t="shared" si="4"/>
        <v>68.5</v>
      </c>
      <c r="U27" s="16">
        <f t="shared" si="5"/>
        <v>79.576</v>
      </c>
      <c r="V27" s="19"/>
      <c r="W27" s="16"/>
      <c r="X27" s="19" t="s">
        <v>113</v>
      </c>
      <c r="Y27" s="16">
        <v>1</v>
      </c>
      <c r="Z27" s="19" t="s">
        <v>114</v>
      </c>
      <c r="AA27" s="19">
        <v>3.84</v>
      </c>
      <c r="AB27" s="19">
        <v>34.5</v>
      </c>
      <c r="AC27" s="19">
        <v>0</v>
      </c>
      <c r="AD27" s="19">
        <v>0</v>
      </c>
      <c r="AE27" s="19">
        <v>22</v>
      </c>
      <c r="AF27" s="19">
        <v>0.6</v>
      </c>
      <c r="AG27" s="19">
        <f t="shared" si="6"/>
        <v>0.6</v>
      </c>
      <c r="AH27" s="19"/>
      <c r="AI27" s="19"/>
      <c r="AJ27" s="16">
        <f t="shared" si="7"/>
        <v>0.6</v>
      </c>
      <c r="AK27" s="19"/>
      <c r="AL27" s="19"/>
      <c r="AM27" s="19"/>
      <c r="AN27" s="19"/>
      <c r="AO27" s="16">
        <f t="shared" si="0"/>
        <v>0</v>
      </c>
      <c r="AP27" s="16">
        <f t="shared" si="8"/>
        <v>85.016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2018-09-25T04:01:54Z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